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PSG Corporation\2026\Q2'2026\SET\"/>
    </mc:Choice>
  </mc:AlternateContent>
  <xr:revisionPtr revIDLastSave="0" documentId="13_ncr:1_{39C4DADF-7C24-44C3-A2CD-83AA8EAF6C7F}" xr6:coauthVersionLast="47" xr6:coauthVersionMax="47" xr10:uidLastSave="{00000000-0000-0000-0000-000000000000}"/>
  <bookViews>
    <workbookView xWindow="-108" yWindow="-108" windowWidth="23256" windowHeight="12456" tabRatio="860" xr2:uid="{00000000-000D-0000-FFFF-FFFF00000000}"/>
  </bookViews>
  <sheets>
    <sheet name="BS" sheetId="5" r:id="rId1"/>
    <sheet name="PL" sheetId="11" r:id="rId2"/>
    <sheet name="CE_Conso" sheetId="12" r:id="rId3"/>
    <sheet name="CE_Separate" sheetId="3" r:id="rId4"/>
    <sheet name="CF" sheetId="6" r:id="rId5"/>
    <sheet name="000" sheetId="2" state="veryHidden" r:id="rId6"/>
  </sheets>
  <definedNames>
    <definedName name="CIQWBGuid" hidden="1">"67e26305-0484-4784-89c4-fa72dcfd56bb"</definedName>
    <definedName name="CIQWBInfo" hidden="1">"{ ""CIQVersion"":""9.51.3510.3078"" }"</definedName>
    <definedName name="_xlnm.Print_Area" localSheetId="0">BS!$A$1:$L$109</definedName>
    <definedName name="_xlnm.Print_Area" localSheetId="3">CE_Separate!$A$1:$S$28</definedName>
    <definedName name="_xlnm.Print_Area" localSheetId="4">CF!$A$1:$J$89</definedName>
    <definedName name="_xlnm.Print_Area" localSheetId="1">PL!$A$1:$K$128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8" i="3" l="1"/>
  <c r="E100" i="11" l="1"/>
  <c r="I100" i="11"/>
  <c r="I15" i="11" l="1"/>
  <c r="E15" i="11"/>
  <c r="W23" i="12" l="1"/>
  <c r="W22" i="12"/>
  <c r="J66" i="6"/>
  <c r="H66" i="6"/>
  <c r="D66" i="6"/>
  <c r="U15" i="12" l="1"/>
  <c r="F66" i="6" l="1"/>
  <c r="U17" i="12" l="1"/>
  <c r="Y15" i="12"/>
  <c r="S25" i="3"/>
  <c r="Q25" i="3"/>
  <c r="I26" i="3"/>
  <c r="C19" i="3"/>
  <c r="E19" i="3"/>
  <c r="G19" i="3"/>
  <c r="I19" i="3"/>
  <c r="M19" i="3"/>
  <c r="O19" i="3"/>
  <c r="Q19" i="3"/>
  <c r="Q18" i="3"/>
  <c r="S17" i="3"/>
  <c r="S15" i="3"/>
  <c r="Q17" i="3"/>
  <c r="Q16" i="3"/>
  <c r="Q15" i="3"/>
  <c r="M26" i="3"/>
  <c r="G26" i="3"/>
  <c r="E26" i="3"/>
  <c r="C26" i="3"/>
  <c r="S21" i="12"/>
  <c r="W18" i="12" l="1"/>
  <c r="S18" i="12"/>
  <c r="Q18" i="12"/>
  <c r="O18" i="12"/>
  <c r="M18" i="12"/>
  <c r="I18" i="12"/>
  <c r="G18" i="12"/>
  <c r="E18" i="12"/>
  <c r="C18" i="12"/>
  <c r="Y26" i="12" l="1"/>
  <c r="Y25" i="12"/>
  <c r="Y17" i="12"/>
  <c r="U26" i="12"/>
  <c r="U25" i="12"/>
  <c r="U21" i="12"/>
  <c r="Y21" i="12" s="1"/>
  <c r="S26" i="12"/>
  <c r="S25" i="12"/>
  <c r="S22" i="12"/>
  <c r="W19" i="12"/>
  <c r="W24" i="12"/>
  <c r="W27" i="12" s="1"/>
  <c r="E99" i="5" s="1"/>
  <c r="O27" i="12"/>
  <c r="I27" i="12"/>
  <c r="G27" i="12"/>
  <c r="E27" i="12"/>
  <c r="S17" i="12"/>
  <c r="C27" i="12"/>
  <c r="C24" i="12"/>
  <c r="G34" i="5" l="1"/>
  <c r="I34" i="5"/>
  <c r="K34" i="5"/>
  <c r="J74" i="6" l="1"/>
  <c r="F74" i="6"/>
  <c r="K102" i="11"/>
  <c r="G102" i="11"/>
  <c r="K87" i="11"/>
  <c r="K79" i="11"/>
  <c r="G87" i="11"/>
  <c r="G79" i="11"/>
  <c r="K38" i="11"/>
  <c r="G38" i="11"/>
  <c r="K23" i="11"/>
  <c r="K15" i="11"/>
  <c r="G23" i="11"/>
  <c r="G15" i="11"/>
  <c r="K88" i="11" l="1"/>
  <c r="K90" i="11" s="1"/>
  <c r="K92" i="11" s="1"/>
  <c r="G24" i="11"/>
  <c r="G26" i="11" s="1"/>
  <c r="G28" i="11" s="1"/>
  <c r="G51" i="11" s="1"/>
  <c r="G62" i="11" s="1"/>
  <c r="K24" i="11"/>
  <c r="K26" i="11" s="1"/>
  <c r="K28" i="11" s="1"/>
  <c r="K51" i="11" s="1"/>
  <c r="K62" i="11" s="1"/>
  <c r="G88" i="11"/>
  <c r="G90" i="11" s="1"/>
  <c r="G92" i="11" s="1"/>
  <c r="E23" i="11"/>
  <c r="I23" i="11"/>
  <c r="E87" i="11"/>
  <c r="I87" i="11"/>
  <c r="G104" i="11" l="1"/>
  <c r="G120" i="11" s="1"/>
  <c r="G122" i="11" s="1"/>
  <c r="G115" i="11"/>
  <c r="K104" i="11"/>
  <c r="K120" i="11" s="1"/>
  <c r="K115" i="11"/>
  <c r="K126" i="11" s="1"/>
  <c r="K40" i="11"/>
  <c r="K56" i="11" s="1"/>
  <c r="G40" i="11"/>
  <c r="G53" i="11"/>
  <c r="G92" i="5"/>
  <c r="K92" i="5"/>
  <c r="G126" i="11" l="1"/>
  <c r="G117" i="11"/>
  <c r="G56" i="11"/>
  <c r="G58" i="11" s="1"/>
  <c r="K97" i="5"/>
  <c r="G97" i="5"/>
  <c r="K96" i="5"/>
  <c r="G96" i="5"/>
  <c r="K95" i="5"/>
  <c r="G95" i="5"/>
  <c r="K93" i="5"/>
  <c r="G93" i="5"/>
  <c r="K91" i="5"/>
  <c r="K98" i="5" s="1"/>
  <c r="K100" i="5" s="1"/>
  <c r="G91" i="5"/>
  <c r="K70" i="5"/>
  <c r="I70" i="5"/>
  <c r="G70" i="5"/>
  <c r="E70" i="5"/>
  <c r="K60" i="5"/>
  <c r="I60" i="5"/>
  <c r="G60" i="5"/>
  <c r="E60" i="5"/>
  <c r="E34" i="5"/>
  <c r="K19" i="5"/>
  <c r="G19" i="5"/>
  <c r="E19" i="5"/>
  <c r="I19" i="5"/>
  <c r="G98" i="5" l="1"/>
  <c r="G100" i="5" s="1"/>
  <c r="I71" i="5"/>
  <c r="K71" i="5"/>
  <c r="K101" i="5" s="1"/>
  <c r="E35" i="5"/>
  <c r="G71" i="5"/>
  <c r="E71" i="5"/>
  <c r="I35" i="5"/>
  <c r="G35" i="5"/>
  <c r="K35" i="5"/>
  <c r="K16" i="3"/>
  <c r="K16" i="12"/>
  <c r="Q23" i="12"/>
  <c r="S23" i="12" s="1"/>
  <c r="U23" i="12" s="1"/>
  <c r="S16" i="3" l="1"/>
  <c r="S18" i="3" s="1"/>
  <c r="K18" i="3"/>
  <c r="K19" i="3" s="1"/>
  <c r="K18" i="12"/>
  <c r="U16" i="12"/>
  <c r="K102" i="5"/>
  <c r="G101" i="5"/>
  <c r="G102" i="5" s="1"/>
  <c r="O23" i="3"/>
  <c r="Q23" i="3" s="1"/>
  <c r="S23" i="3" l="1"/>
  <c r="Q24" i="3"/>
  <c r="Q26" i="3" s="1"/>
  <c r="U18" i="12"/>
  <c r="U19" i="12" s="1"/>
  <c r="Y16" i="12"/>
  <c r="Y18" i="12" s="1"/>
  <c r="Y19" i="12" s="1"/>
  <c r="S21" i="3"/>
  <c r="I102" i="11" l="1"/>
  <c r="E102" i="11"/>
  <c r="D74" i="6" l="1"/>
  <c r="H74" i="6"/>
  <c r="I38" i="11" l="1"/>
  <c r="E38" i="11" l="1"/>
  <c r="E24" i="11"/>
  <c r="I79" i="11"/>
  <c r="E79" i="11"/>
  <c r="Q19" i="12" l="1"/>
  <c r="D79" i="6"/>
  <c r="H79" i="6"/>
  <c r="C19" i="12"/>
  <c r="I19" i="12"/>
  <c r="G19" i="12"/>
  <c r="O19" i="12"/>
  <c r="E19" i="12"/>
  <c r="S19" i="12" l="1"/>
  <c r="M19" i="12"/>
  <c r="F9" i="6" l="1"/>
  <c r="F28" i="6" l="1"/>
  <c r="F42" i="6" s="1"/>
  <c r="K19" i="12"/>
  <c r="F47" i="6" l="1"/>
  <c r="F76" i="6" s="1"/>
  <c r="F80" i="6" s="1"/>
  <c r="I24" i="11"/>
  <c r="I26" i="11" s="1"/>
  <c r="Q22" i="3"/>
  <c r="S24" i="12" l="1"/>
  <c r="S27" i="12" s="1"/>
  <c r="M24" i="12"/>
  <c r="M27" i="12" s="1"/>
  <c r="Y23" i="12" l="1"/>
  <c r="O24" i="12" l="1"/>
  <c r="I24" i="12"/>
  <c r="E95" i="5" s="1"/>
  <c r="G24" i="12"/>
  <c r="E93" i="5" s="1"/>
  <c r="E24" i="12"/>
  <c r="E91" i="5"/>
  <c r="E92" i="5" l="1"/>
  <c r="I88" i="11"/>
  <c r="I28" i="11"/>
  <c r="E97" i="5"/>
  <c r="Q24" i="12"/>
  <c r="Q27" i="12" s="1"/>
  <c r="I40" i="11" l="1"/>
  <c r="I56" i="11" s="1"/>
  <c r="I51" i="11"/>
  <c r="I62" i="11" s="1"/>
  <c r="I90" i="11"/>
  <c r="J9" i="6"/>
  <c r="J28" i="6" s="1"/>
  <c r="J42" i="6" s="1"/>
  <c r="I92" i="11" l="1"/>
  <c r="I115" i="11" s="1"/>
  <c r="I126" i="11" s="1"/>
  <c r="J47" i="6"/>
  <c r="J76" i="6" s="1"/>
  <c r="J80" i="6" s="1"/>
  <c r="H9" i="6"/>
  <c r="H28" i="6" s="1"/>
  <c r="E88" i="11"/>
  <c r="E90" i="11" s="1"/>
  <c r="I104" i="11" l="1"/>
  <c r="I120" i="11" s="1"/>
  <c r="K22" i="3"/>
  <c r="H42" i="6"/>
  <c r="H47" i="6" s="1"/>
  <c r="H76" i="6" s="1"/>
  <c r="H80" i="6" s="1"/>
  <c r="H81" i="6" s="1"/>
  <c r="E92" i="11"/>
  <c r="E117" i="11" s="1"/>
  <c r="E115" i="11" s="1"/>
  <c r="D9" i="6"/>
  <c r="E126" i="11" l="1"/>
  <c r="K22" i="12"/>
  <c r="E104" i="11"/>
  <c r="E122" i="11" s="1"/>
  <c r="E120" i="11" s="1"/>
  <c r="O24" i="3"/>
  <c r="O26" i="3" s="1"/>
  <c r="M24" i="3"/>
  <c r="I24" i="3"/>
  <c r="I95" i="5" s="1"/>
  <c r="G24" i="3"/>
  <c r="I93" i="5" s="1"/>
  <c r="E24" i="3"/>
  <c r="I92" i="5" s="1"/>
  <c r="U22" i="12" l="1"/>
  <c r="S19" i="3"/>
  <c r="K24" i="12"/>
  <c r="K27" i="12" s="1"/>
  <c r="I97" i="5"/>
  <c r="Y22" i="12" l="1"/>
  <c r="Y24" i="12" s="1"/>
  <c r="Y27" i="12" s="1"/>
  <c r="U24" i="12"/>
  <c r="U27" i="12" s="1"/>
  <c r="E96" i="5"/>
  <c r="E98" i="5" s="1"/>
  <c r="E100" i="5" s="1"/>
  <c r="E26" i="11"/>
  <c r="E101" i="5" l="1"/>
  <c r="E102" i="5" s="1"/>
  <c r="Y28" i="12"/>
  <c r="E28" i="11"/>
  <c r="E53" i="11" l="1"/>
  <c r="E51" i="11" s="1"/>
  <c r="E62" i="11" s="1"/>
  <c r="E40" i="11"/>
  <c r="E58" i="11" s="1"/>
  <c r="E56" i="11" s="1"/>
  <c r="K24" i="3"/>
  <c r="K26" i="3" l="1"/>
  <c r="I96" i="5" s="1"/>
  <c r="S22" i="3"/>
  <c r="S24" i="3" l="1"/>
  <c r="S26" i="3" s="1"/>
  <c r="C24" i="3"/>
  <c r="I91" i="5" s="1"/>
  <c r="I98" i="5" l="1"/>
  <c r="D28" i="6"/>
  <c r="D42" i="6" s="1"/>
  <c r="I100" i="5" l="1"/>
  <c r="S27" i="3" s="1"/>
  <c r="D47" i="6"/>
  <c r="D76" i="6" s="1"/>
  <c r="D80" i="6" s="1"/>
  <c r="I101" i="5" l="1"/>
  <c r="D81" i="6"/>
  <c r="I102" i="5" l="1"/>
</calcChain>
</file>

<file path=xl/sharedStrings.xml><?xml version="1.0" encoding="utf-8"?>
<sst xmlns="http://schemas.openxmlformats.org/spreadsheetml/2006/main" count="435" uniqueCount="238">
  <si>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</si>
  <si>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</si>
  <si>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</si>
  <si>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</si>
  <si>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</si>
  <si>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</si>
  <si>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</si>
  <si>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</si>
  <si>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</si>
  <si>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</si>
  <si>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ทุนเรือนหุ้น</t>
  </si>
  <si>
    <t>งบกระแสเงินสด</t>
  </si>
  <si>
    <t>งบกระแสเงินสด (ต่อ)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</si>
  <si>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</si>
  <si>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</si>
  <si>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</si>
  <si>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</si>
  <si>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</si>
  <si>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รายได้</t>
  </si>
  <si>
    <t>รวมรายได้</t>
  </si>
  <si>
    <t>ค่าใช้จ่าย</t>
  </si>
  <si>
    <t>รวมค่าใช้จ่าย</t>
  </si>
  <si>
    <t xml:space="preserve">รวมส่วนของผู้ถือหุ้น </t>
  </si>
  <si>
    <t xml:space="preserve">ข้อมูลกระแสเงินสดเปิดเผยเพิ่มเติม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</si>
  <si>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</si>
  <si>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</si>
  <si>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</si>
  <si>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</si>
  <si>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</si>
  <si>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</si>
  <si>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</si>
  <si>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 xml:space="preserve">   ทุนจดทะเบียน</t>
  </si>
  <si>
    <t xml:space="preserve">   จัดสรรแล้ว - สำรองตามกฎหมาย</t>
  </si>
  <si>
    <t>รายได้อื่น</t>
  </si>
  <si>
    <t>หนี้สินดำเนินงานเพิ่มขึ้น (ลดลง)</t>
  </si>
  <si>
    <t xml:space="preserve">รายการที่มิใช่เงินสด </t>
  </si>
  <si>
    <t>สินทรัพย์</t>
  </si>
  <si>
    <t>หนี้สินและส่วนของผู้ถือหุ้น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</si>
  <si>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</si>
  <si>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</si>
  <si>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</si>
  <si>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ค่าใช้จ่ายในการบริหาร</t>
  </si>
  <si>
    <t>สินทรัพย์ดำเนินงาน (เพิ่มขึ้น) ลดลง</t>
  </si>
  <si>
    <t xml:space="preserve">   จ่ายภาษีเงินได้</t>
  </si>
  <si>
    <t xml:space="preserve">   ค่าเสื่อมราคาและค่าตัดจำหน่าย</t>
  </si>
  <si>
    <t>หุ้นสามัญ</t>
  </si>
  <si>
    <t xml:space="preserve">   จากกิจกรรมดำเนินงาน </t>
  </si>
  <si>
    <t>อสังหาริมทรัพย์เพื่อการลงทุน</t>
  </si>
  <si>
    <t>องค์ประกอบอื่นของส่วนของผู้ถือหุ้น</t>
  </si>
  <si>
    <t>งบกำไรขาดทุนเบ็ดเสร็จ</t>
  </si>
  <si>
    <t>ทุนเรือนหุ้นที่ออก</t>
  </si>
  <si>
    <t xml:space="preserve"> </t>
  </si>
  <si>
    <t xml:space="preserve">   ทุนออกจำหน่ายและชำระเต็มมูลค่าแล้ว</t>
  </si>
  <si>
    <t>และชำระแล้ว</t>
  </si>
  <si>
    <t>จัดสรรแล้ว -</t>
  </si>
  <si>
    <t xml:space="preserve"> สำรองตามกฎหมาย</t>
  </si>
  <si>
    <t xml:space="preserve">   และหนี้สินดำเนินงาน</t>
  </si>
  <si>
    <t>สินทรัพย์ไม่มีตัวตน</t>
  </si>
  <si>
    <t>ค่าใช้จ่ายภาษีเงินได้</t>
  </si>
  <si>
    <t>จ่ายดอกเบี้ย</t>
  </si>
  <si>
    <t xml:space="preserve">   รับดอกเบี้ย</t>
  </si>
  <si>
    <t xml:space="preserve">   ค่าใช้จ่ายดอกเบี้ย</t>
  </si>
  <si>
    <t>เงินฝากธนาคารที่มีภาระค้ำประกัน</t>
  </si>
  <si>
    <t>สินทรัพย์สิทธิการใช้</t>
  </si>
  <si>
    <t>หนี้สินภาษีเงินได้รอการตัดบัญชี</t>
  </si>
  <si>
    <t>เงินสดจ่ายชำระหนี้สินตามสัญญาเช่า</t>
  </si>
  <si>
    <t xml:space="preserve">   รายได้ดอกเบี้ย</t>
  </si>
  <si>
    <t>ต้นทุนทางการเงิน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</si>
  <si>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</si>
  <si>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</si>
  <si>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</si>
  <si>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</si>
  <si>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</si>
  <si>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</si>
  <si>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</si>
  <si>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</si>
  <si>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</si>
  <si>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</si>
  <si>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สินทรัพย์ทางการเงินไม่หมุนเวียนอื่น</t>
  </si>
  <si>
    <t>ที่ดิน อาคารและอุปกรณ์</t>
  </si>
  <si>
    <t>ลูกหนี้เงินประกันผลงาน</t>
  </si>
  <si>
    <t>ประมาณการหนี้สินหมุนเวียนอื่น</t>
  </si>
  <si>
    <t>ส่วนต่ำกว่ามูลค่าหุ้นสามัญ</t>
  </si>
  <si>
    <t>ส่วนเกินทุนจากใบสำคัญแสดงสิทธิที่จะซื้อหุ้นหมดอายุ</t>
  </si>
  <si>
    <t>กำไรขาดทุนเบ็ดเสร็จอื่น:</t>
  </si>
  <si>
    <t>รายการที่จะไม่ถูกบันทึกในส่วนของกำไรขาดทุนในภายหลัง</t>
  </si>
  <si>
    <t>ส่วนต่ำกว่ามูลค่า</t>
  </si>
  <si>
    <t xml:space="preserve">  ส่วนเกินทุนจาก</t>
  </si>
  <si>
    <t>ใบสำคัญแสดงสิทธิ</t>
  </si>
  <si>
    <t>ที่จะซื้อหุ้นหมดอายุ</t>
  </si>
  <si>
    <t xml:space="preserve">   ลูกหนี้เงินประกันผลงาน</t>
  </si>
  <si>
    <t>รายได้ตามสัญญาก่อสร้าง</t>
  </si>
  <si>
    <t>ต้นทุนก่อสร้างตามสัญญา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</si>
  <si>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</si>
  <si>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</si>
  <si>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</si>
  <si>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สินทรัพย์ที่เกิดจากสัญญา</t>
  </si>
  <si>
    <t>เจ้าหนี้เงินประกันผลงาน</t>
  </si>
  <si>
    <t xml:space="preserve">   สินทรัพย์ที่เกิดจากสัญญา</t>
  </si>
  <si>
    <t xml:space="preserve">   เจ้าหนี้เงินประกันผลงาน</t>
  </si>
  <si>
    <t>สินทรัพย์ทางการเงินหมุนเวียนอื่น</t>
  </si>
  <si>
    <t>ยังไม่ได้จัดสรร</t>
  </si>
  <si>
    <t>งบการเงินรวม</t>
  </si>
  <si>
    <t>งบการเงินเฉพาะกิจการ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</si>
  <si>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</si>
  <si>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</si>
  <si>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</si>
  <si>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บริษัท พีเอสจี คอร์ปอเรชั่น จำกัด (มหาชน) และบริษัทย่อย</t>
  </si>
  <si>
    <t>เงินลงทุนในบริษัทย่อย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</si>
  <si>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</si>
  <si>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</si>
  <si>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</si>
  <si>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</si>
  <si>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รายการที่จะถูกบันทึกในส่วนของกำไรหรือขาดทุนในภายหลัง</t>
  </si>
  <si>
    <t>เงินสดจ่ายเพื่อต่อเติมส่วนปรับปรุงอาคารและซื้ออุปกรณ์</t>
  </si>
  <si>
    <t>เงินสดจ่ายเพื่อซื้อสินทรัพย์ไม่มีตัวตน</t>
  </si>
  <si>
    <t>กำไรสำหรับงวด</t>
  </si>
  <si>
    <t>2, 3</t>
  </si>
  <si>
    <t>ผลต่างของอัตราแลกเปลี่ยนจากการแปลงค่างบการเงิน</t>
  </si>
  <si>
    <t>กำไรจากอัตราแลกเปลี่ยน</t>
  </si>
  <si>
    <t xml:space="preserve">   จ่ายค่าธรรมเนียมธนาคาร</t>
  </si>
  <si>
    <t xml:space="preserve">   ค่าธรรมเนียมธนาคาร</t>
  </si>
  <si>
    <t>(หน่วย: พันบาท ยกเว้นกำไรต่อหุ้นแสดงเป็นบาท)</t>
  </si>
  <si>
    <t>กำไรต่อหุ้น</t>
  </si>
  <si>
    <t>กำไรจากการดำเนินงาน</t>
  </si>
  <si>
    <t>กำไรก่อนค่าใช้จ่ายภาษีเงินได้</t>
  </si>
  <si>
    <t>กำไรก่อนภาษี</t>
  </si>
  <si>
    <t>กำไรจากการดำเนินงานก่อนการเปลี่ยนแปลงในสินทรัพย์</t>
  </si>
  <si>
    <t xml:space="preserve">   ที่เป็นเงินตราต่างประเทศ</t>
  </si>
  <si>
    <t xml:space="preserve">   ที่กำหนดให้วัดมูลค่าด้วยมูลค่ายุติธรรมผ่านกำไรขาดทุนเบ็ดเสร็จอื่น </t>
  </si>
  <si>
    <t>ส่วนเกินทุน</t>
  </si>
  <si>
    <t>จากการตีราคาสินทรัพย์</t>
  </si>
  <si>
    <t xml:space="preserve">รายการปรับกระทบยอดกำไรก่อนภาษีเป็นเงินสดรับ (จ่าย) </t>
  </si>
  <si>
    <t xml:space="preserve">   ซื้ออุปกรณ์ที่ยังไม่จ่ายชำระ</t>
  </si>
  <si>
    <t>กำไรต่อหุ้นขั้นพื้นฐาน</t>
  </si>
  <si>
    <t>หนี้สินที่เกิดจากสัญญา</t>
  </si>
  <si>
    <t>กำไรสะสม</t>
  </si>
  <si>
    <t xml:space="preserve">   ยังไม่ได้จัดสรร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</si>
  <si>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</si>
  <si>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</si>
  <si>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</si>
  <si>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</si>
  <si>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เงินลงทุนในตราสารทุน</t>
  </si>
  <si>
    <t>ที่กำหนดให้วัดมูลค่า</t>
  </si>
  <si>
    <t>ด้วยมูลค่ายุติธรรมผ่าน</t>
  </si>
  <si>
    <t xml:space="preserve">   หนี้สินที่เกิดจากสัญญา</t>
  </si>
  <si>
    <t>ผลกระทบจากการเปลี่ยนแปลงในอัตราแลกเปลี่ยนต่อเงินสด</t>
  </si>
  <si>
    <t xml:space="preserve">   และรายการเทียบเท่าเงินสด</t>
  </si>
  <si>
    <t xml:space="preserve">   รับคืนภาษีเงินได้หัก ณ ที่จ่าย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</si>
  <si>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</si>
  <si>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สินทรัพย์สิทธิการใช้เพิ่มขึ้นจากประมาณการหนี้สินในการรื้อถอน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</si>
  <si>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</si>
  <si>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</si>
  <si>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</si>
  <si>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</si>
  <si>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</si>
  <si>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</si>
  <si>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</si>
  <si>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 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</si>
  <si>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</si>
  <si>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</si>
  <si>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</si>
  <si>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กำไรจากการจำหน่ายเงินลงทุนในกองทุนเปิดตราสารหนี้</t>
  </si>
  <si>
    <t xml:space="preserve">   ประมาณการหนี้สินหมุนเวียนอื่น </t>
  </si>
  <si>
    <t>เงินสดรับจากการจำหน่ายเงินลงทุนในกองทุนเปิดตราสารหนี้</t>
  </si>
  <si>
    <t>เงินสดรับจากการจำหน่ายอุปกรณ์และยานพาหนะ</t>
  </si>
  <si>
    <t>ขาดทุนจากอัตราแลกเปลี่ยน</t>
  </si>
  <si>
    <t xml:space="preserve">   กลับรายการประมาณการขาดทุนที่คาดว่าจะเกิดขึ้นจากงานก่อสร้างตามสัญญา</t>
  </si>
  <si>
    <t>สินทรัพย์ภาษีเงินได้รอการตัดบัญชี</t>
  </si>
  <si>
    <t>เงินสดสุทธิจาก (ใช้ไปใน) กิจกรรมลงทุน</t>
  </si>
  <si>
    <t xml:space="preserve">   สินทรัพย์สิทธิการใช้ลดลงจากการยกเลิกสัญญาเช่า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</si>
  <si>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</si>
  <si>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จากการปรับมูลค่ายุติธรรมของสินทรัพย์ทางการเงินหมุนเวียนอื่น</t>
  </si>
  <si>
    <t xml:space="preserve">   รายได้เงินปันผล</t>
  </si>
  <si>
    <t>เงินสดรับจากเงินปันผล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</si>
  <si>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</si>
  <si>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</si>
  <si>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</si>
  <si>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</si>
  <si>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</si>
  <si>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</si>
  <si>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</si>
  <si>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ของบริษัทฯ</t>
  </si>
  <si>
    <t xml:space="preserve">สินค้าคงเหลือ </t>
  </si>
  <si>
    <t>ลูกหนี้การค้าไม่หมุนเวียน - กิจการที่เกี่ยวข้องกัน</t>
  </si>
  <si>
    <t>ประมาณการผลแตกต่างระหว่างต้นทุนการซื้อเงินลงทุน</t>
  </si>
  <si>
    <t xml:space="preserve">   ในบริษัทย่อยกับสินทรัพย์สุทธิที่ระบุได้ของผู้ถูกซื้อ</t>
  </si>
  <si>
    <t>เงินกู้ยืมระยะสั้นจากสถาบันการเงิน</t>
  </si>
  <si>
    <t>ส่วนของเงินกู้ยืมระยะยาวที่ถึงกำหนด</t>
  </si>
  <si>
    <t>เงินกู้ยืมระยะยาว - สุทธิจากส่วนที่ถึงกำหนด</t>
  </si>
  <si>
    <t>ประมาณการหนี้สินไม่หมุนเวียนสำหรับการรื้อถอน</t>
  </si>
  <si>
    <t xml:space="preserve">         (31 ธันวาคม 2568: หุ้นสามัญ 4,451,536,860 หุ้น </t>
  </si>
  <si>
    <t xml:space="preserve">            มูลค่าหุ้นละ 3.65 บาท)</t>
  </si>
  <si>
    <t>การได้มาซึ่งส่วนได้เสียที่ไม่มีอำนาจควบคุม (หมายเหตุ 7)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</si>
  <si>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</si>
  <si>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</si>
  <si>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</si>
  <si>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</si>
  <si>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</si>
  <si>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</si>
  <si>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</si>
  <si>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   หุ้นสามัญ 2,225,768,430 หุ้น มูลค่าหุ้นละ 2 บาท</t>
  </si>
  <si>
    <t>รายได้จากการขาย</t>
  </si>
  <si>
    <t>รายได้จากการบริการ</t>
  </si>
  <si>
    <t>ต้นทุนขาย</t>
  </si>
  <si>
    <t>ต้นทุนการให้บริการ</t>
  </si>
  <si>
    <t>ค่าใช้จ่ายในการขาย</t>
  </si>
  <si>
    <t>งบกำไรขาดทุนเบ็ดเสร็จ (ต่อ)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</si>
  <si>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</si>
  <si>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</si>
  <si>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</si>
  <si>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</si>
  <si>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</si>
  <si>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 xml:space="preserve">   ค่าเผื่อผลขาดทุนด้านเครดิตที่คาดว่าจะเกิดขึ้น</t>
  </si>
  <si>
    <t xml:space="preserve">   สินค้าคงเหลือ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</si>
  <si>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</si>
  <si>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</si>
  <si>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เงินสดรับจากบัญชีเงินฝากประจำที่ครบกำหนด</t>
  </si>
  <si>
    <t>ซื้อบริษัทย่อย - สุทธิจากเงินสดที่ได้มา (หมายเหตุ 7)</t>
  </si>
  <si>
    <t>เงินสดจ่ายชำระหนี้สินจากการรื้อถอน</t>
  </si>
  <si>
    <t>ชำระคืนเงินกู้ยืมระยะยาว</t>
  </si>
  <si>
    <t>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</si>
  <si>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</si>
  <si>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 xml:space="preserve">  จ่ายผลประโยชน์ของพนักงาน</t>
  </si>
  <si>
    <t>เงินกู้ยืมระยะสั้นจากกิจการที่ไม่เกี่ยวข้องกัน</t>
  </si>
  <si>
    <t>2, 12</t>
  </si>
  <si>
    <t>ลดหุ้นสามัญและล้างส่วนต่ำกว่ามูลค่าหุ้นสามัญ (หมายเหตุ 15)</t>
  </si>
  <si>
    <t xml:space="preserve">   ขาดทุนจากการตัดจำหน่ายอุปกรณ์และส่วนปรับปรุงอาคาร</t>
  </si>
  <si>
    <t>เงินกู้ยืมระยะสั้นจากกิจการที่ไม่เกี่ยวข้องกันลดลง</t>
  </si>
  <si>
    <t>เงินสดสุทธิจาก (ใช้ไปใน) กิจกรรมจัดหาเงิน</t>
  </si>
  <si>
    <t>กำไรหรือขาดทุน:</t>
  </si>
  <si>
    <t>เงินฝากธนาคารที่มีภาระค้ำประกัน (เพิ่มขึ้น) ลดลง</t>
  </si>
  <si>
    <t>กำไร (ขาดทุน) จากการเปลี่ยนแปลงมูลค่าของเงินลงทุนในตราสารทุน</t>
  </si>
  <si>
    <t>บวก (หัก): ผลกระทบของภาษีเงินได้</t>
  </si>
  <si>
    <t>ผลต่างจากการแปลงค่างบการเงินลดลง</t>
  </si>
  <si>
    <t>กำไร (ขาดทุน) จาก</t>
  </si>
  <si>
    <t xml:space="preserve">   ขาดทุน (กำไร) จากการยกเลิกสัญญาเช่า</t>
  </si>
  <si>
    <t xml:space="preserve">   กำไรจากการจำหน่ายอุปกรณ์และยานพาหนะ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</si>
</sst>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#,##0;\(#,##0\)"/>
    <numFmt numFmtId="168" formatCode="_(* #,##0.0000_);_(* \(#,##0.0000\);_(* &quot;-&quot;_);_(@_)"/>
    <numFmt numFmtId="169" formatCode="[$￥-804]#,##0.0000"/>
    <numFmt numFmtId="170" formatCode="_ * #,##0.00_)_₭_ ;_ * \(#,##0.00\)_₭_ ;_ * &quot;-&quot;??_)_₭_ ;_ @_ "/>
    <numFmt numFmtId="171" formatCode="_-&quot;฿&quot;* #,##0.00_-;\-&quot;฿&quot;* #,##0.00_-;_-&quot;฿&quot;* &quot;-&quot;??_-;_-@_-"/>
    <numFmt numFmtId="172" formatCode="&quot;฿&quot;#,##0;[Red]\-&quot;฿&quot;#,##0"/>
    <numFmt numFmtId="173" formatCode="_-&quot;฿&quot;* #,##0_-;\-&quot;฿&quot;* #,##0_-;_-&quot;฿&quot;* &quot;-&quot;_-;_-@_-"/>
    <numFmt numFmtId="174" formatCode="_-* #,##0_-;\-* #,##0_-;_-* &quot;-&quot;_-;_-@_-"/>
    <numFmt numFmtId="175" formatCode="#,##0.00;\(#,##0.00\)"/>
    <numFmt numFmtId="176" formatCode="_-* #,##0_-;\-* #,##0_-;_-* &quot;-&quot;??_-;_-@_-"/>
    <numFmt numFmtId="177" formatCode="#,##0.0000;[Red]\-#,##0.0000"/>
    <numFmt numFmtId="178" formatCode="0.0%"/>
    <numFmt numFmtId="179" formatCode="_-* #,##0.00\ _F_-;\-* #,##0.00\ _F_-;_-* &quot;-&quot;??\ _F_-;_-@_-"/>
    <numFmt numFmtId="180" formatCode="_-&quot;£&quot;* #,##0.00_-;\-&quot;£&quot;* #,##0.00_-;_-&quot;£&quot;* &quot;-&quot;??_-;_-@_-"/>
    <numFmt numFmtId="181" formatCode="#,##0.00000000000;[Red]\-#,##0.00000000000"/>
    <numFmt numFmtId="182" formatCode="0.0000000_)"/>
    <numFmt numFmtId="183" formatCode="0.000000_)"/>
    <numFmt numFmtId="184" formatCode="#,##0.00000;[Red]\-#,##0.00000"/>
    <numFmt numFmtId="185" formatCode="0.0000000000000_)"/>
    <numFmt numFmtId="186" formatCode="_(&quot;Php&quot;* #,##0.00_);_(&quot;Php&quot;* \(#,##0.00\);_(&quot;Php&quot;* &quot;-&quot;??_);_(@_)"/>
    <numFmt numFmtId="187" formatCode="_(&quot;PhP&quot;* #,##0.00_);_(&quot;PhP&quot;* \(#,##0.00\);_(&quot;PhP&quot;* &quot;-&quot;??_);_(@_)"/>
    <numFmt numFmtId="188" formatCode="_(&quot;PHP&quot;* #,##0.00_);_(&quot;PHP&quot;* \(#,##0.00\);_(&quot;PHP&quot;* &quot;-&quot;??_);_(@_)"/>
    <numFmt numFmtId="189" formatCode="0.000000%"/>
    <numFmt numFmtId="190" formatCode="#,##0.000000000;[Red]\-#,##0.000000000"/>
    <numFmt numFmtId="191" formatCode="#,##0\ &quot;mk&quot;;\-#,##0\ &quot;mk&quot;"/>
    <numFmt numFmtId="192" formatCode="#,##0.00000_);[Red]\(#,##0.00000\)"/>
    <numFmt numFmtId="193" formatCode="0.0000000000_)"/>
    <numFmt numFmtId="194" formatCode="#,##0.000000_);[Red]\(#,##0.000000\)"/>
    <numFmt numFmtId="195" formatCode="0.000000000000_)"/>
    <numFmt numFmtId="196" formatCode="_ * #,##0.00_)&quot;F&quot;_ ;_ * \(#,##0.00\)&quot;F&quot;_ ;_ * &quot;-&quot;??_)&quot;F&quot;_ ;_ @_ "/>
    <numFmt numFmtId="197" formatCode="#,##0.0;\-#,##0.0"/>
    <numFmt numFmtId="198" formatCode="_(&quot;P&quot;* #,##0.00_);_(&quot;P&quot;* \(#,##0.00\);_(&quot;P&quot;* &quot;-&quot;??_);_(@_)"/>
    <numFmt numFmtId="199" formatCode="0.00000%"/>
    <numFmt numFmtId="200" formatCode="_-&quot;$&quot;* #,##0.00_-;\-&quot;$&quot;* #,##0.00_-;_-&quot;$&quot;* &quot;-&quot;??_-;_-@_-"/>
    <numFmt numFmtId="201" formatCode="###0.0_);[Red]\(###0.0\)"/>
    <numFmt numFmtId="202" formatCode="&quot;£&quot;#,##0.00;[Red]\-&quot;£&quot;#,##0.00"/>
    <numFmt numFmtId="203" formatCode="#,##0.00000000;[Red]\-#,##0.00000000"/>
    <numFmt numFmtId="204" formatCode="###0.00_);[Red]\(###0.00\)"/>
    <numFmt numFmtId="205" formatCode="###0_);[Red]\(###0\)"/>
    <numFmt numFmtId="206" formatCode="&quot;£&quot;#,##0.00;\-&quot;£&quot;#,##0.00"/>
    <numFmt numFmtId="207" formatCode="#,##0.0;[Red]\-#,##0.0"/>
    <numFmt numFmtId="208" formatCode="###0;[Red]\-###0"/>
    <numFmt numFmtId="209" formatCode="#,##0.000;[Red]\-#,##0.000"/>
    <numFmt numFmtId="210" formatCode="###0.000_);[Red]\(###0.000\)"/>
    <numFmt numFmtId="211" formatCode="#,##0.0000000000;[Red]\-#,##0.0000000000"/>
    <numFmt numFmtId="212" formatCode="###0.0000_);[Red]\(###0.0000\)"/>
    <numFmt numFmtId="213" formatCode="_-&quot;£&quot;* #,##0_-;\-&quot;£&quot;* #,##0_-;_-&quot;£&quot;* &quot;-&quot;_-;_-@_-"/>
    <numFmt numFmtId="214" formatCode="&quot;£&quot;#,##0;\-&quot;£&quot;#,##0"/>
    <numFmt numFmtId="215" formatCode="_-&quot;$&quot;* #,##0_-;\-&quot;$&quot;* #,##0_-;_-&quot;$&quot;* &quot;-&quot;_-;_-@_-"/>
    <numFmt numFmtId="216" formatCode="0.000"/>
    <numFmt numFmtId="217" formatCode="&quot;£&quot;#,##0;[Red]\-&quot;£&quot;#,##0"/>
    <numFmt numFmtId="218" formatCode="&quot;S$&quot;#,##0.00;[Red]\-&quot;S$&quot;#,##0.00"/>
    <numFmt numFmtId="219" formatCode="_-&quot;S$&quot;* #,##0.00_-;\-&quot;S$&quot;* #,##0.00_-;_-&quot;S$&quot;* &quot;-&quot;??_-;_-@_-"/>
    <numFmt numFmtId="220" formatCode="&quot;\&quot;#,##0.00;[Red]&quot;\&quot;\-#,##0.00"/>
    <numFmt numFmtId="221" formatCode="&quot;\&quot;#,##0;[Red]&quot;\&quot;\-#,##0"/>
    <numFmt numFmtId="222" formatCode=";;;"/>
    <numFmt numFmtId="223" formatCode="0.0"/>
    <numFmt numFmtId="224" formatCode="0.00000000000"/>
    <numFmt numFmtId="225" formatCode="0_)"/>
    <numFmt numFmtId="226" formatCode="_ &quot;\&quot;* #,##0_ ;_ &quot;\&quot;* \-#,##0_ ;_ &quot;\&quot;* &quot;-&quot;_ ;_ @_ "/>
    <numFmt numFmtId="227" formatCode="_ &quot;\&quot;* #,##0.00_ ;_ &quot;\&quot;* \-#,##0.00_ ;_ &quot;\&quot;* &quot;-&quot;??_ ;_ @_ "/>
    <numFmt numFmtId="228" formatCode="_ * #,##0_ ;_ * \-#,##0_ ;_ * &quot;-&quot;_ ;_ @_ "/>
    <numFmt numFmtId="229" formatCode="#,##0;[Red]&quot;-&quot;#,##0"/>
    <numFmt numFmtId="230" formatCode="_ * #,##0.00_ ;_ * \-#,##0.00_ ;_ * &quot;-&quot;??_ ;_ @_ "/>
    <numFmt numFmtId="231" formatCode="#,##0.00;[Red]&quot;-&quot;#,##0.00"/>
    <numFmt numFmtId="232" formatCode="General_)"/>
    <numFmt numFmtId="233" formatCode="#,##0.00&quot; $&quot;;\-#,##0.00&quot; $&quot;"/>
    <numFmt numFmtId="234" formatCode="#,##0.00&quot; $&quot;;[Red]\-#,##0.00&quot; $&quot;"/>
    <numFmt numFmtId="235" formatCode="d\.m\.yy"/>
    <numFmt numFmtId="236" formatCode="d\.mmm\.yy"/>
    <numFmt numFmtId="237" formatCode="d\.mmm"/>
    <numFmt numFmtId="238" formatCode="mmm\.yy"/>
    <numFmt numFmtId="239" formatCode="0&quot;  &quot;"/>
    <numFmt numFmtId="240" formatCode="&quot;฿&quot;#,##0_);\(&quot;฿&quot;#,##0\)"/>
    <numFmt numFmtId="241" formatCode="#,##0.00\ ;\-#,##0.00\ ;&quot; -&quot;#\ ;@\ "/>
    <numFmt numFmtId="242" formatCode="&quot;฿&quot;#,##0.00_);[Red]\(&quot;฿&quot;#,##0.00\)"/>
    <numFmt numFmtId="243" formatCode="\t&quot;$&quot;#,##0.00_);\(\t&quot;$&quot;#,##0.00\)"/>
    <numFmt numFmtId="244" formatCode="&quot;฿&quot;#,##0_);[Red]\(&quot;฿&quot;#,##0\)"/>
    <numFmt numFmtId="245" formatCode="_-[$€]* #,##0.00_-;\-[$€]* #,##0.00_-;_-[$€]* &quot;-&quot;??_-;_-@_-"/>
    <numFmt numFmtId="246" formatCode="\t&quot;฿&quot;#,##0.00_);\(\t&quot;฿&quot;#,##0.00\)"/>
    <numFmt numFmtId="247" formatCode="\t&quot;฿&quot;#,##0_);\(\t&quot;฿&quot;#,##0\)"/>
    <numFmt numFmtId="248" formatCode="#,##0.00\ &quot;F&quot;;\-#,##0.00\ &quot;F&quot;"/>
    <numFmt numFmtId="249" formatCode="\t#,##0_);\(\t#,##0\)"/>
    <numFmt numFmtId="250" formatCode="\t#,##0_);[Red]\(\t#,##0\)"/>
    <numFmt numFmtId="251" formatCode="&quot;\&quot;&quot;\&quot;&quot;\&quot;&quot;\&quot;&quot;\&quot;\$#,##0&quot;\&quot;&quot;\&quot;&quot;\&quot;&quot;\&quot;&quot;\&quot;\ ;&quot;\&quot;&quot;\&quot;&quot;\&quot;&quot;\&quot;&quot;\&quot;\(&quot;\&quot;&quot;\&quot;&quot;\&quot;&quot;\&quot;&quot;\&quot;\$#,##0&quot;\&quot;&quot;\&quot;&quot;\&quot;&quot;\&quot;&quot;\&quot;\)"/>
    <numFmt numFmtId="252" formatCode="dd\-mmm\-yy_)"/>
    <numFmt numFmtId="253" formatCode="_-[$€-2]* #,##0.00_-;\-[$€-2]* #,##0.00_-;_-[$€-2]* &quot;-&quot;??_-"/>
    <numFmt numFmtId="254" formatCode="\$#,##0.00_);[Red]\(\$#,##0.00\)"/>
    <numFmt numFmtId="255" formatCode="00000"/>
    <numFmt numFmtId="256" formatCode="&quot;ฃค&quot;#,##0;&quot;ฃค&quot;\-#,##0"/>
    <numFmt numFmtId="257" formatCode="d\.m\.yy\ h:mm"/>
    <numFmt numFmtId="258" formatCode="_-* #,##0.00\ &quot;F&quot;_-;\-* #,##0.00\ &quot;F&quot;_-;_-* &quot;-&quot;??\ &quot;F&quot;_-;_-@_-"/>
    <numFmt numFmtId="259" formatCode="0.00&quot;  &quot;"/>
    <numFmt numFmtId="260" formatCode="0.00_)"/>
    <numFmt numFmtId="261" formatCode="_-* #,##0_-;&quot;\&quot;&quot;\&quot;&quot;\&quot;\-* #,##0_-;_-* &quot;-&quot;_-;_-@_-"/>
    <numFmt numFmtId="262" formatCode="_-* #,##0.00_-;&quot;\&quot;&quot;\&quot;&quot;\&quot;\-* #,##0.00_-;_-* &quot;-&quot;??_-;_-@_-"/>
    <numFmt numFmtId="263" formatCode="_-&quot;\&quot;* #,##0_-;&quot;\&quot;&quot;\&quot;&quot;\&quot;\-&quot;\&quot;* #,##0_-;_-&quot;\&quot;* &quot;-&quot;_-;_-@_-"/>
    <numFmt numFmtId="264" formatCode="_-&quot;\&quot;* #,##0.00_-;&quot;\&quot;&quot;\&quot;&quot;\&quot;\-&quot;\&quot;* #,##0.00_-;_-&quot;\&quot;* &quot;-&quot;??_-;_-@_-"/>
    <numFmt numFmtId="265" formatCode="_ &quot;￥&quot;* #,##0_ ;_ &quot;￥&quot;* \-#,##0_ ;_ &quot;￥&quot;* &quot;-&quot;_ ;_ @_ "/>
    <numFmt numFmtId="266" formatCode="_ &quot;￥&quot;* #,##0.00_ ;_ &quot;￥&quot;* \-#,##0.00_ ;_ &quot;￥&quot;* &quot;-&quot;??_ ;_ @_ "/>
  </numFmts>
  <fonts count="175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u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i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EYInterstate"/>
      <family val="2"/>
    </font>
    <font>
      <sz val="12"/>
      <name val="Tms Rmn"/>
    </font>
    <font>
      <sz val="10"/>
      <name val="Arial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4"/>
      <name val="AngsanaUPC"/>
      <family val="1"/>
    </font>
    <font>
      <b/>
      <sz val="9.85"/>
      <color indexed="8"/>
      <name val="Times New Roman"/>
      <family val="1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  <charset val="222"/>
    </font>
    <font>
      <sz val="14"/>
      <name val="Angsana New"/>
      <family val="1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ﾀﾞｯﾁ"/>
      <family val="3"/>
      <charset val="128"/>
    </font>
    <font>
      <sz val="14"/>
      <name val="SV Rojchana"/>
    </font>
    <font>
      <sz val="12"/>
      <name val="바탕체"/>
      <family val="1"/>
      <charset val="129"/>
    </font>
    <font>
      <sz val="12"/>
      <name val="___"/>
      <family val="1"/>
      <charset val="129"/>
    </font>
    <font>
      <sz val="10"/>
      <name val="Century Gothic"/>
      <family val="2"/>
    </font>
    <font>
      <sz val="10"/>
      <color indexed="8"/>
      <name val="MS Sans Serif"/>
      <family val="2"/>
    </font>
    <font>
      <sz val="10"/>
      <name val="Comic Sans MS"/>
      <family val="4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0"/>
      <name val="MS Sans Serif"/>
      <family val="2"/>
    </font>
    <font>
      <sz val="12"/>
      <name val="นูลมรผ"/>
      <charset val="129"/>
    </font>
    <font>
      <sz val="16"/>
      <name val="AngsanaUPC"/>
      <family val="1"/>
      <charset val="222"/>
    </font>
    <font>
      <sz val="11"/>
      <name val="lr oSVbN"/>
      <family val="3"/>
      <charset val="128"/>
    </font>
    <font>
      <sz val="12"/>
      <name val="Tms Rmn"/>
      <family val="1"/>
    </font>
    <font>
      <sz val="10"/>
      <name val="Tms Rmn"/>
      <family val="1"/>
    </font>
    <font>
      <sz val="12"/>
      <name val="Osaka"/>
      <family val="3"/>
      <charset val="128"/>
    </font>
    <font>
      <b/>
      <sz val="12"/>
      <name val="Browallia New"/>
      <family val="2"/>
    </font>
    <font>
      <sz val="10"/>
      <name val="Arial Rounded MT Bold"/>
      <family val="2"/>
    </font>
    <font>
      <b/>
      <sz val="11"/>
      <name val="Book Antiqua"/>
      <family val="1"/>
    </font>
    <font>
      <sz val="8"/>
      <name val="Times New Roman"/>
      <family val="1"/>
    </font>
    <font>
      <sz val="8"/>
      <name val="Helv"/>
    </font>
    <font>
      <sz val="11"/>
      <color indexed="9"/>
      <name val="Calibri"/>
      <family val="2"/>
    </font>
    <font>
      <b/>
      <u/>
      <sz val="9.5"/>
      <name val="MS Sans Serif"/>
      <family val="2"/>
    </font>
    <font>
      <sz val="12"/>
      <name val="_ÙÅÁÃ_"/>
      <family val="3"/>
      <charset val="129"/>
    </font>
    <font>
      <sz val="11"/>
      <name val="μ¸¿o"/>
      <family val="3"/>
      <charset val="129"/>
    </font>
    <font>
      <sz val="12"/>
      <name val="¹ÙÅÁÃ¼"/>
      <family val="3"/>
      <charset val="129"/>
    </font>
    <font>
      <sz val="12"/>
      <name val="굴림"/>
      <family val="3"/>
      <charset val="129"/>
    </font>
    <font>
      <sz val="9"/>
      <name val="ＭＳ ゴシック"/>
      <family val="3"/>
      <charset val="128"/>
    </font>
    <font>
      <sz val="11"/>
      <color indexed="20"/>
      <name val="Calibri"/>
      <family val="2"/>
    </font>
    <font>
      <u/>
      <sz val="10"/>
      <color indexed="36"/>
      <name val="Arial"/>
      <family val="2"/>
    </font>
    <font>
      <sz val="12"/>
      <name val="Tms Rmn"/>
      <charset val="222"/>
    </font>
    <font>
      <b/>
      <sz val="8"/>
      <name val="Tms Rmn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sz val="11"/>
      <color indexed="8"/>
      <name val="Lucida Sans"/>
      <family val="2"/>
    </font>
    <font>
      <sz val="12"/>
      <name val="EucrosiaUPC"/>
      <family val="1"/>
      <charset val="222"/>
    </font>
    <font>
      <sz val="12"/>
      <color indexed="8"/>
      <name val="Calibri"/>
      <family val="2"/>
    </font>
    <font>
      <sz val="12"/>
      <name val="Tahoma"/>
      <family val="2"/>
    </font>
    <font>
      <sz val="16"/>
      <color indexed="8"/>
      <name val="Browall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b/>
      <sz val="10"/>
      <name val="Tms Rmn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Univers (WN)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b/>
      <i/>
      <sz val="12"/>
      <color indexed="10"/>
      <name val="Courier New"/>
      <family val="3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sz val="15"/>
      <name val="EucrosiaUPC"/>
      <family val="1"/>
      <charset val="222"/>
    </font>
    <font>
      <sz val="12"/>
      <name val="EucrosiaUPC"/>
      <family val="1"/>
    </font>
    <font>
      <sz val="14"/>
      <name val="JasmineUPC"/>
      <family val="1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sz val="16"/>
      <name val="EucrosiaUPC"/>
      <family val="1"/>
    </font>
    <font>
      <sz val="16"/>
      <name val="EucrosiaUPC"/>
      <family val="1"/>
      <charset val="222"/>
    </font>
    <font>
      <sz val="10"/>
      <color indexed="8"/>
      <name val="Tahoma"/>
      <family val="2"/>
      <charset val="222"/>
    </font>
    <font>
      <sz val="10"/>
      <color indexed="8"/>
      <name val="Lucida Sans"/>
      <family val="2"/>
    </font>
    <font>
      <b/>
      <sz val="18"/>
      <color indexed="62"/>
      <name val="Cambria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9"/>
      <color indexed="12"/>
      <name val="ＭＳ ゴシック"/>
      <family val="3"/>
      <charset val="128"/>
    </font>
    <font>
      <sz val="14"/>
      <name val="lr –พ’ฉ"/>
      <family val="3"/>
      <charset val="128"/>
    </font>
    <font>
      <b/>
      <sz val="11.9"/>
      <color indexed="8"/>
      <name val="AngsanaUPC"/>
      <family val="1"/>
    </font>
    <font>
      <u/>
      <sz val="11"/>
      <color indexed="36"/>
      <name val="?? ?????"/>
      <family val="3"/>
      <charset val="128"/>
    </font>
    <font>
      <sz val="10"/>
      <color indexed="8"/>
      <name val="MS Sans Serif"/>
      <family val="2"/>
      <charset val="222"/>
    </font>
    <font>
      <sz val="10"/>
      <name val="Bookman Old Style"/>
      <family val="1"/>
    </font>
    <font>
      <b/>
      <sz val="24"/>
      <name val="AngsanaUPC"/>
      <family val="1"/>
    </font>
    <font>
      <sz val="12"/>
      <name val="นูลมรผ"/>
    </font>
    <font>
      <sz val="14"/>
      <name val="AngsanaUPC"/>
      <family val="1"/>
      <charset val="128"/>
    </font>
    <font>
      <b/>
      <sz val="1"/>
      <color indexed="8"/>
      <name val="Courier"/>
      <family val="3"/>
    </font>
    <font>
      <u/>
      <sz val="9.9"/>
      <color indexed="36"/>
      <name val="돋움"/>
      <family val="3"/>
      <charset val="129"/>
    </font>
    <font>
      <sz val="14"/>
      <name val="뼻뮝"/>
      <family val="1"/>
      <charset val="129"/>
    </font>
    <font>
      <sz val="11"/>
      <name val="굃굍 뼻뮝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1"/>
      <name val="옢?"/>
      <family val="3"/>
      <charset val="129"/>
    </font>
    <font>
      <sz val="12"/>
      <name val="細明朝体"/>
      <family val="3"/>
      <charset val="128"/>
    </font>
    <font>
      <sz val="12"/>
      <name val="宋体"/>
      <family val="1"/>
      <charset val="129"/>
    </font>
    <font>
      <sz val="12"/>
      <name val="新細明體"/>
      <family val="1"/>
      <charset val="129"/>
    </font>
    <font>
      <sz val="11"/>
      <name val="明朝"/>
      <family val="1"/>
      <charset val="129"/>
    </font>
    <font>
      <u/>
      <sz val="9"/>
      <color indexed="36"/>
      <name val="ＭＳ ゴシック"/>
      <family val="3"/>
      <charset val="128"/>
    </font>
    <font>
      <u/>
      <sz val="12"/>
      <color indexed="12"/>
      <name val="新細明體"/>
      <family val="1"/>
      <charset val="129"/>
    </font>
    <font>
      <sz val="10"/>
      <name val="ＭＳ 明朝"/>
      <family val="3"/>
    </font>
    <font>
      <u/>
      <sz val="12"/>
      <color indexed="36"/>
      <name val="新細明體"/>
      <family val="1"/>
      <charset val="129"/>
    </font>
    <font>
      <sz val="11"/>
      <color theme="1"/>
      <name val="Tahoma"/>
      <family val="2"/>
      <charset val="222"/>
    </font>
    <font>
      <sz val="12"/>
      <color theme="1"/>
      <name val="Calibri"/>
      <family val="2"/>
    </font>
    <font>
      <sz val="14"/>
      <color theme="1"/>
      <name val="Angsana New"/>
      <family val="2"/>
      <charset val="222"/>
    </font>
    <font>
      <sz val="16"/>
      <color theme="1"/>
      <name val="Cordia New"/>
      <family val="2"/>
      <charset val="222"/>
    </font>
    <font>
      <sz val="8.5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6"/>
      <color theme="0" tint="-0.34998626667073579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1026">
    <xf numFmtId="0" fontId="0" fillId="0" borderId="0"/>
    <xf numFmtId="4" fontId="7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43" fontId="17" fillId="0" borderId="0" applyFont="0" applyFill="0" applyBorder="0" applyAlignment="0" applyProtection="0"/>
    <xf numFmtId="38" fontId="18" fillId="0" borderId="0"/>
    <xf numFmtId="0" fontId="7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169" fontId="26" fillId="0" borderId="0"/>
    <xf numFmtId="37" fontId="27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6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7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0" fontId="27" fillId="0" borderId="0"/>
    <xf numFmtId="0" fontId="23" fillId="0" borderId="0"/>
    <xf numFmtId="0" fontId="35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37" fontId="36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66" fontId="16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0" fontId="23" fillId="0" borderId="0"/>
    <xf numFmtId="166" fontId="30" fillId="0" borderId="0" applyFont="0" applyFill="0" applyBorder="0" applyAlignment="0" applyProtection="0">
      <alignment vertical="top"/>
    </xf>
    <xf numFmtId="38" fontId="60" fillId="0" borderId="0" applyFont="0" applyFill="0" applyBorder="0" applyAlignment="0" applyProtection="0"/>
    <xf numFmtId="0" fontId="61" fillId="0" borderId="0">
      <alignment vertical="center"/>
    </xf>
    <xf numFmtId="0" fontId="62" fillId="0" borderId="0"/>
    <xf numFmtId="0" fontId="62" fillId="0" borderId="0"/>
    <xf numFmtId="179" fontId="26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4" fontId="64" fillId="0" borderId="0" applyFont="0" applyFill="0" applyBorder="0" applyAlignment="0" applyProtection="0"/>
    <xf numFmtId="184" fontId="2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4" fontId="2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89" fontId="65" fillId="0" borderId="0" applyFont="0" applyFill="0" applyBorder="0" applyAlignment="0" applyProtection="0"/>
    <xf numFmtId="209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9" fontId="65" fillId="0" borderId="0" applyFont="0" applyFill="0" applyBorder="0" applyAlignment="0" applyProtection="0"/>
    <xf numFmtId="17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89" fontId="65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4" fontId="64" fillId="0" borderId="0" applyFont="0" applyFill="0" applyBorder="0" applyAlignment="0" applyProtection="0"/>
    <xf numFmtId="180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35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44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9" fontId="67" fillId="0" borderId="0"/>
    <xf numFmtId="9" fontId="67" fillId="0" borderId="0"/>
    <xf numFmtId="9" fontId="67" fillId="0" borderId="0"/>
    <xf numFmtId="9" fontId="67" fillId="0" borderId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181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89" fontId="65" fillId="0" borderId="0" applyFont="0" applyFill="0" applyBorder="0" applyAlignment="0" applyProtection="0"/>
    <xf numFmtId="19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200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9" fontId="67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4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0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9" fontId="65" fillId="0" borderId="0" applyFont="0" applyFill="0" applyBorder="0" applyAlignment="0" applyProtection="0"/>
    <xf numFmtId="184" fontId="23" fillId="0" borderId="0" applyFont="0" applyFill="0" applyBorder="0" applyAlignment="0" applyProtection="0"/>
    <xf numFmtId="18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35" fillId="0" borderId="0" applyFont="0" applyFill="0" applyBorder="0" applyAlignment="0" applyProtection="0"/>
    <xf numFmtId="196" fontId="23" fillId="0" borderId="0" applyFont="0" applyFill="0" applyBorder="0" applyAlignment="0" applyProtection="0"/>
    <xf numFmtId="9" fontId="67" fillId="0" borderId="0"/>
    <xf numFmtId="180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 applyFont="0" applyFill="0" applyBorder="0" applyAlignment="0" applyProtection="0"/>
    <xf numFmtId="218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0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73" fillId="0" borderId="22" applyFont="0" applyFill="0" applyBorder="0" applyAlignment="0" applyProtection="0"/>
    <xf numFmtId="37" fontId="74" fillId="0" borderId="0"/>
    <xf numFmtId="37" fontId="74" fillId="0" borderId="0"/>
    <xf numFmtId="40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23" fillId="0" borderId="0"/>
    <xf numFmtId="223" fontId="75" fillId="0" borderId="0" applyFont="0" applyFill="0" applyBorder="0" applyAlignment="0" applyProtection="0">
      <alignment horizontal="center"/>
    </xf>
    <xf numFmtId="1" fontId="75" fillId="0" borderId="0" applyFont="0" applyFill="0" applyBorder="0" applyAlignment="0" applyProtection="0"/>
    <xf numFmtId="0" fontId="18" fillId="0" borderId="0"/>
    <xf numFmtId="0" fontId="76" fillId="0" borderId="18" applyNumberFormat="0" applyFont="0" applyAlignment="0">
      <alignment horizontal="center"/>
    </xf>
    <xf numFmtId="0" fontId="77" fillId="3" borderId="0" applyFont="0" applyBorder="0" applyAlignment="0">
      <alignment vertical="center"/>
    </xf>
    <xf numFmtId="0" fontId="78" fillId="0" borderId="0">
      <alignment horizontal="centerContinuous"/>
    </xf>
    <xf numFmtId="16" fontId="79" fillId="0" borderId="14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39" fillId="4" borderId="0" applyNumberFormat="0" applyBorder="0" applyAlignment="0" applyProtection="0"/>
    <xf numFmtId="0" fontId="28" fillId="5" borderId="0" applyNumberFormat="0" applyBorder="0" applyAlignment="0" applyProtection="0"/>
    <xf numFmtId="0" fontId="39" fillId="5" borderId="0" applyNumberFormat="0" applyBorder="0" applyAlignment="0" applyProtection="0"/>
    <xf numFmtId="0" fontId="28" fillId="6" borderId="0" applyNumberFormat="0" applyBorder="0" applyAlignment="0" applyProtection="0"/>
    <xf numFmtId="0" fontId="39" fillId="6" borderId="0" applyNumberFormat="0" applyBorder="0" applyAlignment="0" applyProtection="0"/>
    <xf numFmtId="0" fontId="28" fillId="7" borderId="0" applyNumberFormat="0" applyBorder="0" applyAlignment="0" applyProtection="0"/>
    <xf numFmtId="0" fontId="39" fillId="7" borderId="0" applyNumberFormat="0" applyBorder="0" applyAlignment="0" applyProtection="0"/>
    <xf numFmtId="0" fontId="28" fillId="8" borderId="0" applyNumberFormat="0" applyBorder="0" applyAlignment="0" applyProtection="0"/>
    <xf numFmtId="0" fontId="39" fillId="8" borderId="0" applyNumberFormat="0" applyBorder="0" applyAlignment="0" applyProtection="0"/>
    <xf numFmtId="0" fontId="28" fillId="9" borderId="0" applyNumberFormat="0" applyBorder="0" applyAlignment="0" applyProtection="0"/>
    <xf numFmtId="0" fontId="39" fillId="9" borderId="0" applyNumberFormat="0" applyBorder="0" applyAlignment="0" applyProtection="0"/>
    <xf numFmtId="224" fontId="67" fillId="0" borderId="0" applyFont="0" applyFill="0" applyBorder="0" applyAlignment="0" applyProtection="0"/>
    <xf numFmtId="225" fontId="80" fillId="0" borderId="0"/>
    <xf numFmtId="225" fontId="80" fillId="0" borderId="0"/>
    <xf numFmtId="225" fontId="80" fillId="0" borderId="0"/>
    <xf numFmtId="225" fontId="80" fillId="0" borderId="0"/>
    <xf numFmtId="225" fontId="80" fillId="0" borderId="0"/>
    <xf numFmtId="225" fontId="80" fillId="0" borderId="0"/>
    <xf numFmtId="225" fontId="80" fillId="0" borderId="0"/>
    <xf numFmtId="225" fontId="80" fillId="0" borderId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1" borderId="0" applyNumberFormat="0" applyBorder="0" applyAlignment="0" applyProtection="0"/>
    <xf numFmtId="0" fontId="39" fillId="11" borderId="0" applyNumberFormat="0" applyBorder="0" applyAlignment="0" applyProtection="0"/>
    <xf numFmtId="0" fontId="28" fillId="12" borderId="0" applyNumberFormat="0" applyBorder="0" applyAlignment="0" applyProtection="0"/>
    <xf numFmtId="0" fontId="39" fillId="12" borderId="0" applyNumberFormat="0" applyBorder="0" applyAlignment="0" applyProtection="0"/>
    <xf numFmtId="0" fontId="28" fillId="7" borderId="0" applyNumberFormat="0" applyBorder="0" applyAlignment="0" applyProtection="0"/>
    <xf numFmtId="0" fontId="39" fillId="7" borderId="0" applyNumberFormat="0" applyBorder="0" applyAlignment="0" applyProtection="0"/>
    <xf numFmtId="0" fontId="28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3" borderId="0" applyNumberFormat="0" applyBorder="0" applyAlignment="0" applyProtection="0"/>
    <xf numFmtId="0" fontId="39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4" borderId="0" applyNumberFormat="0" applyBorder="0" applyAlignment="0" applyProtection="0"/>
    <xf numFmtId="0" fontId="44" fillId="14" borderId="0" applyNumberFormat="0" applyBorder="0" applyAlignment="0" applyProtection="0"/>
    <xf numFmtId="0" fontId="81" fillId="11" borderId="0" applyNumberFormat="0" applyBorder="0" applyAlignment="0" applyProtection="0"/>
    <xf numFmtId="0" fontId="44" fillId="11" borderId="0" applyNumberFormat="0" applyBorder="0" applyAlignment="0" applyProtection="0"/>
    <xf numFmtId="0" fontId="81" fillId="12" borderId="0" applyNumberFormat="0" applyBorder="0" applyAlignment="0" applyProtection="0"/>
    <xf numFmtId="0" fontId="44" fillId="12" borderId="0" applyNumberFormat="0" applyBorder="0" applyAlignment="0" applyProtection="0"/>
    <xf numFmtId="0" fontId="81" fillId="15" borderId="0" applyNumberFormat="0" applyBorder="0" applyAlignment="0" applyProtection="0"/>
    <xf numFmtId="0" fontId="44" fillId="15" borderId="0" applyNumberFormat="0" applyBorder="0" applyAlignment="0" applyProtection="0"/>
    <xf numFmtId="0" fontId="81" fillId="16" borderId="0" applyNumberFormat="0" applyBorder="0" applyAlignment="0" applyProtection="0"/>
    <xf numFmtId="0" fontId="44" fillId="16" borderId="0" applyNumberFormat="0" applyBorder="0" applyAlignment="0" applyProtection="0"/>
    <xf numFmtId="0" fontId="81" fillId="17" borderId="0" applyNumberFormat="0" applyBorder="0" applyAlignment="0" applyProtection="0"/>
    <xf numFmtId="0" fontId="44" fillId="17" borderId="0" applyNumberFormat="0" applyBorder="0" applyAlignment="0" applyProtection="0"/>
    <xf numFmtId="9" fontId="67" fillId="0" borderId="0"/>
    <xf numFmtId="9" fontId="67" fillId="0" borderId="0"/>
    <xf numFmtId="9" fontId="67" fillId="0" borderId="0"/>
    <xf numFmtId="0" fontId="82" fillId="0" borderId="0" applyNumberFormat="0" applyFont="0" applyBorder="0" applyAlignment="0"/>
    <xf numFmtId="224" fontId="6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81" fillId="2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28" fillId="27" borderId="0" applyNumberFormat="0" applyBorder="0" applyAlignment="0" applyProtection="0"/>
    <xf numFmtId="0" fontId="28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" fillId="22" borderId="0" applyNumberFormat="0" applyBorder="0" applyAlignment="0" applyProtection="0"/>
    <xf numFmtId="0" fontId="28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226" fontId="84" fillId="0" borderId="0" applyFont="0" applyFill="0" applyBorder="0" applyAlignment="0" applyProtection="0"/>
    <xf numFmtId="22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3" fillId="0" borderId="0" applyFont="0" applyFill="0" applyBorder="0" applyAlignment="0" applyProtection="0"/>
    <xf numFmtId="227" fontId="84" fillId="0" borderId="0" applyFont="0" applyFill="0" applyBorder="0" applyAlignment="0" applyProtection="0"/>
    <xf numFmtId="221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69" fillId="0" borderId="0"/>
    <xf numFmtId="0" fontId="87" fillId="0" borderId="23" applyFont="0" applyFill="0" applyBorder="0" applyAlignment="0" applyProtection="0">
      <alignment horizontal="center" vertical="center"/>
    </xf>
    <xf numFmtId="228" fontId="84" fillId="0" borderId="0" applyFont="0" applyFill="0" applyBorder="0" applyAlignment="0" applyProtection="0"/>
    <xf numFmtId="229" fontId="85" fillId="0" borderId="0" applyFont="0" applyFill="0" applyBorder="0" applyAlignment="0" applyProtection="0"/>
    <xf numFmtId="230" fontId="84" fillId="0" borderId="0" applyFont="0" applyFill="0" applyBorder="0" applyAlignment="0" applyProtection="0"/>
    <xf numFmtId="231" fontId="85" fillId="0" borderId="0" applyFont="0" applyFill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232" fontId="91" fillId="30" borderId="24"/>
    <xf numFmtId="0" fontId="92" fillId="0" borderId="0"/>
    <xf numFmtId="0" fontId="85" fillId="0" borderId="0"/>
    <xf numFmtId="0" fontId="23" fillId="0" borderId="0"/>
    <xf numFmtId="233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5" fontId="35" fillId="0" borderId="0" applyFill="0" applyBorder="0" applyAlignment="0"/>
    <xf numFmtId="235" fontId="35" fillId="0" borderId="0" applyFill="0" applyBorder="0" applyAlignment="0"/>
    <xf numFmtId="235" fontId="35" fillId="0" borderId="0" applyFill="0" applyBorder="0" applyAlignment="0"/>
    <xf numFmtId="236" fontId="35" fillId="0" borderId="0" applyFill="0" applyBorder="0" applyAlignment="0"/>
    <xf numFmtId="236" fontId="35" fillId="0" borderId="0" applyFill="0" applyBorder="0" applyAlignment="0"/>
    <xf numFmtId="236" fontId="35" fillId="0" borderId="0" applyFill="0" applyBorder="0" applyAlignment="0"/>
    <xf numFmtId="237" fontId="35" fillId="0" borderId="0" applyFill="0" applyBorder="0" applyAlignment="0"/>
    <xf numFmtId="237" fontId="35" fillId="0" borderId="0" applyFill="0" applyBorder="0" applyAlignment="0"/>
    <xf numFmtId="237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8" fontId="35" fillId="0" borderId="0" applyFill="0" applyBorder="0" applyAlignment="0"/>
    <xf numFmtId="238" fontId="35" fillId="0" borderId="0" applyFill="0" applyBorder="0" applyAlignment="0"/>
    <xf numFmtId="238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4" fillId="0" borderId="0"/>
    <xf numFmtId="3" fontId="95" fillId="0" borderId="13"/>
    <xf numFmtId="0" fontId="96" fillId="32" borderId="26" applyNumberFormat="0" applyAlignment="0" applyProtection="0"/>
    <xf numFmtId="0" fontId="96" fillId="32" borderId="26" applyNumberFormat="0" applyAlignment="0" applyProtection="0"/>
    <xf numFmtId="0" fontId="96" fillId="32" borderId="26" applyNumberFormat="0" applyAlignment="0" applyProtection="0"/>
    <xf numFmtId="0" fontId="96" fillId="32" borderId="26" applyNumberFormat="0" applyAlignment="0" applyProtection="0"/>
    <xf numFmtId="0" fontId="97" fillId="0" borderId="8">
      <alignment horizontal="center"/>
    </xf>
    <xf numFmtId="166" fontId="43" fillId="0" borderId="0" applyFont="0" applyFill="0" applyBorder="0" applyAlignment="0" applyProtection="0"/>
    <xf numFmtId="239" fontId="27" fillId="0" borderId="0"/>
    <xf numFmtId="239" fontId="27" fillId="0" borderId="0"/>
    <xf numFmtId="239" fontId="27" fillId="0" borderId="0"/>
    <xf numFmtId="239" fontId="27" fillId="0" borderId="0"/>
    <xf numFmtId="239" fontId="27" fillId="0" borderId="0"/>
    <xf numFmtId="239" fontId="27" fillId="0" borderId="0"/>
    <xf numFmtId="239" fontId="27" fillId="0" borderId="0"/>
    <xf numFmtId="239" fontId="27" fillId="0" borderId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175" fontId="27" fillId="0" borderId="0" applyFont="0" applyFill="0" applyBorder="0" applyAlignment="0" applyProtection="0"/>
    <xf numFmtId="8" fontId="98" fillId="0" borderId="0" applyFont="0" applyFill="0" applyBorder="0" applyAlignment="0" applyProtection="0"/>
    <xf numFmtId="23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0" fontId="99" fillId="0" borderId="0" applyFill="0" applyBorder="0" applyAlignment="0" applyProtection="0"/>
    <xf numFmtId="216" fontId="23" fillId="0" borderId="0" applyFont="0" applyFill="0" applyBorder="0" applyAlignment="0" applyProtection="0"/>
    <xf numFmtId="216" fontId="100" fillId="0" borderId="0" applyFont="0" applyFill="0" applyBorder="0" applyAlignment="0" applyProtection="0"/>
    <xf numFmtId="240" fontId="101" fillId="0" borderId="0" applyFont="0" applyFill="0" applyBorder="0" applyAlignment="0" applyProtection="0"/>
    <xf numFmtId="240" fontId="101" fillId="0" borderId="0" applyFont="0" applyFill="0" applyBorder="0" applyAlignment="0" applyProtection="0"/>
    <xf numFmtId="24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240" fontId="101" fillId="0" borderId="0" applyFont="0" applyFill="0" applyBorder="0" applyAlignment="0" applyProtection="0"/>
    <xf numFmtId="217" fontId="23" fillId="0" borderId="0" applyFont="0" applyFill="0" applyBorder="0" applyAlignment="0" applyProtection="0"/>
    <xf numFmtId="40" fontId="99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0" fontId="99" fillId="0" borderId="0" applyFill="0" applyBorder="0" applyAlignment="0" applyProtection="0"/>
    <xf numFmtId="166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0" fontId="99" fillId="0" borderId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3" fillId="0" borderId="0" applyFont="0" applyFill="0" applyBorder="0" applyAlignment="0" applyProtection="0"/>
    <xf numFmtId="40" fontId="99" fillId="0" borderId="0" applyFill="0" applyBorder="0" applyAlignment="0" applyProtection="0"/>
    <xf numFmtId="217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6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24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41" fontId="27" fillId="0" borderId="0" applyFill="0" applyBorder="0" applyAlignment="0" applyProtection="0"/>
    <xf numFmtId="166" fontId="3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4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39" fillId="0" borderId="0" applyFont="0" applyFill="0" applyBorder="0" applyAlignment="0" applyProtection="0"/>
    <xf numFmtId="217" fontId="101" fillId="0" borderId="0" applyFont="0" applyFill="0" applyBorder="0" applyAlignment="0" applyProtection="0"/>
    <xf numFmtId="166" fontId="39" fillId="0" borderId="0" applyFont="0" applyFill="0" applyBorder="0" applyAlignment="0" applyProtection="0"/>
    <xf numFmtId="214" fontId="101" fillId="0" borderId="0" applyFont="0" applyFill="0" applyBorder="0" applyAlignment="0" applyProtection="0"/>
    <xf numFmtId="240" fontId="101" fillId="0" borderId="0" applyFont="0" applyFill="0" applyBorder="0" applyAlignment="0" applyProtection="0"/>
    <xf numFmtId="240" fontId="101" fillId="0" borderId="0" applyFont="0" applyFill="0" applyBorder="0" applyAlignment="0" applyProtection="0"/>
    <xf numFmtId="24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24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72" fontId="10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01" fillId="0" borderId="0" applyFont="0" applyFill="0" applyBorder="0" applyAlignment="0" applyProtection="0"/>
    <xf numFmtId="242" fontId="101" fillId="0" borderId="0" applyFont="0" applyFill="0" applyBorder="0" applyAlignment="0" applyProtection="0"/>
    <xf numFmtId="242" fontId="101" fillId="0" borderId="0" applyFont="0" applyFill="0" applyBorder="0" applyAlignment="0" applyProtection="0"/>
    <xf numFmtId="243" fontId="10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17" fontId="101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0" fontId="101" fillId="0" borderId="0" applyFont="0" applyFill="0" applyBorder="0" applyAlignment="0" applyProtection="0"/>
    <xf numFmtId="40" fontId="95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0" fontId="9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23" fontId="101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0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6" fontId="42" fillId="0" borderId="0" applyNumberFormat="0" applyFill="0" applyBorder="0" applyAlignment="0" applyProtection="0"/>
    <xf numFmtId="245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72" fontId="101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>
      <alignment vertical="top"/>
    </xf>
    <xf numFmtId="166" fontId="27" fillId="0" borderId="0" applyFont="0" applyFill="0" applyBorder="0" applyAlignment="0" applyProtection="0"/>
    <xf numFmtId="166" fontId="4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10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6" fontId="23" fillId="0" borderId="0" applyNumberForma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24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241" fontId="27" fillId="0" borderId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>
      <alignment vertical="top"/>
    </xf>
    <xf numFmtId="40" fontId="99" fillId="0" borderId="0" applyFill="0" applyBorder="0" applyAlignment="0" applyProtection="0"/>
    <xf numFmtId="0" fontId="101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4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01" fillId="0" borderId="0" applyFont="0" applyFill="0" applyBorder="0" applyAlignment="0" applyProtection="0"/>
    <xf numFmtId="206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176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24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73" fontId="101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>
      <alignment vertical="top"/>
    </xf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3" fillId="0" borderId="0" applyFont="0" applyFill="0" applyBorder="0" applyAlignment="0" applyProtection="0"/>
    <xf numFmtId="216" fontId="10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3" fillId="0" borderId="0" applyFont="0" applyFill="0" applyBorder="0" applyAlignment="0" applyProtection="0"/>
    <xf numFmtId="40" fontId="99" fillId="0" borderId="0" applyFill="0" applyBorder="0" applyAlignment="0" applyProtection="0"/>
    <xf numFmtId="166" fontId="27" fillId="0" borderId="0" applyFont="0" applyFill="0" applyBorder="0" applyAlignment="0" applyProtection="0"/>
    <xf numFmtId="5" fontId="18" fillId="0" borderId="0" applyFont="0" applyFill="0" applyBorder="0" applyAlignment="0" applyProtection="0"/>
    <xf numFmtId="184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166" fontId="101" fillId="0" borderId="0" applyFont="0" applyFill="0" applyBorder="0" applyAlignment="0" applyProtection="0"/>
    <xf numFmtId="40" fontId="99" fillId="0" borderId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166" fontId="10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48" fontId="67" fillId="0" borderId="0"/>
    <xf numFmtId="249" fontId="27" fillId="0" borderId="0">
      <protection locked="0"/>
    </xf>
    <xf numFmtId="3" fontId="23" fillId="0" borderId="0" applyFont="0" applyFill="0" applyBorder="0" applyAlignment="0" applyProtection="0"/>
    <xf numFmtId="0" fontId="103" fillId="0" borderId="0"/>
    <xf numFmtId="250" fontId="104" fillId="0" borderId="27" applyFont="0" applyAlignment="0">
      <alignment horizontal="center"/>
    </xf>
    <xf numFmtId="0" fontId="105" fillId="0" borderId="0"/>
    <xf numFmtId="0" fontId="105" fillId="0" borderId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176" fontId="39" fillId="0" borderId="0" applyFont="0" applyFill="0" applyBorder="0" applyAlignment="0" applyProtection="0"/>
    <xf numFmtId="171" fontId="23" fillId="0" borderId="0" applyFont="0" applyFill="0" applyBorder="0" applyAlignment="0" applyProtection="0"/>
    <xf numFmtId="176" fontId="39" fillId="0" borderId="0" applyFont="0" applyFill="0" applyBorder="0" applyAlignment="0" applyProtection="0"/>
    <xf numFmtId="249" fontId="27" fillId="0" borderId="0">
      <protection locked="0"/>
    </xf>
    <xf numFmtId="251" fontId="23" fillId="0" borderId="0" applyFont="0" applyFill="0" applyBorder="0" applyAlignment="0" applyProtection="0"/>
    <xf numFmtId="252" fontId="67" fillId="0" borderId="0"/>
    <xf numFmtId="183" fontId="23" fillId="0" borderId="0" applyFont="0" applyFill="0" applyBorder="0" applyAlignment="0" applyProtection="0"/>
    <xf numFmtId="0" fontId="35" fillId="0" borderId="0" applyProtection="0"/>
    <xf numFmtId="0" fontId="35" fillId="0" borderId="0" applyProtection="0"/>
    <xf numFmtId="14" fontId="30" fillId="0" borderId="0" applyFill="0" applyBorder="0" applyAlignment="0"/>
    <xf numFmtId="14" fontId="30" fillId="0" borderId="0" applyFill="0" applyBorder="0" applyAlignment="0"/>
    <xf numFmtId="14" fontId="30" fillId="0" borderId="0" applyFill="0" applyBorder="0" applyAlignment="0"/>
    <xf numFmtId="0" fontId="35" fillId="0" borderId="0" applyProtection="0"/>
    <xf numFmtId="17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3" fontId="106" fillId="0" borderId="15" applyFill="0" applyBorder="0" applyProtection="0">
      <alignment horizontal="center" vertical="center"/>
    </xf>
    <xf numFmtId="178" fontId="67" fillId="0" borderId="0"/>
    <xf numFmtId="0" fontId="107" fillId="33" borderId="0" applyNumberFormat="0" applyBorder="0" applyAlignment="0" applyProtection="0"/>
    <xf numFmtId="0" fontId="107" fillId="34" borderId="0" applyNumberFormat="0" applyBorder="0" applyAlignment="0" applyProtection="0"/>
    <xf numFmtId="0" fontId="107" fillId="35" borderId="0" applyNumberFormat="0" applyBorder="0" applyAlignment="0" applyProtection="0"/>
    <xf numFmtId="233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8" fontId="35" fillId="0" borderId="0" applyFill="0" applyBorder="0" applyAlignment="0"/>
    <xf numFmtId="238" fontId="35" fillId="0" borderId="0" applyFill="0" applyBorder="0" applyAlignment="0"/>
    <xf numFmtId="238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53" fontId="67" fillId="0" borderId="0" applyFont="0" applyFill="0" applyBorder="0" applyAlignment="0" applyProtection="0"/>
    <xf numFmtId="254" fontId="23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0" fontId="110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10" fillId="0" borderId="0">
      <protection locked="0"/>
    </xf>
    <xf numFmtId="2" fontId="35" fillId="0" borderId="0" applyProtection="0"/>
    <xf numFmtId="2" fontId="35" fillId="0" borderId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38" fontId="112" fillId="36" borderId="0" applyNumberFormat="0" applyBorder="0" applyAlignment="0" applyProtection="0"/>
    <xf numFmtId="38" fontId="37" fillId="36" borderId="0" applyNumberFormat="0" applyBorder="0" applyAlignment="0" applyProtection="0"/>
    <xf numFmtId="38" fontId="37" fillId="36" borderId="0" applyNumberFormat="0" applyBorder="0" applyAlignment="0" applyProtection="0"/>
    <xf numFmtId="0" fontId="113" fillId="0" borderId="0">
      <alignment horizontal="left"/>
    </xf>
    <xf numFmtId="0" fontId="114" fillId="0" borderId="19" applyNumberFormat="0" applyAlignment="0" applyProtection="0">
      <alignment horizontal="left" vertical="center"/>
    </xf>
    <xf numFmtId="0" fontId="114" fillId="0" borderId="3">
      <alignment horizontal="left" vertical="center"/>
    </xf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Protection="0"/>
    <xf numFmtId="0" fontId="118" fillId="0" borderId="0" applyProtection="0"/>
    <xf numFmtId="0" fontId="119" fillId="0" borderId="0" applyProtection="0"/>
    <xf numFmtId="0" fontId="119" fillId="0" borderId="0" applyProtection="0"/>
    <xf numFmtId="0" fontId="120" fillId="0" borderId="0" applyNumberFormat="0" applyFill="0" applyBorder="0" applyAlignment="0" applyProtection="0"/>
    <xf numFmtId="0" fontId="87" fillId="0" borderId="0" applyFont="0" applyFill="0" applyBorder="0" applyAlignment="0" applyProtection="0">
      <alignment horizontal="center"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0" fontId="112" fillId="37" borderId="13" applyNumberFormat="0" applyBorder="0" applyAlignment="0" applyProtection="0"/>
    <xf numFmtId="10" fontId="37" fillId="37" borderId="13" applyNumberFormat="0" applyBorder="0" applyAlignment="0" applyProtection="0"/>
    <xf numFmtId="10" fontId="37" fillId="37" borderId="13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3" fillId="0" borderId="21" applyNumberFormat="0" applyBorder="0" applyAlignment="0"/>
    <xf numFmtId="232" fontId="124" fillId="0" borderId="24"/>
    <xf numFmtId="233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8" fontId="35" fillId="0" borderId="0" applyFill="0" applyBorder="0" applyAlignment="0"/>
    <xf numFmtId="238" fontId="35" fillId="0" borderId="0" applyFill="0" applyBorder="0" applyAlignment="0"/>
    <xf numFmtId="238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87" fillId="0" borderId="0" applyFont="0" applyFill="0" applyBorder="0" applyProtection="0">
      <alignment horizontal="center"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126" fillId="0" borderId="11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6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0" fontId="128" fillId="0" borderId="0"/>
    <xf numFmtId="0" fontId="129" fillId="0" borderId="0"/>
    <xf numFmtId="0" fontId="105" fillId="0" borderId="0"/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30" fillId="0" borderId="0">
      <alignment vertical="top"/>
    </xf>
    <xf numFmtId="0" fontId="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99" fillId="0" borderId="0"/>
    <xf numFmtId="0" fontId="1" fillId="0" borderId="0"/>
    <xf numFmtId="0" fontId="16" fillId="0" borderId="0"/>
    <xf numFmtId="0" fontId="23" fillId="0" borderId="0"/>
    <xf numFmtId="0" fontId="99" fillId="0" borderId="0"/>
    <xf numFmtId="0" fontId="27" fillId="0" borderId="0"/>
    <xf numFmtId="0" fontId="27" fillId="0" borderId="0"/>
    <xf numFmtId="0" fontId="23" fillId="0" borderId="0"/>
    <xf numFmtId="0" fontId="130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2" fontId="27" fillId="0" borderId="0"/>
    <xf numFmtId="0" fontId="167" fillId="0" borderId="0"/>
    <xf numFmtId="0" fontId="41" fillId="0" borderId="0">
      <alignment vertical="top"/>
    </xf>
    <xf numFmtId="0" fontId="30" fillId="0" borderId="0">
      <alignment vertical="top"/>
    </xf>
    <xf numFmtId="0" fontId="1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7" fillId="0" borderId="0"/>
    <xf numFmtId="0" fontId="41" fillId="0" borderId="0">
      <alignment vertical="top"/>
    </xf>
    <xf numFmtId="0" fontId="27" fillId="0" borderId="0"/>
    <xf numFmtId="0" fontId="41" fillId="0" borderId="0">
      <alignment vertical="top"/>
    </xf>
    <xf numFmtId="0" fontId="27" fillId="0" borderId="0"/>
    <xf numFmtId="0" fontId="30" fillId="0" borderId="0">
      <alignment vertical="top"/>
    </xf>
    <xf numFmtId="0" fontId="23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3" fillId="0" borderId="0"/>
    <xf numFmtId="0" fontId="28" fillId="0" borderId="0"/>
    <xf numFmtId="0" fontId="168" fillId="0" borderId="0"/>
    <xf numFmtId="0" fontId="30" fillId="0" borderId="0">
      <alignment vertical="top"/>
    </xf>
    <xf numFmtId="0" fontId="23" fillId="0" borderId="0"/>
    <xf numFmtId="0" fontId="1" fillId="0" borderId="0"/>
    <xf numFmtId="0" fontId="42" fillId="0" borderId="0"/>
    <xf numFmtId="0" fontId="23" fillId="0" borderId="0"/>
    <xf numFmtId="0" fontId="131" fillId="0" borderId="0"/>
    <xf numFmtId="0" fontId="23" fillId="0" borderId="0"/>
    <xf numFmtId="0" fontId="42" fillId="0" borderId="0"/>
    <xf numFmtId="0" fontId="27" fillId="0" borderId="0"/>
    <xf numFmtId="0" fontId="23" fillId="0" borderId="0"/>
    <xf numFmtId="0" fontId="27" fillId="0" borderId="0"/>
    <xf numFmtId="2" fontId="27" fillId="0" borderId="0"/>
    <xf numFmtId="0" fontId="27" fillId="0" borderId="0"/>
    <xf numFmtId="0" fontId="43" fillId="0" borderId="0"/>
    <xf numFmtId="0" fontId="43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3" fillId="0" borderId="0"/>
    <xf numFmtId="0" fontId="41" fillId="0" borderId="0">
      <alignment vertical="top"/>
    </xf>
    <xf numFmtId="0" fontId="16" fillId="0" borderId="0"/>
    <xf numFmtId="0" fontId="27" fillId="0" borderId="0"/>
    <xf numFmtId="0" fontId="27" fillId="0" borderId="0"/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23" fillId="0" borderId="0"/>
    <xf numFmtId="0" fontId="16" fillId="0" borderId="0"/>
    <xf numFmtId="0" fontId="30" fillId="0" borderId="0">
      <alignment vertical="top"/>
    </xf>
    <xf numFmtId="0" fontId="30" fillId="0" borderId="0">
      <alignment vertical="top"/>
    </xf>
    <xf numFmtId="0" fontId="101" fillId="0" borderId="0"/>
    <xf numFmtId="0" fontId="16" fillId="0" borderId="0"/>
    <xf numFmtId="0" fontId="30" fillId="0" borderId="0">
      <alignment vertical="top"/>
    </xf>
    <xf numFmtId="0" fontId="16" fillId="0" borderId="0"/>
    <xf numFmtId="0" fontId="23" fillId="0" borderId="0"/>
    <xf numFmtId="0" fontId="101" fillId="0" borderId="0"/>
    <xf numFmtId="0" fontId="30" fillId="0" borderId="0">
      <alignment vertical="top"/>
    </xf>
    <xf numFmtId="0" fontId="101" fillId="0" borderId="0"/>
    <xf numFmtId="0" fontId="16" fillId="0" borderId="0"/>
    <xf numFmtId="2" fontId="27" fillId="0" borderId="0"/>
    <xf numFmtId="0" fontId="16" fillId="0" borderId="0"/>
    <xf numFmtId="0" fontId="42" fillId="0" borderId="0"/>
    <xf numFmtId="0" fontId="27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30" fillId="0" borderId="0">
      <alignment vertical="top"/>
    </xf>
    <xf numFmtId="0" fontId="27" fillId="0" borderId="0"/>
    <xf numFmtId="0" fontId="30" fillId="0" borderId="0">
      <alignment vertical="top"/>
    </xf>
    <xf numFmtId="0" fontId="169" fillId="0" borderId="0"/>
    <xf numFmtId="0" fontId="23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3" fillId="0" borderId="0"/>
    <xf numFmtId="0" fontId="23" fillId="0" borderId="0"/>
    <xf numFmtId="0" fontId="27" fillId="0" borderId="0"/>
    <xf numFmtId="0" fontId="16" fillId="0" borderId="0"/>
    <xf numFmtId="255" fontId="132" fillId="0" borderId="0">
      <protection locked="0"/>
    </xf>
    <xf numFmtId="0" fontId="16" fillId="0" borderId="0"/>
    <xf numFmtId="0" fontId="27" fillId="0" borderId="0"/>
    <xf numFmtId="0" fontId="27" fillId="0" borderId="0"/>
    <xf numFmtId="0" fontId="27" fillId="0" borderId="0"/>
    <xf numFmtId="0" fontId="41" fillId="0" borderId="0">
      <alignment vertical="top"/>
    </xf>
    <xf numFmtId="0" fontId="99" fillId="0" borderId="0"/>
    <xf numFmtId="0" fontId="99" fillId="0" borderId="0"/>
    <xf numFmtId="0" fontId="1" fillId="0" borderId="0"/>
    <xf numFmtId="0" fontId="23" fillId="0" borderId="0"/>
    <xf numFmtId="0" fontId="41" fillId="0" borderId="0">
      <alignment vertical="top"/>
    </xf>
    <xf numFmtId="0" fontId="23" fillId="0" borderId="0"/>
    <xf numFmtId="0" fontId="23" fillId="0" borderId="0"/>
    <xf numFmtId="0" fontId="99" fillId="0" borderId="0"/>
    <xf numFmtId="0" fontId="27" fillId="0" borderId="0"/>
    <xf numFmtId="0" fontId="41" fillId="0" borderId="0">
      <alignment vertical="top"/>
    </xf>
    <xf numFmtId="0" fontId="31" fillId="0" borderId="0"/>
    <xf numFmtId="0" fontId="99" fillId="0" borderId="0"/>
    <xf numFmtId="0" fontId="27" fillId="0" borderId="0"/>
    <xf numFmtId="0" fontId="30" fillId="0" borderId="0">
      <alignment vertical="top"/>
    </xf>
    <xf numFmtId="0" fontId="169" fillId="0" borderId="0"/>
    <xf numFmtId="0" fontId="101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30" fillId="0" borderId="0">
      <alignment vertical="top"/>
    </xf>
    <xf numFmtId="0" fontId="101" fillId="0" borderId="0"/>
    <xf numFmtId="0" fontId="16" fillId="0" borderId="0"/>
    <xf numFmtId="0" fontId="30" fillId="0" borderId="0">
      <alignment vertical="top"/>
    </xf>
    <xf numFmtId="0" fontId="28" fillId="0" borderId="0"/>
    <xf numFmtId="0" fontId="28" fillId="0" borderId="0"/>
    <xf numFmtId="0" fontId="99" fillId="0" borderId="0"/>
    <xf numFmtId="0" fontId="27" fillId="0" borderId="0"/>
    <xf numFmtId="0" fontId="30" fillId="0" borderId="0">
      <alignment vertical="top"/>
    </xf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74" fontId="23" fillId="0" borderId="0" applyFont="0" applyFill="0" applyBorder="0" applyAlignment="0" applyProtection="0"/>
    <xf numFmtId="0" fontId="133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41" fontId="71" fillId="0" borderId="0" applyFont="0" applyFill="0" applyBorder="0" applyAlignment="0" applyProtection="0"/>
    <xf numFmtId="9" fontId="99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56" fontId="135" fillId="0" borderId="0" applyFont="0" applyFill="0" applyBorder="0" applyAlignment="0" applyProtection="0"/>
    <xf numFmtId="256" fontId="136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42" fillId="0" borderId="0" applyNumberForma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NumberFormat="0" applyFill="0" applyBorder="0" applyAlignment="0" applyProtection="0"/>
    <xf numFmtId="9" fontId="3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5" fillId="0" borderId="12" applyNumberFormat="0" applyBorder="0"/>
    <xf numFmtId="166" fontId="23" fillId="0" borderId="0" applyFont="0" applyFill="0" applyBorder="0" applyAlignment="0" applyProtection="0"/>
    <xf numFmtId="233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3" fontId="35" fillId="0" borderId="0" applyFill="0" applyBorder="0" applyAlignment="0"/>
    <xf numFmtId="238" fontId="35" fillId="0" borderId="0" applyFill="0" applyBorder="0" applyAlignment="0"/>
    <xf numFmtId="238" fontId="35" fillId="0" borderId="0" applyFill="0" applyBorder="0" applyAlignment="0"/>
    <xf numFmtId="238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234" fontId="35" fillId="0" borderId="0" applyFill="0" applyBorder="0" applyAlignment="0"/>
    <xf numFmtId="174" fontId="23" fillId="0" borderId="0" applyFont="0" applyFill="0" applyBorder="0" applyAlignment="0" applyProtection="0"/>
    <xf numFmtId="239" fontId="35" fillId="0" borderId="0" applyFont="0" applyFill="0" applyBorder="0" applyAlignment="0" applyProtection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10" applyNumberFormat="0" applyFill="0" applyAlignment="0" applyProtection="0">
      <alignment horizontal="center" vertical="center"/>
    </xf>
    <xf numFmtId="1" fontId="23" fillId="0" borderId="10" applyNumberFormat="0" applyFill="0" applyAlignment="0" applyProtection="0">
      <alignment horizontal="center" vertical="center"/>
    </xf>
    <xf numFmtId="1" fontId="23" fillId="0" borderId="10" applyNumberFormat="0" applyFill="0" applyAlignment="0" applyProtection="0">
      <alignment horizontal="center" vertical="center"/>
    </xf>
    <xf numFmtId="0" fontId="139" fillId="0" borderId="0" applyNumberFormat="0" applyFill="0" applyBorder="0" applyAlignment="0" applyProtection="0"/>
    <xf numFmtId="0" fontId="26" fillId="0" borderId="18" applyAlignment="0">
      <alignment horizontal="centerContinuous"/>
    </xf>
    <xf numFmtId="0" fontId="26" fillId="0" borderId="18" applyAlignment="0">
      <alignment horizontal="centerContinuous"/>
    </xf>
    <xf numFmtId="0" fontId="26" fillId="0" borderId="18" applyAlignment="0">
      <alignment horizontal="centerContinuous"/>
    </xf>
    <xf numFmtId="0" fontId="69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6" fillId="0" borderId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257" fontId="35" fillId="0" borderId="0" applyFill="0" applyBorder="0" applyAlignment="0"/>
    <xf numFmtId="257" fontId="35" fillId="0" borderId="0" applyFill="0" applyBorder="0" applyAlignment="0"/>
    <xf numFmtId="257" fontId="35" fillId="0" borderId="0" applyFill="0" applyBorder="0" applyAlignment="0"/>
    <xf numFmtId="258" fontId="35" fillId="0" borderId="0" applyFill="0" applyBorder="0" applyAlignment="0"/>
    <xf numFmtId="258" fontId="35" fillId="0" borderId="0" applyFill="0" applyBorder="0" applyAlignment="0"/>
    <xf numFmtId="258" fontId="35" fillId="0" borderId="0" applyFill="0" applyBorder="0" applyAlignment="0"/>
    <xf numFmtId="40" fontId="140" fillId="0" borderId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07" fillId="0" borderId="34" applyNumberFormat="0" applyFill="0" applyAlignment="0" applyProtection="0"/>
    <xf numFmtId="0" fontId="35" fillId="0" borderId="1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35" fillId="0" borderId="1" applyProtection="0"/>
    <xf numFmtId="0" fontId="35" fillId="0" borderId="1" applyProtection="0"/>
    <xf numFmtId="259" fontId="35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8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23" fillId="0" borderId="0">
      <alignment horizontal="centerContinuous" vertical="center"/>
    </xf>
    <xf numFmtId="213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93" fillId="31" borderId="25" applyNumberFormat="0" applyAlignment="0" applyProtection="0"/>
    <xf numFmtId="0" fontId="46" fillId="31" borderId="25" applyNumberFormat="0" applyAlignment="0" applyProtection="0"/>
    <xf numFmtId="0" fontId="144" fillId="0" borderId="0"/>
    <xf numFmtId="0" fontId="1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21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9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3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0" fillId="0" borderId="0" applyFont="0" applyFill="0" applyBorder="0" applyAlignment="0" applyProtection="0"/>
    <xf numFmtId="5" fontId="10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23" fillId="0" borderId="0" applyFont="0" applyFill="0" applyBorder="0" applyAlignment="0" applyProtection="0"/>
    <xf numFmtId="26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96" fillId="32" borderId="26" applyNumberFormat="0" applyAlignment="0" applyProtection="0"/>
    <xf numFmtId="0" fontId="47" fillId="32" borderId="26" applyNumberFormat="0" applyAlignment="0" applyProtection="0"/>
    <xf numFmtId="0" fontId="125" fillId="0" borderId="31" applyNumberFormat="0" applyFill="0" applyAlignment="0" applyProtection="0"/>
    <xf numFmtId="0" fontId="54" fillId="0" borderId="31" applyNumberFormat="0" applyFill="0" applyAlignment="0" applyProtection="0"/>
    <xf numFmtId="0" fontId="111" fillId="6" borderId="0" applyNumberFormat="0" applyBorder="0" applyAlignment="0" applyProtection="0"/>
    <xf numFmtId="0" fontId="49" fillId="6" borderId="0" applyNumberFormat="0" applyBorder="0" applyAlignment="0" applyProtection="0"/>
    <xf numFmtId="0" fontId="146" fillId="0" borderId="0" applyFon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39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16" fillId="0" borderId="0"/>
    <xf numFmtId="0" fontId="27" fillId="0" borderId="0"/>
    <xf numFmtId="0" fontId="23" fillId="0" borderId="0"/>
    <xf numFmtId="0" fontId="23" fillId="0" borderId="0"/>
    <xf numFmtId="0" fontId="27" fillId="0" borderId="0"/>
    <xf numFmtId="0" fontId="39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16" fillId="0" borderId="0"/>
    <xf numFmtId="0" fontId="170" fillId="0" borderId="0"/>
    <xf numFmtId="0" fontId="23" fillId="0" borderId="0"/>
    <xf numFmtId="0" fontId="16" fillId="0" borderId="0"/>
    <xf numFmtId="0" fontId="27" fillId="0" borderId="0"/>
    <xf numFmtId="0" fontId="27" fillId="0" borderId="0"/>
    <xf numFmtId="0" fontId="147" fillId="0" borderId="0"/>
    <xf numFmtId="0" fontId="148" fillId="0" borderId="0"/>
    <xf numFmtId="0" fontId="170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147" fillId="0" borderId="0"/>
    <xf numFmtId="0" fontId="147" fillId="0" borderId="0"/>
    <xf numFmtId="0" fontId="170" fillId="0" borderId="0"/>
    <xf numFmtId="0" fontId="27" fillId="0" borderId="0"/>
    <xf numFmtId="0" fontId="147" fillId="0" borderId="0"/>
    <xf numFmtId="0" fontId="39" fillId="0" borderId="0"/>
    <xf numFmtId="0" fontId="170" fillId="0" borderId="0"/>
    <xf numFmtId="0" fontId="23" fillId="0" borderId="0"/>
    <xf numFmtId="0" fontId="14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39" fillId="0" borderId="0"/>
    <xf numFmtId="0" fontId="23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27" fillId="38" borderId="0" applyNumberFormat="0" applyBorder="0" applyAlignment="0" applyProtection="0"/>
    <xf numFmtId="0" fontId="55" fillId="38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3" fontId="149" fillId="0" borderId="35">
      <alignment horizontal="center"/>
    </xf>
    <xf numFmtId="0" fontId="58" fillId="0" borderId="34" applyNumberFormat="0" applyFill="0" applyAlignment="0" applyProtection="0"/>
    <xf numFmtId="0" fontId="88" fillId="5" borderId="0" applyNumberFormat="0" applyBorder="0" applyAlignment="0" applyProtection="0"/>
    <xf numFmtId="0" fontId="45" fillId="5" borderId="0" applyNumberFormat="0" applyBorder="0" applyAlignment="0" applyProtection="0"/>
    <xf numFmtId="261" fontId="150" fillId="0" borderId="0" applyFont="0" applyFill="0" applyBorder="0" applyAlignment="0" applyProtection="0"/>
    <xf numFmtId="262" fontId="150" fillId="0" borderId="0" applyFont="0" applyFill="0" applyBorder="0" applyAlignment="0" applyProtection="0"/>
    <xf numFmtId="263" fontId="150" fillId="0" borderId="0" applyFont="0" applyFill="0" applyBorder="0" applyAlignment="0" applyProtection="0"/>
    <xf numFmtId="264" fontId="150" fillId="0" borderId="0" applyFont="0" applyFill="0" applyBorder="0" applyAlignment="0" applyProtection="0"/>
    <xf numFmtId="0" fontId="23" fillId="0" borderId="0"/>
    <xf numFmtId="0" fontId="23" fillId="0" borderId="0"/>
    <xf numFmtId="0" fontId="70" fillId="0" borderId="0"/>
    <xf numFmtId="0" fontId="81" fillId="18" borderId="0" applyNumberFormat="0" applyBorder="0" applyAlignment="0" applyProtection="0"/>
    <xf numFmtId="0" fontId="44" fillId="18" borderId="0" applyNumberFormat="0" applyBorder="0" applyAlignment="0" applyProtection="0"/>
    <xf numFmtId="0" fontId="81" fillId="21" borderId="0" applyNumberFormat="0" applyBorder="0" applyAlignment="0" applyProtection="0"/>
    <xf numFmtId="0" fontId="44" fillId="21" borderId="0" applyNumberFormat="0" applyBorder="0" applyAlignment="0" applyProtection="0"/>
    <xf numFmtId="0" fontId="81" fillId="25" borderId="0" applyNumberFormat="0" applyBorder="0" applyAlignment="0" applyProtection="0"/>
    <xf numFmtId="0" fontId="44" fillId="25" borderId="0" applyNumberFormat="0" applyBorder="0" applyAlignment="0" applyProtection="0"/>
    <xf numFmtId="0" fontId="81" fillId="15" borderId="0" applyNumberFormat="0" applyBorder="0" applyAlignment="0" applyProtection="0"/>
    <xf numFmtId="0" fontId="44" fillId="15" borderId="0" applyNumberFormat="0" applyBorder="0" applyAlignment="0" applyProtection="0"/>
    <xf numFmtId="0" fontId="81" fillId="16" borderId="0" applyNumberFormat="0" applyBorder="0" applyAlignment="0" applyProtection="0"/>
    <xf numFmtId="0" fontId="44" fillId="16" borderId="0" applyNumberFormat="0" applyBorder="0" applyAlignment="0" applyProtection="0"/>
    <xf numFmtId="0" fontId="81" fillId="28" borderId="0" applyNumberFormat="0" applyBorder="0" applyAlignment="0" applyProtection="0"/>
    <xf numFmtId="0" fontId="44" fillId="28" borderId="0" applyNumberFormat="0" applyBorder="0" applyAlignment="0" applyProtection="0"/>
    <xf numFmtId="0" fontId="151" fillId="0" borderId="17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15" fillId="0" borderId="28" applyNumberFormat="0" applyFill="0" applyAlignment="0" applyProtection="0"/>
    <xf numFmtId="0" fontId="50" fillId="0" borderId="28" applyNumberFormat="0" applyFill="0" applyAlignment="0" applyProtection="0"/>
    <xf numFmtId="0" fontId="116" fillId="0" borderId="29" applyNumberFormat="0" applyFill="0" applyAlignment="0" applyProtection="0"/>
    <xf numFmtId="0" fontId="51" fillId="0" borderId="29" applyNumberFormat="0" applyFill="0" applyAlignment="0" applyProtection="0"/>
    <xf numFmtId="0" fontId="117" fillId="0" borderId="30" applyNumberFormat="0" applyFill="0" applyAlignment="0" applyProtection="0"/>
    <xf numFmtId="0" fontId="52" fillId="0" borderId="30" applyNumberFormat="0" applyFill="0" applyAlignment="0" applyProtection="0"/>
    <xf numFmtId="0" fontId="11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>
      <protection locked="0"/>
    </xf>
    <xf numFmtId="0" fontId="152" fillId="0" borderId="0">
      <protection locked="0"/>
    </xf>
    <xf numFmtId="0" fontId="152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40" fontId="154" fillId="0" borderId="0" applyFont="0" applyFill="0" applyBorder="0" applyAlignment="0" applyProtection="0"/>
    <xf numFmtId="38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5" fillId="0" borderId="0"/>
    <xf numFmtId="0" fontId="156" fillId="0" borderId="0">
      <alignment vertical="center"/>
    </xf>
    <xf numFmtId="166" fontId="23" fillId="0" borderId="0" applyFont="0" applyFill="0" applyBorder="0" applyAlignment="0" applyProtection="0"/>
    <xf numFmtId="0" fontId="157" fillId="0" borderId="20"/>
    <xf numFmtId="4" fontId="109" fillId="0" borderId="0">
      <protection locked="0"/>
    </xf>
    <xf numFmtId="0" fontId="62" fillId="0" borderId="0">
      <protection locked="0"/>
    </xf>
    <xf numFmtId="0" fontId="62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>
      <protection locked="0"/>
    </xf>
    <xf numFmtId="0" fontId="23" fillId="0" borderId="0"/>
    <xf numFmtId="0" fontId="158" fillId="0" borderId="0"/>
    <xf numFmtId="0" fontId="109" fillId="0" borderId="16">
      <protection locked="0"/>
    </xf>
    <xf numFmtId="0" fontId="62" fillId="0" borderId="0">
      <protection locked="0"/>
    </xf>
    <xf numFmtId="0" fontId="62" fillId="0" borderId="0">
      <protection locked="0"/>
    </xf>
    <xf numFmtId="0" fontId="18" fillId="0" borderId="0"/>
    <xf numFmtId="0" fontId="159" fillId="0" borderId="0">
      <alignment vertical="center"/>
    </xf>
    <xf numFmtId="228" fontId="160" fillId="0" borderId="0" applyFont="0" applyFill="0" applyBorder="0" applyAlignment="0" applyProtection="0"/>
    <xf numFmtId="230" fontId="160" fillId="0" borderId="0" applyFont="0" applyFill="0" applyBorder="0" applyAlignment="0" applyProtection="0"/>
    <xf numFmtId="174" fontId="161" fillId="0" borderId="0" applyFont="0" applyFill="0" applyBorder="0" applyAlignment="0" applyProtection="0"/>
    <xf numFmtId="166" fontId="161" fillId="0" borderId="0" applyFont="0" applyFill="0" applyBorder="0" applyAlignment="0" applyProtection="0"/>
    <xf numFmtId="0" fontId="160" fillId="0" borderId="0"/>
    <xf numFmtId="40" fontId="162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8" fillId="0" borderId="0">
      <alignment vertical="center"/>
    </xf>
    <xf numFmtId="0" fontId="31" fillId="0" borderId="17"/>
    <xf numFmtId="0" fontId="163" fillId="0" borderId="0" applyNumberFormat="0" applyFill="0" applyBorder="0" applyAlignment="0" applyProtection="0">
      <alignment vertical="top"/>
      <protection locked="0"/>
    </xf>
    <xf numFmtId="215" fontId="161" fillId="0" borderId="0" applyFont="0" applyFill="0" applyBorder="0" applyAlignment="0" applyProtection="0"/>
    <xf numFmtId="200" fontId="161" fillId="0" borderId="0" applyFont="0" applyFill="0" applyBorder="0" applyAlignment="0" applyProtection="0"/>
    <xf numFmtId="265" fontId="160" fillId="0" borderId="0" applyFont="0" applyFill="0" applyBorder="0" applyAlignment="0" applyProtection="0"/>
    <xf numFmtId="266" fontId="16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Font="0" applyFill="0" applyBorder="0" applyAlignment="0" applyProtection="0"/>
    <xf numFmtId="0" fontId="165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71" fillId="0" borderId="0"/>
    <xf numFmtId="0" fontId="1" fillId="0" borderId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166" fontId="4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2" fillId="0" borderId="0" applyNumberForma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6" fontId="42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66" fontId="30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>
      <alignment vertical="top"/>
    </xf>
    <xf numFmtId="232" fontId="124" fillId="0" borderId="24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166" fontId="38" fillId="0" borderId="0" applyFont="0" applyFill="0" applyBorder="0" applyAlignment="0" applyProtection="0"/>
    <xf numFmtId="0" fontId="114" fillId="0" borderId="3">
      <alignment horizontal="left" vertical="center"/>
    </xf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30" fillId="0" borderId="0">
      <alignment vertical="top"/>
    </xf>
    <xf numFmtId="0" fontId="30" fillId="0" borderId="0">
      <alignment vertical="top"/>
    </xf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" fillId="0" borderId="0"/>
    <xf numFmtId="0" fontId="1" fillId="0" borderId="0"/>
    <xf numFmtId="0" fontId="30" fillId="0" borderId="0">
      <alignment vertical="top"/>
    </xf>
    <xf numFmtId="0" fontId="1" fillId="0" borderId="0"/>
    <xf numFmtId="0" fontId="16" fillId="0" borderId="0"/>
    <xf numFmtId="0" fontId="23" fillId="0" borderId="0"/>
    <xf numFmtId="0" fontId="41" fillId="0" borderId="0">
      <alignment vertical="top"/>
    </xf>
    <xf numFmtId="0" fontId="41" fillId="0" borderId="0">
      <alignment vertical="top"/>
    </xf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30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>
      <alignment vertical="top"/>
    </xf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9" fillId="0" borderId="0"/>
    <xf numFmtId="0" fontId="16" fillId="0" borderId="0"/>
    <xf numFmtId="0" fontId="16" fillId="0" borderId="0"/>
    <xf numFmtId="0" fontId="16" fillId="0" borderId="0"/>
    <xf numFmtId="0" fontId="30" fillId="0" borderId="0">
      <alignment vertical="top"/>
    </xf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71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71" fillId="0" borderId="0"/>
    <xf numFmtId="166" fontId="1" fillId="0" borderId="0" applyFont="0" applyFill="0" applyBorder="0" applyAlignment="0" applyProtection="0"/>
    <xf numFmtId="0" fontId="1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0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71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71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14" fillId="0" borderId="3">
      <alignment horizontal="left" vertical="center"/>
    </xf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14" fillId="0" borderId="3">
      <alignment horizontal="left" vertical="center"/>
    </xf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14" fillId="0" borderId="3">
      <alignment horizontal="left" vertical="center"/>
    </xf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14" fillId="0" borderId="3">
      <alignment horizontal="left" vertical="center"/>
    </xf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14" fillId="0" borderId="3">
      <alignment horizontal="left" vertical="center"/>
    </xf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14" fillId="0" borderId="3">
      <alignment horizontal="left" vertical="center"/>
    </xf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14" fillId="0" borderId="3">
      <alignment horizontal="left" vertical="center"/>
    </xf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0" fontId="114" fillId="0" borderId="3">
      <alignment horizontal="left" vertical="center"/>
    </xf>
    <xf numFmtId="232" fontId="91" fillId="30" borderId="24"/>
    <xf numFmtId="3" fontId="95" fillId="0" borderId="36"/>
    <xf numFmtId="0" fontId="114" fillId="0" borderId="3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66" fontId="39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166" fontId="43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14" fillId="0" borderId="37">
      <alignment horizontal="left" vertical="center"/>
    </xf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10" fontId="112" fillId="37" borderId="36" applyNumberFormat="0" applyBorder="0" applyAlignment="0" applyProtection="0"/>
    <xf numFmtId="0" fontId="114" fillId="0" borderId="37">
      <alignment horizontal="left" vertical="center"/>
    </xf>
    <xf numFmtId="3" fontId="95" fillId="0" borderId="36"/>
    <xf numFmtId="0" fontId="114" fillId="0" borderId="37">
      <alignment horizontal="left" vertical="center"/>
    </xf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35" fillId="0" borderId="1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35" fillId="0" borderId="1" applyProtection="0"/>
    <xf numFmtId="0" fontId="35" fillId="0" borderId="1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134" fillId="31" borderId="33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134" fillId="31" borderId="33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134" fillId="31" borderId="33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134" fillId="31" borderId="33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134" fillId="31" borderId="33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134" fillId="31" borderId="33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134" fillId="31" borderId="33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134" fillId="31" borderId="33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134" fillId="31" borderId="33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134" fillId="31" borderId="33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232" fontId="124" fillId="0" borderId="24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232" fontId="91" fillId="30" borderId="24"/>
    <xf numFmtId="232" fontId="91" fillId="30" borderId="24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3" fontId="95" fillId="0" borderId="36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23" fillId="39" borderId="32" applyNumberFormat="0" applyFont="0" applyAlignment="0" applyProtection="0"/>
    <xf numFmtId="232" fontId="124" fillId="0" borderId="24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34" applyNumberFormat="0" applyFill="0" applyAlignment="0" applyProtection="0"/>
    <xf numFmtId="0" fontId="16" fillId="0" borderId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6" fillId="0" borderId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66" fontId="16" fillId="0" borderId="0" applyFont="0" applyFill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22" fillId="9" borderId="25" applyNumberFormat="0" applyAlignment="0" applyProtection="0"/>
    <xf numFmtId="0" fontId="53" fillId="9" borderId="25" applyNumberFormat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134" fillId="31" borderId="33" applyNumberFormat="0" applyAlignment="0" applyProtection="0"/>
    <xf numFmtId="0" fontId="58" fillId="0" borderId="34" applyNumberFormat="0" applyFill="0" applyAlignment="0" applyProtection="0"/>
    <xf numFmtId="0" fontId="53" fillId="9" borderId="25" applyNumberFormat="0" applyAlignment="0" applyProtection="0"/>
    <xf numFmtId="0" fontId="122" fillId="9" borderId="25" applyNumberFormat="0" applyAlignment="0" applyProtection="0"/>
    <xf numFmtId="0" fontId="46" fillId="31" borderId="25" applyNumberFormat="0" applyAlignment="0" applyProtection="0"/>
    <xf numFmtId="0" fontId="93" fillId="31" borderId="25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0" fontId="134" fillId="31" borderId="33" applyNumberFormat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232" fontId="124" fillId="0" borderId="24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10" fontId="112" fillId="37" borderId="36" applyNumberFormat="0" applyBorder="0" applyAlignment="0" applyProtection="0"/>
    <xf numFmtId="232" fontId="91" fillId="30" borderId="24"/>
    <xf numFmtId="3" fontId="95" fillId="0" borderId="36"/>
    <xf numFmtId="10" fontId="112" fillId="37" borderId="36" applyNumberFormat="0" applyBorder="0" applyAlignment="0" applyProtection="0"/>
    <xf numFmtId="10" fontId="37" fillId="37" borderId="36" applyNumberFormat="0" applyBorder="0" applyAlignment="0" applyProtection="0"/>
    <xf numFmtId="10" fontId="37" fillId="37" borderId="36" applyNumberFormat="0" applyBorder="0" applyAlignment="0" applyProtection="0"/>
    <xf numFmtId="3" fontId="95" fillId="0" borderId="36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91" fillId="30" borderId="24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93" fillId="31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0" fontId="122" fillId="9" borderId="25" applyNumberFormat="0" applyAlignment="0" applyProtection="0"/>
    <xf numFmtId="232" fontId="124" fillId="0" borderId="24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23" fillId="39" borderId="32" applyNumberFormat="0" applyFon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34" fillId="31" borderId="33" applyNumberFormat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93" fillId="31" borderId="25" applyNumberFormat="0" applyAlignment="0" applyProtection="0"/>
    <xf numFmtId="0" fontId="46" fillId="31" borderId="2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9" borderId="25" applyNumberFormat="0" applyAlignment="0" applyProtection="0"/>
    <xf numFmtId="0" fontId="53" fillId="9" borderId="25" applyNumberFormat="0" applyAlignment="0" applyProtection="0"/>
    <xf numFmtId="0" fontId="58" fillId="0" borderId="34" applyNumberFormat="0" applyFill="0" applyAlignment="0" applyProtection="0"/>
    <xf numFmtId="0" fontId="134" fillId="31" borderId="33" applyNumberFormat="0" applyAlignment="0" applyProtection="0"/>
    <xf numFmtId="0" fontId="56" fillId="31" borderId="33" applyNumberFormat="0" applyAlignment="0" applyProtection="0"/>
    <xf numFmtId="0" fontId="56" fillId="31" borderId="33" applyNumberFormat="0" applyAlignment="0" applyProtection="0"/>
    <xf numFmtId="0" fontId="27" fillId="39" borderId="32" applyNumberFormat="0" applyFont="0" applyAlignment="0" applyProtection="0"/>
    <xf numFmtId="0" fontId="27" fillId="39" borderId="32" applyNumberFormat="0" applyFont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2" fillId="0" borderId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27">
    <xf numFmtId="0" fontId="0" fillId="0" borderId="0" xfId="0"/>
    <xf numFmtId="37" fontId="8" fillId="0" borderId="0" xfId="0" applyNumberFormat="1" applyFont="1" applyAlignment="1">
      <alignment vertical="top"/>
    </xf>
    <xf numFmtId="37" fontId="9" fillId="0" borderId="0" xfId="0" applyNumberFormat="1" applyFont="1" applyAlignment="1">
      <alignment vertical="top"/>
    </xf>
    <xf numFmtId="37" fontId="11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164" fontId="8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vertical="top"/>
    </xf>
    <xf numFmtId="41" fontId="8" fillId="0" borderId="0" xfId="32" applyNumberFormat="1" applyFont="1" applyAlignment="1">
      <alignment horizontal="right" vertical="top"/>
    </xf>
    <xf numFmtId="165" fontId="8" fillId="0" borderId="0" xfId="0" applyNumberFormat="1" applyFont="1" applyAlignment="1">
      <alignment horizontal="right" vertical="top"/>
    </xf>
    <xf numFmtId="41" fontId="8" fillId="2" borderId="0" xfId="0" applyNumberFormat="1" applyFont="1" applyFill="1" applyAlignment="1">
      <alignment horizontal="right" vertical="top"/>
    </xf>
    <xf numFmtId="41" fontId="8" fillId="2" borderId="0" xfId="0" applyNumberFormat="1" applyFont="1" applyFill="1" applyAlignment="1">
      <alignment horizontal="center" vertical="top"/>
    </xf>
    <xf numFmtId="164" fontId="8" fillId="0" borderId="0" xfId="1" applyNumberFormat="1" applyFont="1" applyFill="1" applyBorder="1" applyAlignment="1">
      <alignment vertical="top"/>
    </xf>
    <xf numFmtId="37" fontId="174" fillId="0" borderId="0" xfId="0" applyNumberFormat="1" applyFont="1" applyAlignment="1">
      <alignment vertical="top"/>
    </xf>
    <xf numFmtId="164" fontId="174" fillId="0" borderId="0" xfId="0" applyNumberFormat="1" applyFont="1" applyAlignment="1">
      <alignment vertical="top"/>
    </xf>
    <xf numFmtId="9" fontId="8" fillId="0" borderId="0" xfId="61025" applyFont="1" applyAlignment="1">
      <alignment horizontal="right" vertical="top"/>
    </xf>
    <xf numFmtId="0" fontId="8" fillId="0" borderId="0" xfId="0" applyFont="1" applyAlignment="1">
      <alignment vertical="top"/>
    </xf>
    <xf numFmtId="37" fontId="19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Continuous" vertical="top"/>
    </xf>
    <xf numFmtId="41" fontId="8" fillId="0" borderId="0" xfId="0" applyNumberFormat="1" applyFont="1" applyAlignment="1">
      <alignment horizontal="centerContinuous" vertical="top"/>
    </xf>
    <xf numFmtId="37" fontId="9" fillId="0" borderId="0" xfId="21" applyNumberFormat="1" applyFont="1" applyAlignment="1">
      <alignment horizontal="left" vertical="center"/>
    </xf>
    <xf numFmtId="167" fontId="8" fillId="0" borderId="0" xfId="21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top"/>
    </xf>
    <xf numFmtId="37" fontId="20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right" vertical="top"/>
    </xf>
    <xf numFmtId="41" fontId="8" fillId="0" borderId="2" xfId="0" applyNumberFormat="1" applyFont="1" applyBorder="1" applyAlignment="1">
      <alignment horizontal="right" vertical="top"/>
    </xf>
    <xf numFmtId="9" fontId="8" fillId="0" borderId="0" xfId="61025" applyFont="1" applyFill="1" applyAlignment="1">
      <alignment horizontal="right" vertical="top"/>
    </xf>
    <xf numFmtId="41" fontId="8" fillId="0" borderId="3" xfId="0" applyNumberFormat="1" applyFont="1" applyBorder="1" applyAlignment="1">
      <alignment horizontal="right" vertical="top"/>
    </xf>
    <xf numFmtId="41" fontId="8" fillId="0" borderId="2" xfId="32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41" fontId="8" fillId="0" borderId="2" xfId="0" applyNumberFormat="1" applyFont="1" applyBorder="1" applyAlignment="1">
      <alignment horizontal="center" vertical="top"/>
    </xf>
    <xf numFmtId="41" fontId="8" fillId="0" borderId="4" xfId="0" applyNumberFormat="1" applyFont="1" applyBorder="1" applyAlignment="1">
      <alignment horizontal="center" vertical="top"/>
    </xf>
    <xf numFmtId="41" fontId="8" fillId="0" borderId="0" xfId="33" applyNumberFormat="1" applyFont="1" applyAlignment="1">
      <alignment horizontal="center" vertical="top"/>
    </xf>
    <xf numFmtId="41" fontId="8" fillId="0" borderId="4" xfId="33" applyNumberFormat="1" applyFont="1" applyBorder="1" applyAlignment="1">
      <alignment horizontal="center" vertical="top"/>
    </xf>
    <xf numFmtId="41" fontId="8" fillId="0" borderId="2" xfId="33" applyNumberFormat="1" applyFont="1" applyBorder="1" applyAlignment="1">
      <alignment horizontal="center" vertical="top"/>
    </xf>
    <xf numFmtId="168" fontId="8" fillId="0" borderId="4" xfId="0" applyNumberFormat="1" applyFont="1" applyBorder="1" applyAlignment="1">
      <alignment horizontal="right" vertical="top"/>
    </xf>
    <xf numFmtId="168" fontId="8" fillId="0" borderId="0" xfId="0" applyNumberFormat="1" applyFont="1" applyAlignment="1">
      <alignment horizontal="right" vertical="top"/>
    </xf>
    <xf numFmtId="164" fontId="8" fillId="0" borderId="0" xfId="32" applyNumberFormat="1" applyFont="1" applyAlignment="1">
      <alignment horizontal="right" vertical="top"/>
    </xf>
    <xf numFmtId="38" fontId="8" fillId="0" borderId="0" xfId="0" applyNumberFormat="1" applyFont="1" applyAlignment="1">
      <alignment horizontal="right" vertical="top"/>
    </xf>
    <xf numFmtId="38" fontId="8" fillId="0" borderId="0" xfId="0" applyNumberFormat="1" applyFont="1" applyAlignment="1">
      <alignment horizontal="center" vertical="top"/>
    </xf>
    <xf numFmtId="0" fontId="8" fillId="0" borderId="0" xfId="18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top"/>
    </xf>
    <xf numFmtId="0" fontId="8" fillId="0" borderId="2" xfId="18" applyFont="1" applyBorder="1" applyAlignment="1">
      <alignment horizontal="center" vertical="center"/>
    </xf>
    <xf numFmtId="0" fontId="8" fillId="0" borderId="0" xfId="18" applyFont="1" applyAlignment="1">
      <alignment vertical="top"/>
    </xf>
    <xf numFmtId="41" fontId="8" fillId="0" borderId="8" xfId="0" applyNumberFormat="1" applyFont="1" applyBorder="1" applyAlignment="1">
      <alignment horizontal="right" vertical="top"/>
    </xf>
    <xf numFmtId="41" fontId="8" fillId="0" borderId="8" xfId="0" applyNumberFormat="1" applyFont="1" applyBorder="1" applyAlignment="1">
      <alignment horizontal="center" vertical="top"/>
    </xf>
    <xf numFmtId="41" fontId="8" fillId="0" borderId="9" xfId="0" applyNumberFormat="1" applyFont="1" applyBorder="1" applyAlignment="1">
      <alignment horizontal="right" vertical="top"/>
    </xf>
    <xf numFmtId="41" fontId="8" fillId="0" borderId="9" xfId="0" applyNumberFormat="1" applyFont="1" applyBorder="1" applyAlignment="1">
      <alignment horizontal="center" vertical="top"/>
    </xf>
    <xf numFmtId="41" fontId="8" fillId="0" borderId="10" xfId="0" applyNumberFormat="1" applyFont="1" applyBorder="1" applyAlignment="1">
      <alignment horizontal="center" vertical="top"/>
    </xf>
    <xf numFmtId="41" fontId="8" fillId="0" borderId="6" xfId="0" applyNumberFormat="1" applyFont="1" applyBorder="1" applyAlignment="1">
      <alignment horizontal="right" vertical="top"/>
    </xf>
    <xf numFmtId="41" fontId="8" fillId="0" borderId="1" xfId="0" applyNumberFormat="1" applyFont="1" applyBorder="1" applyAlignment="1">
      <alignment horizontal="right" vertical="top"/>
    </xf>
    <xf numFmtId="43" fontId="8" fillId="0" borderId="0" xfId="0" applyNumberFormat="1" applyFont="1" applyAlignment="1">
      <alignment vertical="top"/>
    </xf>
    <xf numFmtId="164" fontId="8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center"/>
    </xf>
    <xf numFmtId="41" fontId="11" fillId="0" borderId="2" xfId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8" fillId="0" borderId="0" xfId="0" applyFont="1"/>
    <xf numFmtId="37" fontId="9" fillId="0" borderId="0" xfId="33" applyNumberFormat="1" applyFont="1" applyAlignment="1">
      <alignment vertical="top"/>
    </xf>
    <xf numFmtId="37" fontId="8" fillId="0" borderId="0" xfId="33" applyNumberFormat="1" applyFont="1" applyAlignment="1">
      <alignment vertical="top"/>
    </xf>
    <xf numFmtId="37" fontId="11" fillId="0" borderId="0" xfId="0" applyNumberFormat="1" applyFont="1"/>
    <xf numFmtId="37" fontId="14" fillId="0" borderId="0" xfId="0" applyNumberFormat="1" applyFont="1" applyAlignment="1">
      <alignment horizontal="center"/>
    </xf>
    <xf numFmtId="41" fontId="11" fillId="0" borderId="0" xfId="0" applyNumberFormat="1" applyFont="1"/>
    <xf numFmtId="167" fontId="8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Continuous"/>
    </xf>
    <xf numFmtId="41" fontId="11" fillId="0" borderId="0" xfId="0" applyNumberFormat="1" applyFont="1" applyAlignment="1">
      <alignment horizontal="centerContinuous"/>
    </xf>
    <xf numFmtId="41" fontId="11" fillId="0" borderId="0" xfId="0" quotePrefix="1" applyNumberFormat="1" applyFont="1" applyAlignment="1">
      <alignment horizontal="centerContinuous"/>
    </xf>
    <xf numFmtId="37" fontId="9" fillId="0" borderId="0" xfId="21" applyNumberFormat="1" applyFont="1" applyAlignment="1">
      <alignment horizontal="left"/>
    </xf>
    <xf numFmtId="41" fontId="11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12" fillId="0" borderId="0" xfId="0" applyNumberFormat="1" applyFont="1"/>
    <xf numFmtId="37" fontId="8" fillId="0" borderId="0" xfId="0" applyNumberFormat="1" applyFont="1"/>
    <xf numFmtId="41" fontId="11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37" fontId="14" fillId="0" borderId="0" xfId="0" applyNumberFormat="1" applyFont="1"/>
    <xf numFmtId="37" fontId="9" fillId="0" borderId="0" xfId="6" applyNumberFormat="1" applyFont="1" applyAlignment="1">
      <alignment horizontal="left"/>
    </xf>
    <xf numFmtId="37" fontId="8" fillId="0" borderId="0" xfId="6" applyNumberFormat="1" applyFont="1" applyAlignment="1">
      <alignment horizontal="left"/>
    </xf>
    <xf numFmtId="41" fontId="11" fillId="0" borderId="1" xfId="0" applyNumberFormat="1" applyFont="1" applyBorder="1" applyAlignment="1">
      <alignment horizontal="right"/>
    </xf>
    <xf numFmtId="164" fontId="9" fillId="0" borderId="2" xfId="1" applyNumberFormat="1" applyFont="1" applyFill="1" applyBorder="1" applyAlignment="1">
      <alignment horizontal="center" vertical="top"/>
    </xf>
    <xf numFmtId="38" fontId="8" fillId="0" borderId="0" xfId="0" applyNumberFormat="1" applyFont="1" applyAlignment="1">
      <alignment horizontal="right" vertical="top"/>
    </xf>
    <xf numFmtId="164" fontId="8" fillId="0" borderId="2" xfId="0" applyNumberFormat="1" applyFont="1" applyBorder="1" applyAlignment="1">
      <alignment horizontal="center" vertical="top"/>
    </xf>
    <xf numFmtId="38" fontId="9" fillId="0" borderId="2" xfId="0" applyNumberFormat="1" applyFont="1" applyBorder="1" applyAlignment="1">
      <alignment horizontal="center" vertical="top"/>
    </xf>
    <xf numFmtId="164" fontId="8" fillId="0" borderId="3" xfId="0" applyNumberFormat="1" applyFont="1" applyBorder="1" applyAlignment="1">
      <alignment horizontal="center" vertical="top"/>
    </xf>
    <xf numFmtId="38" fontId="8" fillId="0" borderId="3" xfId="0" applyNumberFormat="1" applyFont="1" applyBorder="1" applyAlignment="1">
      <alignment horizontal="center" vertical="top"/>
    </xf>
    <xf numFmtId="164" fontId="9" fillId="0" borderId="2" xfId="1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center" vertical="top"/>
    </xf>
    <xf numFmtId="1" fontId="10" fillId="0" borderId="0" xfId="0" applyNumberFormat="1" applyFont="1" applyFill="1" applyAlignment="1">
      <alignment horizontal="center" vertical="top"/>
    </xf>
    <xf numFmtId="0" fontId="8" fillId="0" borderId="0" xfId="0" quotePrefix="1" applyFont="1" applyFill="1" applyAlignment="1">
      <alignment horizontal="center" vertical="top"/>
    </xf>
    <xf numFmtId="1" fontId="8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37" fontId="9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horizontal="right" vertical="top"/>
    </xf>
    <xf numFmtId="37" fontId="9" fillId="0" borderId="0" xfId="0" applyNumberFormat="1" applyFont="1" applyFill="1" applyAlignment="1">
      <alignment horizontal="left" vertical="top"/>
    </xf>
    <xf numFmtId="37" fontId="19" fillId="0" borderId="0" xfId="0" applyNumberFormat="1" applyFont="1" applyFill="1" applyAlignment="1">
      <alignment horizontal="center" vertical="top"/>
    </xf>
    <xf numFmtId="41" fontId="8" fillId="0" borderId="0" xfId="0" applyNumberFormat="1" applyFont="1" applyFill="1" applyAlignment="1">
      <alignment vertical="top"/>
    </xf>
    <xf numFmtId="37" fontId="8" fillId="0" borderId="0" xfId="0" quotePrefix="1" applyNumberFormat="1" applyFont="1" applyFill="1" applyAlignment="1">
      <alignment horizontal="left" vertical="top"/>
    </xf>
    <xf numFmtId="41" fontId="8" fillId="0" borderId="0" xfId="0" applyNumberFormat="1" applyFont="1" applyFill="1" applyAlignment="1">
      <alignment horizontal="right" vertical="top"/>
    </xf>
    <xf numFmtId="37" fontId="8" fillId="0" borderId="0" xfId="0" applyNumberFormat="1" applyFont="1" applyFill="1" applyAlignment="1">
      <alignment horizontal="left" vertical="top"/>
    </xf>
    <xf numFmtId="37" fontId="8" fillId="0" borderId="0" xfId="0" quotePrefix="1" applyNumberFormat="1" applyFont="1" applyFill="1" applyAlignment="1">
      <alignment vertical="top"/>
    </xf>
    <xf numFmtId="41" fontId="8" fillId="0" borderId="3" xfId="0" applyNumberFormat="1" applyFont="1" applyFill="1" applyBorder="1" applyAlignment="1">
      <alignment horizontal="right" vertical="top"/>
    </xf>
    <xf numFmtId="0" fontId="19" fillId="0" borderId="0" xfId="0" applyFont="1" applyFill="1" applyAlignment="1">
      <alignment horizontal="center" vertical="top"/>
    </xf>
    <xf numFmtId="41" fontId="8" fillId="0" borderId="4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horizontal="center" vertical="top"/>
    </xf>
    <xf numFmtId="37" fontId="19" fillId="0" borderId="0" xfId="0" applyNumberFormat="1" applyFont="1" applyFill="1" applyAlignment="1">
      <alignment horizontal="centerContinuous" vertical="top"/>
    </xf>
    <xf numFmtId="41" fontId="8" fillId="0" borderId="0" xfId="0" applyNumberFormat="1" applyFont="1" applyFill="1" applyAlignment="1">
      <alignment horizontal="centerContinuous" vertical="top"/>
    </xf>
    <xf numFmtId="41" fontId="8" fillId="0" borderId="2" xfId="0" applyNumberFormat="1" applyFont="1" applyFill="1" applyBorder="1" applyAlignment="1">
      <alignment horizontal="right" vertical="top"/>
    </xf>
    <xf numFmtId="37" fontId="8" fillId="0" borderId="0" xfId="6" applyNumberFormat="1" applyFont="1" applyFill="1" applyAlignment="1">
      <alignment vertical="top"/>
    </xf>
    <xf numFmtId="37" fontId="8" fillId="0" borderId="5" xfId="0" applyNumberFormat="1" applyFont="1" applyFill="1" applyBorder="1" applyAlignment="1">
      <alignment vertical="top"/>
    </xf>
    <xf numFmtId="37" fontId="8" fillId="0" borderId="7" xfId="0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horizontal="center" vertical="top"/>
    </xf>
  </cellXfs>
  <cellStyles count="61026">
    <cellStyle name=",." xfId="14491" xr:uid="{EFBFC389-4A22-4F4B-9A65-82B96B38208B}"/>
    <cellStyle name=",;F'KOIT[[WAAHK" xfId="14492" xr:uid="{0CD2A263-1532-448D-A8DA-9E53FFA793CF}"/>
    <cellStyle name="??&amp;O?&amp;H?_x0008__x000f__x0007_?_x0007__x0001__x0001_" xfId="14493" xr:uid="{D6C900F0-CB47-431C-AB05-CD225EC97621}"/>
    <cellStyle name="??&amp;O?&amp;H?_x0008_??_x0007__x0001__x0001_" xfId="14494" xr:uid="{1F6CF530-3FD2-426B-8969-17807D6D996E}"/>
    <cellStyle name="^6A_x0001_" xfId="14495" xr:uid="{45B5CECD-173A-4842-B719-224B931EF012}"/>
    <cellStyle name="__ [0]_1.24__ ___ " xfId="14496" xr:uid="{8C802C74-468C-4076-961E-F78B87F36A2D}"/>
    <cellStyle name="___1.24__ ___ " xfId="14497" xr:uid="{F3CBFA7B-8B70-4532-9859-64291288A9C7}"/>
    <cellStyle name="_Book1" xfId="14498" xr:uid="{FCD639DB-C76C-473F-8127-8DA53EEC6A50}"/>
    <cellStyle name="_BOQ" xfId="14499" xr:uid="{A15C30C5-F13A-4701-B524-032746E5D095}"/>
    <cellStyle name="_BOQ_1" xfId="14500" xr:uid="{E607B685-1FBD-489A-B146-882EB061BCAF}"/>
    <cellStyle name="_BOQ_1_Book3" xfId="14501" xr:uid="{6FAACB3C-7899-42E0-9506-261EE921AA0E}"/>
    <cellStyle name="_BOQ_1_Book4" xfId="14502" xr:uid="{27F447DA-6A51-4BA8-8D9C-A19947FD25F6}"/>
    <cellStyle name="_BOQ_1_Makro FP (BM)" xfId="14503" xr:uid="{A0A1366E-0E2D-4DCA-ABF1-B0F7855164F7}"/>
    <cellStyle name="_BOQ_1_Makro FP (BM)_Book3" xfId="14504" xr:uid="{FD1FCFEC-C1C2-4C5A-846A-7B4B6BE4A20A}"/>
    <cellStyle name="_BOQ_1_Makro FP (BM)_Book4" xfId="14505" xr:uid="{7E7002E4-BFAE-4830-8234-8844D98C9A15}"/>
    <cellStyle name="_BOQ_1_Makro FP (BM)_QATIF-Costing" xfId="14506" xr:uid="{350D930C-ADF8-4D9F-9F63-330E476A5804}"/>
    <cellStyle name="_BOQ_1_Makro FP (BM)_Structural Steel Fabrication-updated (Dec. 04,2000)" xfId="14507" xr:uid="{845B77FD-C5D4-45AF-A2F9-08D29E1071D3}"/>
    <cellStyle name="_BOQ_1_MS-Cost" xfId="14508" xr:uid="{04A60081-D4B1-48C3-AE0A-3822CE1DB45B}"/>
    <cellStyle name="_BOQ_1_MS-Cost_Book3" xfId="14509" xr:uid="{39E4B383-B870-4C8D-98CE-50FC16CC6A50}"/>
    <cellStyle name="_BOQ_1_MS-Cost_Book4" xfId="14510" xr:uid="{7C7A8B6D-2A0C-4426-85BE-134F84186514}"/>
    <cellStyle name="_BOQ_1_MS-Cost_QATIF-Costing" xfId="14511" xr:uid="{D7494C08-D065-482D-B686-7055FED7F215}"/>
    <cellStyle name="_BOQ_1_MS-Cost_Structural Steel Fabrication-updated (Dec. 04,2000)" xfId="14512" xr:uid="{68BF945B-52E8-4F8E-B9EE-E696E1A72099}"/>
    <cellStyle name="_BOQ_1_QATIF-Costing" xfId="14513" xr:uid="{A1B6C1F0-5BF8-40E5-B16B-642D00BE9D51}"/>
    <cellStyle name="_BOQ_1_Structural Steel Fabrication-updated (Dec. 04,2000)" xfId="14514" xr:uid="{261FFDB5-B502-4865-AFC8-A9486D4FB9DA}"/>
    <cellStyle name="_BOQ_2" xfId="14515" xr:uid="{908865FD-14F9-4E14-80E2-18D61DD5FB4D}"/>
    <cellStyle name="_BOQ_2_Book3" xfId="14516" xr:uid="{CA962D49-FFB6-439A-8F93-A812A59A4932}"/>
    <cellStyle name="_BOQ_2_Book4" xfId="14517" xr:uid="{E645A7D8-0C4A-47E9-9B72-D9C100F5318C}"/>
    <cellStyle name="_BOQ_2_Makro FP (BM)" xfId="14518" xr:uid="{64E7309A-48E1-4054-A721-DB9C130FB744}"/>
    <cellStyle name="_BOQ_2_Makro FP (BM)_Book3" xfId="14519" xr:uid="{FE1D65B3-29BF-4F5A-9536-8605A5B64197}"/>
    <cellStyle name="_BOQ_2_Makro FP (BM)_Book4" xfId="14520" xr:uid="{5578C86F-F9DF-4A68-87E1-FB64AA713174}"/>
    <cellStyle name="_BOQ_2_Makro FP (BM)_QATIF-Costing" xfId="14521" xr:uid="{DEEB449B-916F-4367-811C-E6F1437F2750}"/>
    <cellStyle name="_BOQ_2_Makro FP (BM)_Structural Steel Fabrication-updated (Dec. 04,2000)" xfId="14522" xr:uid="{B3DE6C08-FBDB-40E4-9574-5073C696EF66}"/>
    <cellStyle name="_BOQ_2_MS-Cost" xfId="14523" xr:uid="{61D5F9A1-7EF0-4B59-8F60-4D96FC199F2B}"/>
    <cellStyle name="_BOQ_2_MS-Cost_Book3" xfId="14524" xr:uid="{0CEE09B3-B588-4764-A3FF-941C2727D945}"/>
    <cellStyle name="_BOQ_2_MS-Cost_Book4" xfId="14525" xr:uid="{EAAE33A0-17A6-4975-ADBC-D49E20815846}"/>
    <cellStyle name="_BOQ_2_MS-Cost_QATIF-Costing" xfId="14526" xr:uid="{1C62DE21-008E-4B8B-AF34-A36D61EAE1BF}"/>
    <cellStyle name="_BOQ_2_MS-Cost_Structural Steel Fabrication-updated (Dec. 04,2000)" xfId="14527" xr:uid="{51045027-56CE-4CFE-B200-27B8005B4B66}"/>
    <cellStyle name="_BOQ_2_QATIF-Costing" xfId="14528" xr:uid="{0F9E76A3-EB1E-4E70-BD7F-56FC2DFE644B}"/>
    <cellStyle name="_BOQ_2_Structural Steel Fabrication-updated (Dec. 04,2000)" xfId="14529" xr:uid="{AC9B2621-B889-4EA0-B954-F08615C91725}"/>
    <cellStyle name="_BOQ_3" xfId="14530" xr:uid="{1E3EF3C8-B48C-492E-8B43-906364C7510F}"/>
    <cellStyle name="_BOQ_3_batchplant" xfId="14531" xr:uid="{C111CF02-E160-4D41-9097-6A1FB44174D0}"/>
    <cellStyle name="_BOQ_3_break" xfId="14532" xr:uid="{BA400DC3-CB52-47BF-8F35-E4DCCCB00E3A}"/>
    <cellStyle name="_BOQ_3_break.xls.1ruined" xfId="14533" xr:uid="{3BDE7402-AD2E-4288-AC01-6E92EDB6486A}"/>
    <cellStyle name="_BOQ_3_break.xls.1ruined_batchplant" xfId="14534" xr:uid="{2B3348A3-C37C-4EA5-9CA9-78723A926813}"/>
    <cellStyle name="_BOQ_3_break_batchplant" xfId="14535" xr:uid="{C8457605-B00B-4B03-8116-557F3510407A}"/>
    <cellStyle name="_BOQ_3_DT Fab Rev1" xfId="14536" xr:uid="{82273C17-B52C-45FE-A7F7-B12D39F64645}"/>
    <cellStyle name="_BOQ_3_DT Fab Rev1_Book3" xfId="14537" xr:uid="{5A55AE3F-DECB-4475-A6DA-71013C2FCB88}"/>
    <cellStyle name="_BOQ_3_DT Fab Rev1_Book3_batchplant" xfId="14538" xr:uid="{77826CCB-FB01-478D-AEA8-2DE525A3A0C6}"/>
    <cellStyle name="_BOQ_3_DT Fab Rev1_Book4" xfId="14539" xr:uid="{FB18A7A5-7C28-4D7D-81AC-9252D577A417}"/>
    <cellStyle name="_BOQ_3_DT Fab Rev1_Book4_batchplant" xfId="14540" xr:uid="{56322CDA-92F9-432B-A9B9-5F6E0B6ABD39}"/>
    <cellStyle name="_BOQ_3_DT Fab Rev1_JUPC Ethylene Plant Project" xfId="14541" xr:uid="{0A04B0DA-468C-4087-AEB5-F61F4513BB99}"/>
    <cellStyle name="_BOQ_3_DT Fab Rev1_JUPC Ethylene Plant Project_batchplant" xfId="14542" xr:uid="{A7197D8B-8D79-4B0E-ADEB-EEA10D9EFECC}"/>
    <cellStyle name="_BOQ_3_earthworks &amp; civil works2resubmit" xfId="14543" xr:uid="{EF9828A4-E86D-4888-917B-CE1BDCDA2F7D}"/>
    <cellStyle name="_BOQ_3_earthworks &amp; civil works2resubmit_batchplant" xfId="14544" xr:uid="{4DD35FEE-8AD5-4097-905A-3B865D375CD6}"/>
    <cellStyle name="_BOQ_3_JUPC Ethylene Plant Project" xfId="14545" xr:uid="{4F8843AE-17C2-4F8D-AC3C-C5D8A8632D4F}"/>
    <cellStyle name="_BOQ_3_JUPC Ethylene Plant Project_batchplant" xfId="14546" xr:uid="{7A2E4790-7DA0-4070-8D4C-8601BFEA90A3}"/>
    <cellStyle name="_BOQ_3_Magnificant Church and Columbarium.SELLING" xfId="14547" xr:uid="{6FFF19F9-60ED-40C8-A88C-1211ECC2A9D1}"/>
    <cellStyle name="_BOQ_3_Magnificant Church and Columbarium.SELLING_batchplant" xfId="14548" xr:uid="{E83B7D9D-C034-46F9-84DC-33A85F2BFEAA}"/>
    <cellStyle name="_BOQ_3_Makro FP (BM)" xfId="14549" xr:uid="{28E5E526-4197-4ED8-B8D0-F519C5CD0CAC}"/>
    <cellStyle name="_BOQ_3_Makro FP (BM)_Book3" xfId="14550" xr:uid="{E817D179-586C-4953-ADDB-D91FFD059C8A}"/>
    <cellStyle name="_BOQ_3_Makro FP (BM)_Book4" xfId="14551" xr:uid="{25E156D4-FFB4-4604-974B-E25180664F47}"/>
    <cellStyle name="_BOQ_3_Makro FP (BM)_QATIF-Costing" xfId="14552" xr:uid="{418838DB-E315-4951-A710-86596F23882C}"/>
    <cellStyle name="_BOQ_3_MS-Cost" xfId="14553" xr:uid="{47F2B31D-3CB9-4C53-B7FC-7BAAE8D96CED}"/>
    <cellStyle name="_BOQ_3_MS-Cost_Book3" xfId="14554" xr:uid="{6F96F8C7-EBEC-415E-B64D-94E181813F3D}"/>
    <cellStyle name="_BOQ_3_MS-Cost_Book4" xfId="14555" xr:uid="{5E263722-5E96-454F-815F-0FD4918FA36C}"/>
    <cellStyle name="_BOQ_3_MS-Cost_QATIF-Costing" xfId="14556" xr:uid="{88A82DCC-F7DF-450A-BAE6-6E776BDE0E54}"/>
    <cellStyle name="_BOQ_3_New Costing" xfId="14557" xr:uid="{F313B3DC-4E67-451B-871C-78DB96B08041}"/>
    <cellStyle name="_BOQ_3_New Costing_batchplant" xfId="14558" xr:uid="{795FCF91-C8B4-4315-8EF1-2079F5D9A892}"/>
    <cellStyle name="_BOQ_3_npc" xfId="14559" xr:uid="{51E91501-7DD1-42F2-8A38-D0A1A2E06C54}"/>
    <cellStyle name="_BOQ_3_npc_batchplant" xfId="14560" xr:uid="{EF0A6642-ED5E-47DE-83FA-8DB5CC77EC97}"/>
    <cellStyle name="_BOQ_3_Palmdale Heights" xfId="14561" xr:uid="{50500723-356A-4954-9461-2C3EACB224E5}"/>
    <cellStyle name="_BOQ_3_Palmdale Heights_batchplant" xfId="14562" xr:uid="{6B406486-1EC5-4CBE-B002-6695DB1B64AA}"/>
    <cellStyle name="_BOQ_3_QATIF-Costing" xfId="14563" xr:uid="{8A8181E0-E813-4986-A575-F556E8B73E9B}"/>
    <cellStyle name="_BOQ_4" xfId="14564" xr:uid="{AE11742E-0BDA-4D23-BC54-B5F7E1836FD1}"/>
    <cellStyle name="_BOQ_4_Book3" xfId="14565" xr:uid="{0624575F-1CDC-4F3F-8997-1B7E1BC20FF2}"/>
    <cellStyle name="_BOQ_4_Book4" xfId="14566" xr:uid="{64478DAD-B47E-468D-9A8E-008965CECE86}"/>
    <cellStyle name="_BOQ_4_Makro FP (BM)" xfId="14567" xr:uid="{1DF09C0A-E557-44BF-AA81-23B756911B1B}"/>
    <cellStyle name="_BOQ_4_Makro FP (BM)_Book3" xfId="14568" xr:uid="{C5EE39BF-F35D-49C4-8598-B4C7440602A0}"/>
    <cellStyle name="_BOQ_4_Makro FP (BM)_Book4" xfId="14569" xr:uid="{0BAD0CD2-42E5-4BA6-8AB0-C40DCBFE3274}"/>
    <cellStyle name="_BOQ_4_Makro FP (BM)_QATIF-Costing" xfId="14570" xr:uid="{68B28DC1-3F6B-425A-9FE0-1828D56B2236}"/>
    <cellStyle name="_BOQ_4_Makro FP (BM)_Structural Steel Fabrication-updated (Dec. 04,2000)" xfId="14571" xr:uid="{C5532C0A-FB66-46C0-AA83-563A6ACB4C83}"/>
    <cellStyle name="_BOQ_4_MS-Cost" xfId="14572" xr:uid="{126D1927-9AEF-48D3-8EE0-EB5E2EE7C593}"/>
    <cellStyle name="_BOQ_4_MS-Cost_Book3" xfId="14573" xr:uid="{38152F91-3EAD-4DC4-ABB6-50B095DA050C}"/>
    <cellStyle name="_BOQ_4_MS-Cost_Book4" xfId="14574" xr:uid="{9C92E9A4-EA8C-4FB8-B305-93421021D360}"/>
    <cellStyle name="_BOQ_4_MS-Cost_QATIF-Costing" xfId="14575" xr:uid="{99E57AC6-8B18-4836-A1BC-6995DB9902F3}"/>
    <cellStyle name="_BOQ_4_MS-Cost_Structural Steel Fabrication-updated (Dec. 04,2000)" xfId="14576" xr:uid="{66B515B0-6ED4-47F7-9909-117095C65C41}"/>
    <cellStyle name="_BOQ_4_QATIF-Costing" xfId="14577" xr:uid="{4AF1909C-C1E5-46E5-B936-06997A44BF2C}"/>
    <cellStyle name="_BOQ_4_Structural Steel Fabrication-updated (Dec. 04,2000)" xfId="14578" xr:uid="{1DE4BAF3-C696-41A1-9E70-4BC044D5CB95}"/>
    <cellStyle name="_BOQ_5" xfId="14579" xr:uid="{A1F3C6A9-7B8B-4A01-88C1-37DE73895994}"/>
    <cellStyle name="_BOQ_5_Book3" xfId="14580" xr:uid="{2B4CD78D-C800-4521-AFF8-763559E28681}"/>
    <cellStyle name="_BOQ_5_Book4" xfId="14581" xr:uid="{85811E1B-327A-4181-AF7C-47BBD4581753}"/>
    <cellStyle name="_BOQ_5_Makro FP (BM)" xfId="14582" xr:uid="{C91B0BC5-EB3E-4F96-B234-FA837CDF6748}"/>
    <cellStyle name="_BOQ_5_Makro FP (BM)_batchplant" xfId="14583" xr:uid="{2C9A58DD-DC81-4EE1-9981-9D90414AE30D}"/>
    <cellStyle name="_BOQ_5_Makro FP (BM)_break" xfId="14584" xr:uid="{7F992BCF-09E1-4A17-94F3-CE5D03F5FF16}"/>
    <cellStyle name="_BOQ_5_Makro FP (BM)_break.xls.1ruined" xfId="14585" xr:uid="{B0B6749D-5153-454F-9474-5F1ED7B148C0}"/>
    <cellStyle name="_BOQ_5_Makro FP (BM)_break.xls.1ruined_batchplant" xfId="14586" xr:uid="{98CEFD83-1A95-45B2-9CC8-F0AD2845E90E}"/>
    <cellStyle name="_BOQ_5_Makro FP (BM)_break_batchplant" xfId="14587" xr:uid="{90961503-C0D0-47F7-B74F-BE829F4363EB}"/>
    <cellStyle name="_BOQ_5_Makro FP (BM)_DT Fab Rev1" xfId="14588" xr:uid="{DE192491-20B5-4989-AC10-EEB75F78D2D9}"/>
    <cellStyle name="_BOQ_5_Makro FP (BM)_DT Fab Rev1_Book3" xfId="14589" xr:uid="{BD00B083-00EF-4621-897F-2A60E86BD6F4}"/>
    <cellStyle name="_BOQ_5_Makro FP (BM)_DT Fab Rev1_Book3_batchplant" xfId="14590" xr:uid="{AED23CA0-D33E-417B-A373-4828CAA74F25}"/>
    <cellStyle name="_BOQ_5_Makro FP (BM)_DT Fab Rev1_Book4" xfId="14591" xr:uid="{CA70030F-9D9F-4AB4-B551-39FC7CCA471E}"/>
    <cellStyle name="_BOQ_5_Makro FP (BM)_DT Fab Rev1_Book4_batchplant" xfId="14592" xr:uid="{C6DC5018-CB39-4CD7-B75F-AC0E341A8A50}"/>
    <cellStyle name="_BOQ_5_Makro FP (BM)_DT Fab Rev1_JUPC Ethylene Plant Project" xfId="14593" xr:uid="{E01CDC0B-07A8-40FC-A4F4-35C5027EB53F}"/>
    <cellStyle name="_BOQ_5_Makro FP (BM)_DT Fab Rev1_JUPC Ethylene Plant Project_batchplant" xfId="14594" xr:uid="{38382A21-C562-4B56-BA1F-C4E983249580}"/>
    <cellStyle name="_BOQ_5_Makro FP (BM)_earthworks &amp; civil works2resubmit" xfId="14595" xr:uid="{0032EB51-B31E-41FF-B3BF-34211E166156}"/>
    <cellStyle name="_BOQ_5_Makro FP (BM)_earthworks &amp; civil works2resubmit_batchplant" xfId="14596" xr:uid="{1650C673-7EF7-48BD-89B8-FD4A32EDE957}"/>
    <cellStyle name="_BOQ_5_Makro FP (BM)_JUPC Ethylene Plant Project" xfId="14597" xr:uid="{2C5503C0-5BEC-41BB-A07D-E0292136866C}"/>
    <cellStyle name="_BOQ_5_Makro FP (BM)_JUPC Ethylene Plant Project_batchplant" xfId="14598" xr:uid="{62B21FDB-A9AE-46A7-A407-16C038746C23}"/>
    <cellStyle name="_BOQ_5_Makro FP (BM)_Magnificant Church and Columbarium.SELLING" xfId="14599" xr:uid="{7C84746A-31E8-47B8-82B1-C9663E7A36CF}"/>
    <cellStyle name="_BOQ_5_Makro FP (BM)_Magnificant Church and Columbarium.SELLING_batchplant" xfId="14600" xr:uid="{FA9730B8-E843-47D3-9030-3AD1D8138AA2}"/>
    <cellStyle name="_BOQ_5_Makro FP (BM)_New Costing" xfId="14601" xr:uid="{4F761C2A-4680-4221-9BD9-0DF7B2F870AC}"/>
    <cellStyle name="_BOQ_5_Makro FP (BM)_New Costing_batchplant" xfId="14602" xr:uid="{7BA58876-148B-4275-A6E8-66B915A649B1}"/>
    <cellStyle name="_BOQ_5_Makro FP (BM)_npc" xfId="14603" xr:uid="{CDEA0D52-1BB8-4448-A8C7-DB4043755ABF}"/>
    <cellStyle name="_BOQ_5_Makro FP (BM)_npc_batchplant" xfId="14604" xr:uid="{B4B72A0F-8DE7-413F-8B0F-A874CC455E6A}"/>
    <cellStyle name="_BOQ_5_Makro FP (BM)_Palmdale Heights" xfId="14605" xr:uid="{0509A7DF-BAA6-43B0-8FBE-E61F37AE678F}"/>
    <cellStyle name="_BOQ_5_Makro FP (BM)_Palmdale Heights_batchplant" xfId="14606" xr:uid="{D56A6158-BE95-4BAD-8769-9B2A07B8EDBB}"/>
    <cellStyle name="_BOQ_5_Makro FP (BM)_QATIF-Costing" xfId="14607" xr:uid="{00F0E15F-C1C6-48A9-9C1B-96D0904F01A3}"/>
    <cellStyle name="_BOQ_5_MS-Cost" xfId="14608" xr:uid="{B5392AA7-B605-43F6-AD4F-8A8D3CA50F44}"/>
    <cellStyle name="_BOQ_5_MS-Cost_batchplant" xfId="14609" xr:uid="{F2327E01-3D4E-48DF-AB96-17B3452833A4}"/>
    <cellStyle name="_BOQ_5_MS-Cost_break" xfId="14610" xr:uid="{194F6AE8-434C-44B1-92D6-7843E1990B79}"/>
    <cellStyle name="_BOQ_5_MS-Cost_break.xls.1ruined" xfId="14611" xr:uid="{96D0D036-9917-4F33-9D5A-D9EF771DB310}"/>
    <cellStyle name="_BOQ_5_MS-Cost_break.xls.1ruined_batchplant" xfId="14612" xr:uid="{9B3DA92F-AEA1-4B30-86CE-EECEC7AD28EA}"/>
    <cellStyle name="_BOQ_5_MS-Cost_break_batchplant" xfId="14613" xr:uid="{BB505F95-54BA-479C-A1E5-B3B7D0AB814C}"/>
    <cellStyle name="_BOQ_5_MS-Cost_DT Fab Rev1" xfId="14614" xr:uid="{15CE7258-DE8F-43DE-ABB7-06EEF5F6D912}"/>
    <cellStyle name="_BOQ_5_MS-Cost_DT Fab Rev1_Book3" xfId="14615" xr:uid="{1C103003-4D79-4264-B961-650C82343973}"/>
    <cellStyle name="_BOQ_5_MS-Cost_DT Fab Rev1_Book3_batchplant" xfId="14616" xr:uid="{498EE884-4712-461C-95E9-7FE217CE196E}"/>
    <cellStyle name="_BOQ_5_MS-Cost_DT Fab Rev1_Book4" xfId="14617" xr:uid="{4B462A5A-0BF5-46AF-8BE9-1E51D2B13EA1}"/>
    <cellStyle name="_BOQ_5_MS-Cost_DT Fab Rev1_Book4_batchplant" xfId="14618" xr:uid="{41DAE95F-FD88-4AA4-B28D-1D7281497175}"/>
    <cellStyle name="_BOQ_5_MS-Cost_DT Fab Rev1_JUPC Ethylene Plant Project" xfId="14619" xr:uid="{0BCAA798-A27F-4656-8A95-B69476910E6A}"/>
    <cellStyle name="_BOQ_5_MS-Cost_DT Fab Rev1_JUPC Ethylene Plant Project_batchplant" xfId="14620" xr:uid="{C7A435AE-3C39-42DE-AA7B-753DA4F20574}"/>
    <cellStyle name="_BOQ_5_MS-Cost_earthworks &amp; civil works2resubmit" xfId="14621" xr:uid="{230D1D65-6314-44FE-979B-A3D036F55BED}"/>
    <cellStyle name="_BOQ_5_MS-Cost_earthworks &amp; civil works2resubmit_batchplant" xfId="14622" xr:uid="{839FC82B-A4FB-485D-A3CF-B0F118A6E96C}"/>
    <cellStyle name="_BOQ_5_MS-Cost_JUPC Ethylene Plant Project" xfId="14623" xr:uid="{3B0F4544-A731-46F8-B01F-EB76E3EB1CF4}"/>
    <cellStyle name="_BOQ_5_MS-Cost_JUPC Ethylene Plant Project_batchplant" xfId="14624" xr:uid="{241DC1A9-6939-439D-BB1E-E8EC6FBECE32}"/>
    <cellStyle name="_BOQ_5_MS-Cost_Magnificant Church and Columbarium.SELLING" xfId="14625" xr:uid="{04F30739-A907-464F-A716-FC35F909EDA9}"/>
    <cellStyle name="_BOQ_5_MS-Cost_Magnificant Church and Columbarium.SELLING_batchplant" xfId="14626" xr:uid="{DB928504-833B-401D-B02C-66250F2C6E77}"/>
    <cellStyle name="_BOQ_5_MS-Cost_New Costing" xfId="14627" xr:uid="{945E2384-5DFB-448A-8277-6F99645DD458}"/>
    <cellStyle name="_BOQ_5_MS-Cost_New Costing_batchplant" xfId="14628" xr:uid="{8895BD3C-B384-4F93-9AEA-6F5494BB4DC4}"/>
    <cellStyle name="_BOQ_5_MS-Cost_npc" xfId="14629" xr:uid="{158A879E-8491-47D3-954B-6410C010B393}"/>
    <cellStyle name="_BOQ_5_MS-Cost_npc_batchplant" xfId="14630" xr:uid="{FE6E4B2E-B61E-4C15-987D-F27B7C9BD537}"/>
    <cellStyle name="_BOQ_5_MS-Cost_Palmdale Heights" xfId="14631" xr:uid="{F4ED7741-C0F6-49B4-BA2B-832B8EF24DF1}"/>
    <cellStyle name="_BOQ_5_MS-Cost_Palmdale Heights_batchplant" xfId="14632" xr:uid="{598C48D7-3D02-4184-886E-FA6C74098AE8}"/>
    <cellStyle name="_BOQ_5_MS-Cost_QATIF-Costing" xfId="14633" xr:uid="{E94162FC-CE75-4E8C-BBD8-F0EC13B11E1F}"/>
    <cellStyle name="_BOQ_5_QATIF-Costing" xfId="14634" xr:uid="{5E594D77-871F-4123-AE33-674CD18FFAAB}"/>
    <cellStyle name="_BOQ_5_Structural Steel Fabrication-updated (Dec. 04,2000)" xfId="14635" xr:uid="{39E2F847-A494-4E4C-8562-B86073FB1F63}"/>
    <cellStyle name="_BOQ_6" xfId="14636" xr:uid="{1C560733-E932-4F01-B33B-1690ED9CB7FC}"/>
    <cellStyle name="_BOQ_6_Book3" xfId="14637" xr:uid="{3DFABA4A-D8AB-4890-84DD-8129E1E92650}"/>
    <cellStyle name="_BOQ_6_Book4" xfId="14638" xr:uid="{6DBD471C-F963-4ADB-BF94-6C3393698EAD}"/>
    <cellStyle name="_BOQ_6_QATIF-Costing" xfId="14639" xr:uid="{7C0279F5-47E8-4EB9-9F2A-A71186C43285}"/>
    <cellStyle name="_BOQ_6_Structural Steel Fabrication-updated (Dec. 04,2000)" xfId="14640" xr:uid="{DC6DB478-537B-40B7-9F3C-0E134E341FB7}"/>
    <cellStyle name="_BOQ_7" xfId="14641" xr:uid="{8DB8C497-000C-43DF-9BD5-B6AB3D556A77}"/>
    <cellStyle name="_BOQ_7_Book3" xfId="14642" xr:uid="{F27F9027-43DB-4E69-837F-EA204D864470}"/>
    <cellStyle name="_BOQ_7_Book4" xfId="14643" xr:uid="{33E8E5DD-A722-4AE5-8CBA-163234E4B943}"/>
    <cellStyle name="_BOQ_7_Makro FP (BM)" xfId="14644" xr:uid="{317C6BD5-FEBC-4D6E-AFD4-143439CEB091}"/>
    <cellStyle name="_BOQ_7_Makro FP (BM)_Book3" xfId="14645" xr:uid="{030B5605-7A84-466B-B6FC-82BA842D7A7E}"/>
    <cellStyle name="_BOQ_7_Makro FP (BM)_Book4" xfId="14646" xr:uid="{45CC0778-7E19-4EB5-98C6-FA9C66612139}"/>
    <cellStyle name="_BOQ_7_Makro FP (BM)_QATIF-Costing" xfId="14647" xr:uid="{9B8D7C93-184C-44D4-BE22-FA0933A3A72A}"/>
    <cellStyle name="_BOQ_7_Makro FP (BM)_Structural Steel Fabrication-updated (Dec. 04,2000)" xfId="14648" xr:uid="{F97B2DE5-BEDB-4C30-8709-A87D5CE3B29E}"/>
    <cellStyle name="_BOQ_7_MS-Cost" xfId="14649" xr:uid="{166EB225-62EA-4B20-84AA-31D56543ED45}"/>
    <cellStyle name="_BOQ_7_MS-Cost_Book3" xfId="14650" xr:uid="{A8648D0B-AFAE-458B-AEB6-CDB411B9210B}"/>
    <cellStyle name="_BOQ_7_MS-Cost_Book4" xfId="14651" xr:uid="{8A1B1221-5678-4ABC-920F-44BD197549CC}"/>
    <cellStyle name="_BOQ_7_MS-Cost_QATIF-Costing" xfId="14652" xr:uid="{20983863-2618-4DEA-9BEC-8F1F97DC3F88}"/>
    <cellStyle name="_BOQ_7_MS-Cost_Structural Steel Fabrication-updated (Dec. 04,2000)" xfId="14653" xr:uid="{C3B9CD32-B32C-40FF-ABF4-961E642D8E28}"/>
    <cellStyle name="_BOQ_7_QATIF-Costing" xfId="14654" xr:uid="{DEBC9C77-79B1-47B5-ADD0-143F1CDC4DDD}"/>
    <cellStyle name="_BOQ_7_Structural Steel Fabrication-updated (Dec. 04,2000)" xfId="14655" xr:uid="{71F82442-B1A7-4EDD-A975-2FFBE879B9F3}"/>
    <cellStyle name="_BOQ_8" xfId="14656" xr:uid="{BB457F60-A4D7-4E9E-A293-C8866DED3E85}"/>
    <cellStyle name="_BOQ_8_Book3" xfId="14657" xr:uid="{2CAEBFFD-335A-45A7-8678-9DDD2C214635}"/>
    <cellStyle name="_BOQ_8_Book4" xfId="14658" xr:uid="{1023F196-77C4-4390-B7AB-3BD6FF838E37}"/>
    <cellStyle name="_BOQ_8_Makro FP (BM)" xfId="14659" xr:uid="{7488EA08-20FC-4593-94CB-F2F68E92E9ED}"/>
    <cellStyle name="_BOQ_8_Makro FP (BM)_Book3" xfId="14660" xr:uid="{355A82BE-E96C-4192-A4FD-19D6F6F4F20F}"/>
    <cellStyle name="_BOQ_8_Makro FP (BM)_Book4" xfId="14661" xr:uid="{1D96AC7C-D723-4397-B4F6-B55F46A5343C}"/>
    <cellStyle name="_BOQ_8_Makro FP (BM)_QATIF-Costing" xfId="14662" xr:uid="{ED4D95F0-B6A9-4170-BB97-73181B8045A2}"/>
    <cellStyle name="_BOQ_8_MS-Cost" xfId="14663" xr:uid="{82AE4B9F-41A3-402E-8630-B6804944523E}"/>
    <cellStyle name="_BOQ_8_MS-Cost_Book3" xfId="14664" xr:uid="{E4C3333F-5A60-4765-9F23-530A4613FFA1}"/>
    <cellStyle name="_BOQ_8_MS-Cost_Book4" xfId="14665" xr:uid="{1CF17C9E-599A-4948-8C04-D13FE6F25DB3}"/>
    <cellStyle name="_BOQ_8_MS-Cost_QATIF-Costing" xfId="14666" xr:uid="{A68F49D6-1AF9-4BBB-802F-E0A3CF03C0B1}"/>
    <cellStyle name="_BOQ_8_QATIF-Costing" xfId="14667" xr:uid="{4DA3DBD1-2955-48B4-9306-2F5B39557C41}"/>
    <cellStyle name="_BOQ_9" xfId="14668" xr:uid="{74179A80-0E2F-4765-9492-D2046056D75D}"/>
    <cellStyle name="_BOQ_9_Makro FP (BM)" xfId="14669" xr:uid="{D55E7AE8-1CF5-460F-8DAC-2AF4E767309A}"/>
    <cellStyle name="_BOQ_9_Makro FP (BM)_Book3" xfId="14670" xr:uid="{AB77D247-D720-4469-B837-0AAA62BBE26D}"/>
    <cellStyle name="_BOQ_9_Makro FP (BM)_Book4" xfId="14671" xr:uid="{777791EE-3521-45F2-842F-2611152BB6D5}"/>
    <cellStyle name="_BOQ_9_Makro FP (BM)_QATIF-Costing" xfId="14672" xr:uid="{961225F4-A08A-4194-8303-6BE2574FB8C7}"/>
    <cellStyle name="_BOQ_9_Makro FP (BM)_Structural Steel Fabrication-updated (Dec. 04,2000)" xfId="14673" xr:uid="{CDD7D52D-2D74-4D77-ACC4-1E5F6E269031}"/>
    <cellStyle name="_BOQ_9_MS-Cost" xfId="14674" xr:uid="{458C6490-0898-498E-81DA-5689BBC9852F}"/>
    <cellStyle name="_BOQ_9_MS-Cost_Book3" xfId="14675" xr:uid="{8A5AF4B6-98EB-4911-9E37-88669BADA9D2}"/>
    <cellStyle name="_BOQ_9_MS-Cost_Book4" xfId="14676" xr:uid="{0B30E9A1-E5A1-4AFF-B25C-520CB6888DF5}"/>
    <cellStyle name="_BOQ_9_MS-Cost_QATIF-Costing" xfId="14677" xr:uid="{A2B5B25D-5A6C-4ACD-AF57-6A6BA3200C9B}"/>
    <cellStyle name="_BOQ_9_MS-Cost_Structural Steel Fabrication-updated (Dec. 04,2000)" xfId="14678" xr:uid="{9B9A29C3-2A4A-49C2-BFA4-DF17E70A8195}"/>
    <cellStyle name="_BOQ_A" xfId="14679" xr:uid="{590EB97D-D981-4983-9845-E0A2EB1CEB7C}"/>
    <cellStyle name="_BOQ_A_Book3" xfId="14680" xr:uid="{70240C74-7CAC-47A6-96C6-5D934C30B5B3}"/>
    <cellStyle name="_BOQ_A_Book4" xfId="14681" xr:uid="{BB22B4BB-B33F-4690-9FA1-240EB5D505D9}"/>
    <cellStyle name="_BOQ_A_Makro FP (BM)" xfId="14682" xr:uid="{476AEB36-20C6-4DDF-AA00-6280CDD11B8F}"/>
    <cellStyle name="_BOQ_A_MS-Cost" xfId="14683" xr:uid="{790CE6B2-7994-4969-8785-09A65F09B3CC}"/>
    <cellStyle name="_BOQ_A_QATIF-Costing" xfId="14684" xr:uid="{94EF32B1-9CF9-4352-BE06-DE2C64242E8F}"/>
    <cellStyle name="_BOQ_B" xfId="14685" xr:uid="{D4CABFD6-6A78-4B22-8B0D-D701DB31A3E2}"/>
    <cellStyle name="_BOQ_B_Book3" xfId="14686" xr:uid="{52AE18D0-039E-4800-8557-BAB6FA0D90EB}"/>
    <cellStyle name="_BOQ_B_Book4" xfId="14687" xr:uid="{E421EE3F-D446-4EE3-BB96-2A239D820502}"/>
    <cellStyle name="_BOQ_B_Makro FP (BM)" xfId="14688" xr:uid="{33E38E58-E590-4EFD-8327-BAF150270587}"/>
    <cellStyle name="_BOQ_B_Makro FP (BM)_Book3" xfId="14689" xr:uid="{29168F1F-B620-4444-A15F-82922B4D049E}"/>
    <cellStyle name="_BOQ_B_Makro FP (BM)_Book4" xfId="14690" xr:uid="{FD690A21-B56E-49AB-AFDB-8819A5C768DF}"/>
    <cellStyle name="_BOQ_B_Makro FP (BM)_QATIF-Costing" xfId="14691" xr:uid="{22D1E3C0-9F14-4660-B5B8-C5F3E024C0D0}"/>
    <cellStyle name="_BOQ_B_MS-Cost" xfId="14692" xr:uid="{911BA74A-2982-4699-8471-38402EE50235}"/>
    <cellStyle name="_BOQ_B_MS-Cost_Book3" xfId="14693" xr:uid="{8A972886-266C-44C0-9CB9-E4065C47A3D7}"/>
    <cellStyle name="_BOQ_B_MS-Cost_Book4" xfId="14694" xr:uid="{A6E46C30-3EA5-4539-B6C7-EDD2F591B541}"/>
    <cellStyle name="_BOQ_B_MS-Cost_QATIF-Costing" xfId="14695" xr:uid="{B49F99C4-61C2-4DF6-9891-237535194820}"/>
    <cellStyle name="_BOQ_B_QATIF-Costing" xfId="14696" xr:uid="{081FE2FD-E63F-4F31-BD7D-E62DDCB94DB5}"/>
    <cellStyle name="_BOQ_Book3" xfId="14697" xr:uid="{9131A7DC-4E4F-48AF-858D-A4BE7E9623AB}"/>
    <cellStyle name="_BOQ_Book4" xfId="14698" xr:uid="{5EA87718-DBA0-411B-9B52-2DF8DD418605}"/>
    <cellStyle name="_BOQ_C" xfId="14699" xr:uid="{B7FC2A77-EEE5-4B7D-9663-DDC25C774C5E}"/>
    <cellStyle name="_BOQ_C_Book3" xfId="14700" xr:uid="{A82C1215-7749-4ABE-A1C3-2926956AF33C}"/>
    <cellStyle name="_BOQ_C_Book4" xfId="14701" xr:uid="{A9437F2D-80DF-4E02-A614-B34BDCBAC4E5}"/>
    <cellStyle name="_BOQ_C_Makro FP (BM)" xfId="14702" xr:uid="{4DCC2C65-5552-4B83-AD6F-2C843A008050}"/>
    <cellStyle name="_BOQ_C_Makro FP (BM)_Book3" xfId="14703" xr:uid="{DAE61107-5EDD-4A85-8E17-2D9498B2AAE6}"/>
    <cellStyle name="_BOQ_C_Makro FP (BM)_Book4" xfId="14704" xr:uid="{8F2EE188-E6C5-4B45-9914-09B384AF677D}"/>
    <cellStyle name="_BOQ_C_Makro FP (BM)_QATIF-Costing" xfId="14705" xr:uid="{4D40F49A-C6A5-41DF-A061-1C8ADCE39737}"/>
    <cellStyle name="_BOQ_C_Makro FP (BM)_Structural Steel Fabrication-updated (Dec. 04,2000)" xfId="14706" xr:uid="{18D31961-B5CB-44EE-AED7-B7774F5BA2B2}"/>
    <cellStyle name="_BOQ_C_MS-Cost" xfId="14707" xr:uid="{1FFF997E-954F-4526-B3DB-D09ED7E87544}"/>
    <cellStyle name="_BOQ_C_MS-Cost_Book3" xfId="14708" xr:uid="{D0058059-510A-46D2-AA8A-99BFA50B8859}"/>
    <cellStyle name="_BOQ_C_MS-Cost_Book4" xfId="14709" xr:uid="{DF455904-E5C3-45BC-8C20-C551FC671072}"/>
    <cellStyle name="_BOQ_C_MS-Cost_QATIF-Costing" xfId="14710" xr:uid="{002C6D6A-7982-4567-9A29-89D53C626192}"/>
    <cellStyle name="_BOQ_C_MS-Cost_Structural Steel Fabrication-updated (Dec. 04,2000)" xfId="14711" xr:uid="{BB7730DB-1D70-4432-A404-16CBE7A8EDA9}"/>
    <cellStyle name="_BOQ_C_QATIF-Costing" xfId="14712" xr:uid="{D40F3B99-4811-4205-AAFD-7FE133071E3E}"/>
    <cellStyle name="_BOQ_Makro FP (BM)" xfId="14713" xr:uid="{4BB2A401-80A5-43BA-992F-6C7B5DB4BBD8}"/>
    <cellStyle name="_BOQ_Makro FP (BM)_Book3" xfId="14714" xr:uid="{1FE17325-608E-4842-9C8F-3B1DCC11DB45}"/>
    <cellStyle name="_BOQ_Makro FP (BM)_Book4" xfId="14715" xr:uid="{A7A41D77-31C2-41CC-BBBF-7A93F366E99A}"/>
    <cellStyle name="_BOQ_Makro FP (BM)_QATIF-Costing" xfId="14716" xr:uid="{D94C1DAF-B0E1-448C-9708-75F1F060E2C4}"/>
    <cellStyle name="_BOQ_MS-Cost" xfId="14717" xr:uid="{E910110E-5450-4B41-8814-5368CB9D8BCA}"/>
    <cellStyle name="_BOQ_MS-Cost_Book3" xfId="14718" xr:uid="{79BD3996-74D2-4388-8B8C-89B455620669}"/>
    <cellStyle name="_BOQ_MS-Cost_Book4" xfId="14719" xr:uid="{9B75E0BF-CD7A-4F18-8A0F-46D0A58AA5B5}"/>
    <cellStyle name="_BOQ_MS-Cost_QATIF-Costing" xfId="14720" xr:uid="{F60D0FEA-18C3-4DEA-90E6-19D72E8A161D}"/>
    <cellStyle name="_BOQ_QATIF-Costing" xfId="14721" xr:uid="{F83E2D7B-6F1C-484C-8DC6-3321D53A3EFF}"/>
    <cellStyle name="_BOQ_Structural Steel Fabrication-updated (Dec. 04,2000)" xfId="14722" xr:uid="{BEF6524A-6C32-44BE-BCD8-DFD75FE0EEA0}"/>
    <cellStyle name="_BOQ1" xfId="14723" xr:uid="{A0B7013C-196D-4061-9203-9FAE24938224}"/>
    <cellStyle name="_BOQ1_1" xfId="14724" xr:uid="{0AE8E7F7-6BF0-41B2-ADC2-E2C8290A66E2}"/>
    <cellStyle name="_BOQ1_1_Book3" xfId="14725" xr:uid="{C45C420E-9A63-416C-AF44-046D91B9F3F6}"/>
    <cellStyle name="_BOQ1_1_Book4" xfId="14726" xr:uid="{DF3BB1E4-655F-46FB-8EF0-6028B616A40B}"/>
    <cellStyle name="_BOQ1_1_QATIF-Costing" xfId="14727" xr:uid="{7458CDB1-2706-4F97-825E-B0DB75C41F99}"/>
    <cellStyle name="_BOQ1_1_Structural Steel Fabrication-updated (Dec. 04,2000)" xfId="14728" xr:uid="{32D8F50B-5B50-448A-8610-CFD129241C7E}"/>
    <cellStyle name="_BOQ1_2" xfId="14729" xr:uid="{18F7F881-841D-42EF-AF6C-E55EEC884A8B}"/>
    <cellStyle name="_BOQ1_2_Book3" xfId="14730" xr:uid="{65CB4D0B-1B47-4EE6-82CB-039F24F97407}"/>
    <cellStyle name="_BOQ1_2_Book4" xfId="14731" xr:uid="{D8318F11-2BC6-475F-9956-CF53B1AE286A}"/>
    <cellStyle name="_BOQ1_2_QATIF-Costing" xfId="14732" xr:uid="{55E0B725-96EB-427A-A6F3-FC96F4E0647E}"/>
    <cellStyle name="_BOQ1_3" xfId="14733" xr:uid="{05E39D9F-7BE0-4718-BC61-75493257E54A}"/>
    <cellStyle name="_BOQ1_3_batchplant" xfId="14734" xr:uid="{9308C930-FD0D-42DE-A135-051D99FD7E2D}"/>
    <cellStyle name="_BOQ1_3_break" xfId="14735" xr:uid="{AF84CB95-0D39-4959-B4B7-EB0C758BE122}"/>
    <cellStyle name="_BOQ1_3_break.xls.1ruined" xfId="14736" xr:uid="{F5F6CA56-1EB2-41BF-ACF6-41B384D3271D}"/>
    <cellStyle name="_BOQ1_3_break.xls.1ruined_batchplant" xfId="14737" xr:uid="{5A5ABF88-51B7-4E5F-836A-59F0446A1495}"/>
    <cellStyle name="_BOQ1_3_break_batchplant" xfId="14738" xr:uid="{48BCC9B7-E4B2-48E8-8A16-2A25445DCBF3}"/>
    <cellStyle name="_BOQ1_3_DT Fab Rev1" xfId="14739" xr:uid="{45D8507D-5741-4195-8546-5025A1CDEA86}"/>
    <cellStyle name="_BOQ1_3_DT Fab Rev1_Book3" xfId="14740" xr:uid="{A5358A75-7945-4303-B081-C6B96C08EE51}"/>
    <cellStyle name="_BOQ1_3_DT Fab Rev1_Book3_batchplant" xfId="14741" xr:uid="{F29A9052-9833-4F86-B450-D4243976DADD}"/>
    <cellStyle name="_BOQ1_3_DT Fab Rev1_Book4" xfId="14742" xr:uid="{90024A3A-0FDA-4605-B2D7-DCBAC8D15F6B}"/>
    <cellStyle name="_BOQ1_3_DT Fab Rev1_Book4_batchplant" xfId="14743" xr:uid="{F8510F9D-3D5A-47E6-8285-A516859A1826}"/>
    <cellStyle name="_BOQ1_3_DT Fab Rev1_JUPC Ethylene Plant Project" xfId="14744" xr:uid="{25006045-837C-42CA-842C-B4FEAF9001E7}"/>
    <cellStyle name="_BOQ1_3_DT Fab Rev1_JUPC Ethylene Plant Project_batchplant" xfId="14745" xr:uid="{A3626F5B-6CFE-4007-BF3E-74D067CB9855}"/>
    <cellStyle name="_BOQ1_3_earthworks &amp; civil works2resubmit" xfId="14746" xr:uid="{F7D92182-4DE2-4FFE-8300-767E421F7AD3}"/>
    <cellStyle name="_BOQ1_3_earthworks &amp; civil works2resubmit_batchplant" xfId="14747" xr:uid="{961C8C27-1342-4128-910F-113B2ED045A6}"/>
    <cellStyle name="_BOQ1_3_JUPC Ethylene Plant Project" xfId="14748" xr:uid="{FC308FB1-2E95-489A-BD3F-C4A5049C80B3}"/>
    <cellStyle name="_BOQ1_3_JUPC Ethylene Plant Project_batchplant" xfId="14749" xr:uid="{3010F5C4-97C5-4939-8CEC-56EDC0F97CD7}"/>
    <cellStyle name="_BOQ1_3_Magnificant Church and Columbarium.SELLING" xfId="14750" xr:uid="{DA1792B2-F371-4B19-BB2D-6E68B1D4E1A6}"/>
    <cellStyle name="_BOQ1_3_Magnificant Church and Columbarium.SELLING_batchplant" xfId="14751" xr:uid="{F6FF102D-3F65-4900-AB60-4C22B73EF0FC}"/>
    <cellStyle name="_BOQ1_3_New Costing" xfId="14752" xr:uid="{D78C6FE2-A338-4F4C-8FCE-0656FF92022F}"/>
    <cellStyle name="_BOQ1_3_New Costing_batchplant" xfId="14753" xr:uid="{62D7B1B6-938C-4E23-B74D-26634214EAC0}"/>
    <cellStyle name="_BOQ1_3_npc" xfId="14754" xr:uid="{FDC42F42-A6A1-45E2-9596-1A818AF5D46C}"/>
    <cellStyle name="_BOQ1_3_npc_batchplant" xfId="14755" xr:uid="{23AD8D8E-AE29-42FA-ACE9-2D2F01CC15F6}"/>
    <cellStyle name="_BOQ1_3_Palmdale Heights" xfId="14756" xr:uid="{C5248A3B-AC37-4E5E-818A-FEF1E0340871}"/>
    <cellStyle name="_BOQ1_3_Palmdale Heights_batchplant" xfId="14757" xr:uid="{4432A941-4751-4AED-9DCE-FE5E602BE561}"/>
    <cellStyle name="_BOQ1_3_QATIF-Costing" xfId="14758" xr:uid="{99023C7E-B294-47F4-A35E-F6F4AF41EB24}"/>
    <cellStyle name="_BOQ1_4" xfId="14759" xr:uid="{A2797EB6-2946-4411-BD26-CB10758B5ED3}"/>
    <cellStyle name="_BOQ1_4_Book3" xfId="14760" xr:uid="{DAF3612C-17BA-4E2D-912A-B884D6487C9A}"/>
    <cellStyle name="_BOQ1_4_Book4" xfId="14761" xr:uid="{DB285DA5-23BB-4A72-81F8-8779B7593C44}"/>
    <cellStyle name="_BOQ1_4_QATIF-Costing" xfId="14762" xr:uid="{9FAAF755-71D6-4125-8C32-A0E1CD795923}"/>
    <cellStyle name="_BOQ1_5" xfId="14763" xr:uid="{102125B8-68B3-4A49-AF3E-C50B8C96873C}"/>
    <cellStyle name="_BOQ1_5_Book3" xfId="14764" xr:uid="{B9D10B62-B4D4-4E83-9E9E-BAB4784FE552}"/>
    <cellStyle name="_BOQ1_5_Book4" xfId="14765" xr:uid="{9C3AA3AD-4060-43EF-B708-62CA6A25E427}"/>
    <cellStyle name="_BOQ1_5_BOQ1" xfId="14766" xr:uid="{636DB034-6250-427C-B18F-22B28CD7DF68}"/>
    <cellStyle name="_BOQ1_5_BOQ1_batchplant" xfId="14767" xr:uid="{F6B8ACA5-DBE0-471B-AE7D-82489047C4C9}"/>
    <cellStyle name="_BOQ1_5_BOQ1_break" xfId="14768" xr:uid="{F8B9FF02-4993-439E-A626-1C97CCC5D803}"/>
    <cellStyle name="_BOQ1_5_BOQ1_break.xls.1ruined" xfId="14769" xr:uid="{1E9EEC2B-2A1B-4329-9031-3D3D9E76032D}"/>
    <cellStyle name="_BOQ1_5_BOQ1_break.xls.1ruined_batchplant" xfId="14770" xr:uid="{AE11EF31-A16D-484A-B8F2-3F8FF1C75130}"/>
    <cellStyle name="_BOQ1_5_BOQ1_break_batchplant" xfId="14771" xr:uid="{A99D9ACA-A103-400B-AE4F-FEFDD380D98E}"/>
    <cellStyle name="_BOQ1_5_BOQ1_DT Fab Rev1" xfId="14772" xr:uid="{13528CF8-CC35-413B-80DF-0D9D59837AEA}"/>
    <cellStyle name="_BOQ1_5_BOQ1_DT Fab Rev1_Book3" xfId="14773" xr:uid="{7868E6FF-4CDF-4B57-90CA-82D4A51404CB}"/>
    <cellStyle name="_BOQ1_5_BOQ1_DT Fab Rev1_Book3_batchplant" xfId="14774" xr:uid="{B9543919-30FD-49B6-A919-98890B57BC18}"/>
    <cellStyle name="_BOQ1_5_BOQ1_DT Fab Rev1_Book4" xfId="14775" xr:uid="{CE72EDEA-DA04-4E0C-BEA2-47715FBE351D}"/>
    <cellStyle name="_BOQ1_5_BOQ1_DT Fab Rev1_Book4_batchplant" xfId="14776" xr:uid="{B546B74C-8997-42A7-A105-BB1D8C6E2C6B}"/>
    <cellStyle name="_BOQ1_5_BOQ1_DT Fab Rev1_JUPC Ethylene Plant Project" xfId="14777" xr:uid="{7AB0B6C9-60AC-4164-9FB0-00CE12F6EB97}"/>
    <cellStyle name="_BOQ1_5_BOQ1_DT Fab Rev1_JUPC Ethylene Plant Project_batchplant" xfId="14778" xr:uid="{51BDECFA-6491-4573-B571-EC15052ADEE7}"/>
    <cellStyle name="_BOQ1_5_BOQ1_earthworks &amp; civil works2resubmit" xfId="14779" xr:uid="{E0F5E9BA-35BA-40E7-9DE1-99AED1EE7CB4}"/>
    <cellStyle name="_BOQ1_5_BOQ1_earthworks &amp; civil works2resubmit_batchplant" xfId="14780" xr:uid="{469D0C75-BD31-467A-8A5E-33B3E480CECC}"/>
    <cellStyle name="_BOQ1_5_BOQ1_JUPC Ethylene Plant Project" xfId="14781" xr:uid="{99ABE8FC-C948-4EE0-AF51-F1807A3B5651}"/>
    <cellStyle name="_BOQ1_5_BOQ1_JUPC Ethylene Plant Project_batchplant" xfId="14782" xr:uid="{F5497956-EA35-4D03-845D-46E84E9CEF7C}"/>
    <cellStyle name="_BOQ1_5_BOQ1_Magnificant Church and Columbarium.SELLING" xfId="14783" xr:uid="{C2D8C560-2127-47A3-A4FE-4292BBAAB6BB}"/>
    <cellStyle name="_BOQ1_5_BOQ1_Magnificant Church and Columbarium.SELLING_batchplant" xfId="14784" xr:uid="{9B44B8DA-2CC2-46EE-B415-ABE3E7002239}"/>
    <cellStyle name="_BOQ1_5_BOQ1_New Costing" xfId="14785" xr:uid="{9A5BDF6C-6448-4134-B0F5-D6ABD0D08E89}"/>
    <cellStyle name="_BOQ1_5_BOQ1_New Costing_batchplant" xfId="14786" xr:uid="{1349A648-C4CB-4CE2-8CC5-AEA64F44E2CA}"/>
    <cellStyle name="_BOQ1_5_BOQ1_npc" xfId="14787" xr:uid="{D4815851-D73B-4233-991E-4AD487202E51}"/>
    <cellStyle name="_BOQ1_5_BOQ1_npc_batchplant" xfId="14788" xr:uid="{0729E6FC-BB0E-4EB3-9097-FCAA6B286636}"/>
    <cellStyle name="_BOQ1_5_BOQ1_Palmdale Heights" xfId="14789" xr:uid="{6E305FC9-83FB-457E-BB42-0A404222B0E0}"/>
    <cellStyle name="_BOQ1_5_BOQ1_Palmdale Heights_batchplant" xfId="14790" xr:uid="{64E42114-86DE-40D9-A7AF-05FBFAE311E8}"/>
    <cellStyle name="_BOQ1_5_BOQ1_QATIF-Costing" xfId="14791" xr:uid="{83B9325E-A755-4B66-A71B-3B9D1392C9AD}"/>
    <cellStyle name="_BOQ1_5_QATIF-Costing" xfId="14792" xr:uid="{6D5134D7-9B1F-4B9A-A963-8AC71029EB40}"/>
    <cellStyle name="_BOQ1_5_Structural Steel Fabrication-updated (Dec. 04,2000)" xfId="14793" xr:uid="{B7508CFD-7A71-4D46-B920-3AB51B361DE5}"/>
    <cellStyle name="_BOQ1_6" xfId="14794" xr:uid="{083E5877-8069-4E4B-BC4E-E1535E0A3CFF}"/>
    <cellStyle name="_BOQ1_6_Book3" xfId="14795" xr:uid="{22830333-DB80-4FB5-BB0D-60939234DC99}"/>
    <cellStyle name="_BOQ1_6_Book4" xfId="14796" xr:uid="{31D29CC4-89F7-4FD4-959B-A047695B5E82}"/>
    <cellStyle name="_BOQ1_6_QATIF-Costing" xfId="14797" xr:uid="{B72F634D-A417-47B7-982B-08F8E8D945DC}"/>
    <cellStyle name="_BOQ1_6_Structural Steel Fabrication-updated (Dec. 04,2000)" xfId="14798" xr:uid="{3660DEB3-2EA6-4656-BA5F-0733FA7B104A}"/>
    <cellStyle name="_BOQ1_7" xfId="14799" xr:uid="{043D95FE-781B-4A51-9B33-F1F857CC545F}"/>
    <cellStyle name="_BOQ1_7_Book3" xfId="14800" xr:uid="{B4CDBB2A-66A9-4BAF-B54D-A2457A01AF68}"/>
    <cellStyle name="_BOQ1_7_Book4" xfId="14801" xr:uid="{37D8D349-4175-43D6-8FC7-A1A2A8FFB68B}"/>
    <cellStyle name="_BOQ1_7_QATIF-Costing" xfId="14802" xr:uid="{F394DDFE-1898-4BFF-B24E-F9C07BF92798}"/>
    <cellStyle name="_BOQ1_8" xfId="14803" xr:uid="{4FD0F2A5-F287-4F6D-B3A0-FCA7C949227C}"/>
    <cellStyle name="_BOQ1_9" xfId="14804" xr:uid="{36D4A323-E32C-40F1-9674-B00BF20FCD0A}"/>
    <cellStyle name="_BOQ1_9_Book3" xfId="14805" xr:uid="{51666239-10C8-49AF-80BD-A75B2EA322E5}"/>
    <cellStyle name="_BOQ1_9_Book4" xfId="14806" xr:uid="{D6A04EF0-C087-4FBE-9BF5-AFE54D59C699}"/>
    <cellStyle name="_BOQ1_9_QATIF-Costing" xfId="14807" xr:uid="{0A6B7750-1A30-4D45-A6F0-7CAE208586BF}"/>
    <cellStyle name="_BOQ1_A" xfId="14808" xr:uid="{87E3C2BA-A1E2-4251-983A-650339E877A8}"/>
    <cellStyle name="_BOQ1_A_Book3" xfId="14809" xr:uid="{C2E74E85-104A-4E4B-BD5D-0E3E63BA2A83}"/>
    <cellStyle name="_BOQ1_A_Book4" xfId="14810" xr:uid="{0320B491-2086-4B18-BB15-B179E19A3919}"/>
    <cellStyle name="_BOQ1_A_QATIF-Costing" xfId="14811" xr:uid="{43C62F79-6E1E-4D37-B86C-A32696E84D9A}"/>
    <cellStyle name="_BOQ1_B" xfId="14812" xr:uid="{83DF25B0-3ACB-48A4-87CE-1B9E2A29D6C3}"/>
    <cellStyle name="_BOQ1_B_Book3" xfId="14813" xr:uid="{5EA195B1-E55C-4975-A2A4-BE6F0DE9F092}"/>
    <cellStyle name="_BOQ1_B_Book4" xfId="14814" xr:uid="{80BF44B2-6A9A-4EC6-9CD0-F1322A11FF59}"/>
    <cellStyle name="_BOQ1_B_QATIF-Costing" xfId="14815" xr:uid="{A416EEEE-5492-4B04-A958-F3BB9FBD3C53}"/>
    <cellStyle name="_BOQ1_B_Structural Steel Fabrication-updated (Dec. 04,2000)" xfId="14816" xr:uid="{B4ABD79B-7717-43EC-9CB9-14182D496E19}"/>
    <cellStyle name="_BOQ1_Book3" xfId="14817" xr:uid="{2A8A1DF6-9D7A-40F0-A382-39F69C2EDC26}"/>
    <cellStyle name="_BOQ1_Book4" xfId="14818" xr:uid="{27246D12-F8C5-4299-ABC4-8F223842EBE4}"/>
    <cellStyle name="_BOQ1_C" xfId="14819" xr:uid="{1D959871-84C2-4355-B8AD-FA203652F543}"/>
    <cellStyle name="_BOQ1_C_Book3" xfId="14820" xr:uid="{5DB0894D-8312-42ED-B18F-37F9C2330AD3}"/>
    <cellStyle name="_BOQ1_C_Book4" xfId="14821" xr:uid="{AD81E3AF-D520-46CC-9089-AB4DC88B4B2F}"/>
    <cellStyle name="_BOQ1_C_QATIF-Costing" xfId="14822" xr:uid="{C04FEF86-A44E-424B-85D6-D31990628649}"/>
    <cellStyle name="_BOQ1_C_Structural Steel Fabrication-updated (Dec. 04,2000)" xfId="14823" xr:uid="{8C96E651-D32F-4473-9CC1-BF6B8E3B4A10}"/>
    <cellStyle name="_BOQ1_D" xfId="14824" xr:uid="{AF6ED4C8-CFE8-4B27-94BA-A01E1614C06A}"/>
    <cellStyle name="_BOQ1_D_Book3" xfId="14825" xr:uid="{A9A0B4FE-A538-4C16-B1C0-144B02226100}"/>
    <cellStyle name="_BOQ1_D_Book4" xfId="14826" xr:uid="{D7B27E57-8512-43E9-8D3E-0E34EDD92EBA}"/>
    <cellStyle name="_BOQ1_D_QATIF-Costing" xfId="14827" xr:uid="{92652588-5500-410D-A113-EF1D8A233FE1}"/>
    <cellStyle name="_BOQ1_D_Structural Steel Fabrication-updated (Dec. 04,2000)" xfId="14828" xr:uid="{5C8D68ED-5EAD-4CA4-88FC-781A9FACF84E}"/>
    <cellStyle name="_BOQ1_QATIF-Costing" xfId="14829" xr:uid="{C94C31A4-4132-440F-B941-EFEE75B3D09E}"/>
    <cellStyle name="_BOQ1_Structural Steel Fabrication-updated (Dec. 04,2000)" xfId="14830" xr:uid="{208D63C6-CBF9-4C11-8796-AA4CD393EE35}"/>
    <cellStyle name="_BOQ-3" xfId="14831" xr:uid="{B71A0871-02B4-44E9-AF67-F9784C110F1E}"/>
    <cellStyle name="_BOQ-3_1" xfId="14832" xr:uid="{14911E79-1891-4892-91A5-CCACB5539F14}"/>
    <cellStyle name="_BOQ-3_1_break" xfId="14833" xr:uid="{A606C74D-9D7F-4422-A1C8-EBEF6718B6E4}"/>
    <cellStyle name="_BOQ-3_1_break.xls.1ruined" xfId="14834" xr:uid="{4766988D-6992-42BA-96A9-48223244FFFF}"/>
    <cellStyle name="_BOQ-3_1_Brkdwn 01" xfId="14835" xr:uid="{3DAD5748-373C-4C83-80F3-DCB06F409F15}"/>
    <cellStyle name="_BOQ-3_1_costing-meycauayan" xfId="14836" xr:uid="{DC3A4AFA-3D4D-44D7-815B-3288368E0436}"/>
    <cellStyle name="_BOQ-3_1_earthworks &amp; civil works2resubmit" xfId="14837" xr:uid="{665B13C1-B8EB-4ED8-BF22-32C900ECB4B5}"/>
    <cellStyle name="_BOQ-3_1_equipment loading" xfId="14838" xr:uid="{79DE9989-8245-4845-8D38-504FFA7B1803}"/>
    <cellStyle name="_BOQ-3_1_Magnificant Church and Columbarium.SELLING" xfId="14839" xr:uid="{02291ACD-96D9-4C54-9280-63B28EC9700D}"/>
    <cellStyle name="_BOQ-3_1_manloading" xfId="14840" xr:uid="{75AA758D-A9E4-4F04-A786-AECD408A04B1}"/>
    <cellStyle name="_BOQ-3_1_mwci-cubao,balara" xfId="14841" xr:uid="{591FC600-334F-4458-9B76-7E7E4EA469ED}"/>
    <cellStyle name="_BOQ-3_1_New Costing" xfId="14842" xr:uid="{67AF6B82-59DC-41B9-A5CF-5171A8472083}"/>
    <cellStyle name="_BOQ-3_1_nkkbreak ilo3" xfId="14843" xr:uid="{932634D9-9FDD-4303-9994-7EE3290002E5}"/>
    <cellStyle name="_BOQ-3_1_npc" xfId="14844" xr:uid="{ADE5C023-E1FF-4773-A688-B1C55BEA9714}"/>
    <cellStyle name="_BOQ-3_1_Palmdale Heights" xfId="14845" xr:uid="{7B10240F-382C-4B5E-97E3-9E4448E70E22}"/>
    <cellStyle name="_BOQ-3_1_pipe support t-off" xfId="14846" xr:uid="{1EF514D2-FAB8-404F-AE0C-B3D7126892EF}"/>
    <cellStyle name="_BOQ-3_1_Purefoods-Bidrev (2)" xfId="14847" xr:uid="{384B2A59-D308-4E20-B9FC-01453A1B2264}"/>
    <cellStyle name="_BOQ-3_1_T.O" xfId="14848" xr:uid="{78FC86CC-AA56-4A37-9E3E-16FFAF63572A}"/>
    <cellStyle name="_BOQ-3_2" xfId="14849" xr:uid="{96FA1878-D66C-4A61-BD29-1E372ABE5FF8}"/>
    <cellStyle name="_BOQ-3_2_break" xfId="14850" xr:uid="{915F317A-D5C9-422C-90B1-CF3746CFF8B0}"/>
    <cellStyle name="_BOQ-3_2_break.xls.1ruined" xfId="14851" xr:uid="{F8432708-A645-4A77-999E-FF39EA8E6FD6}"/>
    <cellStyle name="_BOQ-3_2_costing-meycauayan" xfId="14852" xr:uid="{99B27C5B-7F02-42F3-BF35-EA51A32DFD3F}"/>
    <cellStyle name="_BOQ-3_2_cyberzone" xfId="14853" xr:uid="{3A5E328E-F17A-4E1A-B954-C71FBB79A4C5}"/>
    <cellStyle name="_BOQ-3_2_earthworks &amp; civil works2resubmit" xfId="14854" xr:uid="{61C16A24-7304-4BE6-816B-6C6364A15472}"/>
    <cellStyle name="_BOQ-3_2_equipment loading" xfId="14855" xr:uid="{125D11F8-80CB-46A7-8054-80261F0C6D44}"/>
    <cellStyle name="_BOQ-3_2_LEXCEBU" xfId="14856" xr:uid="{5E8CCA85-8779-4380-9702-4BD7792FF6EB}"/>
    <cellStyle name="_BOQ-3_2_LEXCEBU_costing-meycauayan" xfId="14857" xr:uid="{CF8A5789-617C-45EF-BDF3-3986C5BD0940}"/>
    <cellStyle name="_BOQ-3_2_Magnificant Church and Columbarium.SELLING" xfId="14858" xr:uid="{2CF791A5-86DD-4C6C-BDE0-59D6BBB6CC71}"/>
    <cellStyle name="_BOQ-3_2_New Costing" xfId="14859" xr:uid="{04102833-DF15-415B-9E69-7ECDAC13C483}"/>
    <cellStyle name="_BOQ-3_2_npc" xfId="14860" xr:uid="{623CED86-E6CC-481F-8B78-230C9DEF65B4}"/>
    <cellStyle name="_BOQ-3_2_Palmdale Heights" xfId="14861" xr:uid="{6AA61A0A-ACA3-4AE7-B0CE-EE3A3608D8DE}"/>
    <cellStyle name="_BOQ-3_2_Purefoods-Bidrev (2)" xfId="14862" xr:uid="{910AD924-4858-40D6-BB66-F5B78ACDF402}"/>
    <cellStyle name="_BOQ-3_3" xfId="14863" xr:uid="{4BB66233-5516-49A8-B452-2649A84F602E}"/>
    <cellStyle name="_BOQ-3_4" xfId="14864" xr:uid="{DA53205A-8D17-4F9A-8D37-608F48A64574}"/>
    <cellStyle name="_BOQ-3_5" xfId="14865" xr:uid="{7E4AB7D4-04CE-4822-9DFE-AF1303259642}"/>
    <cellStyle name="_BOQ-3_5_break" xfId="14866" xr:uid="{445A0E83-BD08-43C0-8D95-D74D368C58E7}"/>
    <cellStyle name="_BOQ-3_5_break.xls.1ruined" xfId="14867" xr:uid="{746A6650-07E2-476C-AEF2-348DB7F70DA2}"/>
    <cellStyle name="_BOQ-3_5_costing-meycauayan" xfId="14868" xr:uid="{97605B15-11CA-4678-AF32-7D100770BC2A}"/>
    <cellStyle name="_BOQ-3_5_cyberzone" xfId="14869" xr:uid="{6F94FC81-D313-4DF2-8EFF-8565C2BC38B9}"/>
    <cellStyle name="_BOQ-3_5_earthworks &amp; civil works2resubmit" xfId="14870" xr:uid="{F6EB9350-7E9C-4C83-A9AC-BC0EF392F83C}"/>
    <cellStyle name="_BOQ-3_5_equipment loading" xfId="14871" xr:uid="{EFA7F342-B370-400F-8731-0EF1BFE2D67E}"/>
    <cellStyle name="_BOQ-3_5_LEXCEBU" xfId="14872" xr:uid="{EF3BD1CE-D2E3-40FC-B2C4-966694084282}"/>
    <cellStyle name="_BOQ-3_5_Magnificant Church and Columbarium.SELLING" xfId="14873" xr:uid="{7B200F39-253E-4CAE-BED0-896EED77A8FE}"/>
    <cellStyle name="_BOQ-3_5_New Costing" xfId="14874" xr:uid="{C189B993-8C2C-4A1A-ADB8-B984BF1630FF}"/>
    <cellStyle name="_BOQ-3_5_npc" xfId="14875" xr:uid="{479AE1C1-A42A-4CC7-B83F-6375804B61CF}"/>
    <cellStyle name="_BOQ-3_5_Palmdale Heights" xfId="14876" xr:uid="{DD621A36-6D45-4B71-8101-36012AF60EA1}"/>
    <cellStyle name="_BOQ-3_5_Purefoods-Bidrev (2)" xfId="14877" xr:uid="{5B6344E7-F26C-45FD-B374-EDFCEFBC19D8}"/>
    <cellStyle name="_BOQ-3_6" xfId="14878" xr:uid="{78C609D8-FB6B-46EB-8C75-D66F5DE8874C}"/>
    <cellStyle name="_BOQ-3_6_batchplant" xfId="14879" xr:uid="{1C586C5B-4008-4082-98F5-950555C125A5}"/>
    <cellStyle name="_BOQ-3_6_Med. rise orig" xfId="14880" xr:uid="{3AB9C061-53EB-4EFC-8D5D-5FB70C8461E1}"/>
    <cellStyle name="_BOQ-3_6_Med. rise orig_batchplant" xfId="14881" xr:uid="{65D86545-7C58-4CCF-8D72-330D09F8D36D}"/>
    <cellStyle name="_BOQ-3_6_MWCI-STP AYALA" xfId="14882" xr:uid="{1FED329C-0AFB-46C0-9350-B9F8B5342E33}"/>
    <cellStyle name="_BOQ-3_6_MWCI-STP AYALA_batchplant" xfId="14883" xr:uid="{2F19E0D5-D69D-4B6F-ADFD-F4E19E5041AD}"/>
    <cellStyle name="_BOQ-3_6_nkkbreak ilo3" xfId="14884" xr:uid="{8326555B-13A6-446F-A41F-1419409CF5C4}"/>
    <cellStyle name="_BOQ-3_6_nkkbreak ilo3_batchplant" xfId="14885" xr:uid="{A56DDDF9-7762-4077-8069-706497228281}"/>
    <cellStyle name="_BOQ-3_6_plum drainage" xfId="14886" xr:uid="{D82222BC-6E81-45F8-A09A-2E397EF8B23C}"/>
    <cellStyle name="_BOQ-3_6_plum drainage_batchplant" xfId="14887" xr:uid="{46173E11-53AD-4B63-ABFB-E9D6ECA7AAE8}"/>
    <cellStyle name="_BOQ-3_6_urcplum" xfId="14888" xr:uid="{D1C197B6-75E2-4DCD-8759-57935DC6F25C}"/>
    <cellStyle name="_BOQ-3_6_urcplum_batchplant" xfId="14889" xr:uid="{914C4645-57CA-4A9E-AA9F-4A145A342D94}"/>
    <cellStyle name="_BOQ-3_7" xfId="14890" xr:uid="{4D261842-88F6-42D9-AD91-99B46A996136}"/>
    <cellStyle name="_BOQ-3_7_break" xfId="14891" xr:uid="{D7562158-F240-4C8F-8169-389FBFF50BD7}"/>
    <cellStyle name="_BOQ-3_7_break.xls.1ruined" xfId="14892" xr:uid="{95099050-3192-41FA-AE62-613FB068C4AD}"/>
    <cellStyle name="_BOQ-3_7_costing-meycauayan" xfId="14893" xr:uid="{84690D30-20B7-4E47-AB8E-78CE41A4D00F}"/>
    <cellStyle name="_BOQ-3_7_cyberzone" xfId="14894" xr:uid="{0A24BA54-BCEC-4E4C-905D-5F24C52CC890}"/>
    <cellStyle name="_BOQ-3_7_earthworks &amp; civil works2resubmit" xfId="14895" xr:uid="{6BB1D847-AEAF-48D9-8823-718FE7472ED4}"/>
    <cellStyle name="_BOQ-3_7_equipment loading" xfId="14896" xr:uid="{34C6A91D-FCA4-4E1E-A80F-026C196CEAE3}"/>
    <cellStyle name="_BOQ-3_7_LEXCEBU" xfId="14897" xr:uid="{87E00457-7A4F-408C-8933-0D0A22FA8A0B}"/>
    <cellStyle name="_BOQ-3_7_Magnificant Church and Columbarium.SELLING" xfId="14898" xr:uid="{6376E881-7390-4FBB-8684-B312BD53BC1B}"/>
    <cellStyle name="_BOQ-3_7_New Costing" xfId="14899" xr:uid="{23FB1DCD-4803-41CF-8C9E-FBCCD5357758}"/>
    <cellStyle name="_BOQ-3_7_npc" xfId="14900" xr:uid="{8319958A-9026-4B43-9F5B-986F06455A6F}"/>
    <cellStyle name="_BOQ-3_7_Palmdale Heights" xfId="14901" xr:uid="{209E65E1-012D-4FD2-A2B6-8A584C8E15EB}"/>
    <cellStyle name="_BOQ-3_7_Purefoods-Bidrev (2)" xfId="14902" xr:uid="{7E55679D-E3EA-4DF9-B853-C86F354DA068}"/>
    <cellStyle name="_BOQ-3_8" xfId="14903" xr:uid="{95C93CE1-0CD0-4FB9-A18F-768C995338C9}"/>
    <cellStyle name="_BOQ-3_9" xfId="14904" xr:uid="{CB05B060-E430-400C-9743-5ED72C586799}"/>
    <cellStyle name="_BOQ-3_9_break" xfId="14905" xr:uid="{AE5C3BC4-B1C7-4518-A06A-7900278CDED3}"/>
    <cellStyle name="_BOQ-3_9_break.xls.1ruined" xfId="14906" xr:uid="{1785CB7B-3ED9-4A4D-B62E-E01C629A38C9}"/>
    <cellStyle name="_BOQ-3_9_costing-meycauayan" xfId="14907" xr:uid="{34FB02FC-9578-4B50-BB00-B1073FB14D0D}"/>
    <cellStyle name="_BOQ-3_9_cyberzone" xfId="14908" xr:uid="{BE6EADF2-4801-4F36-8E1E-FB212AAC89C5}"/>
    <cellStyle name="_BOQ-3_9_earthworks &amp; civil works2resubmit" xfId="14909" xr:uid="{28B4BBEB-02A2-4F3B-9BBE-96EE42477A85}"/>
    <cellStyle name="_BOQ-3_9_equipment loading" xfId="14910" xr:uid="{2876667D-0525-4C83-9079-A3F1E5C46352}"/>
    <cellStyle name="_BOQ-3_9_LEXCEBU" xfId="14911" xr:uid="{C7EEEF1D-73DF-40B4-A946-02398972E5C0}"/>
    <cellStyle name="_BOQ-3_9_LEXCEBU_costing-meycauayan" xfId="14912" xr:uid="{CB7D7290-FF7A-40D3-8C6E-669DB4BD25C0}"/>
    <cellStyle name="_BOQ-3_9_Magnificant Church and Columbarium.SELLING" xfId="14913" xr:uid="{A07C12E1-5FCF-4F8B-A327-D2315EBABF0F}"/>
    <cellStyle name="_BOQ-3_9_New Costing" xfId="14914" xr:uid="{F5103B2C-DC7E-420F-ADCE-37258ED6F853}"/>
    <cellStyle name="_BOQ-3_9_npc" xfId="14915" xr:uid="{53E780E5-8B4F-49B8-9127-517725E7835E}"/>
    <cellStyle name="_BOQ-3_9_Palmdale Heights" xfId="14916" xr:uid="{0A1A6CC6-3864-4C08-AD19-992A842EF94F}"/>
    <cellStyle name="_BOQ-3_9_Purefoods-Bidrev (2)" xfId="14917" xr:uid="{CC585978-B740-4CD4-94DD-88DE8C4D057E}"/>
    <cellStyle name="_BOQ-3_A" xfId="14918" xr:uid="{34D1D1DA-868F-4AA5-8C83-255E440D859C}"/>
    <cellStyle name="_BOQ-3_B" xfId="14919" xr:uid="{9FA91E6D-3645-4943-B7FC-6645B9A05810}"/>
    <cellStyle name="_BOQ-3_B_break" xfId="14920" xr:uid="{83E40BC7-D613-49E5-956E-E4C77B05F3A5}"/>
    <cellStyle name="_BOQ-3_B_break.xls.1ruined" xfId="14921" xr:uid="{3BDD672A-8BBE-4CA1-ACD6-8DB8572EFD79}"/>
    <cellStyle name="_BOQ-3_B_costing-meycauayan" xfId="14922" xr:uid="{2572CE9B-5D8C-4C90-A5BB-4280D882A13D}"/>
    <cellStyle name="_BOQ-3_B_earthworks &amp; civil works2resubmit" xfId="14923" xr:uid="{5D38A903-A8D6-4098-905D-66916ABF493E}"/>
    <cellStyle name="_BOQ-3_B_equipment loading" xfId="14924" xr:uid="{7D01A1CB-39C6-48B4-BAF5-554FE11FCA68}"/>
    <cellStyle name="_BOQ-3_B_LEXCEBU" xfId="14925" xr:uid="{FDD0C91C-6B51-4139-97EC-F6E4FFEE9132}"/>
    <cellStyle name="_BOQ-3_B_Magnificant Church and Columbarium.SELLING" xfId="14926" xr:uid="{49430B4E-99CF-46DC-955E-32F118DE8F5B}"/>
    <cellStyle name="_BOQ-3_B_New Costing" xfId="14927" xr:uid="{B95D5648-F704-4639-89AD-78D5F63E55FD}"/>
    <cellStyle name="_BOQ-3_B_npc" xfId="14928" xr:uid="{5302EEB4-AF78-462C-B1EF-5DB40B29129C}"/>
    <cellStyle name="_BOQ-3_B_Palmdale Heights" xfId="14929" xr:uid="{A066F7F0-DF46-4D43-970C-A0F65566D845}"/>
    <cellStyle name="_BOQ-3_B_Purefoods-Bidrev (2)" xfId="14930" xr:uid="{363E276C-5C16-41FB-8400-A1ADA4979B45}"/>
    <cellStyle name="_BOQ-3_break" xfId="14931" xr:uid="{21AB83F2-DC45-45B5-9F49-D57034926F0E}"/>
    <cellStyle name="_BOQ-3_break.xls.1ruined" xfId="14932" xr:uid="{5F32E43E-166B-42D3-A53A-AF7CD6A281D4}"/>
    <cellStyle name="_BOQ-3_Brkdwn 01" xfId="14933" xr:uid="{F8EBF250-2560-4B27-8BD5-2C28E51DF202}"/>
    <cellStyle name="_BOQ-3_brkdwn.corrected" xfId="14934" xr:uid="{900785FB-2D77-45AA-8073-9B02F60AD116}"/>
    <cellStyle name="_BOQ-3_C" xfId="14935" xr:uid="{7C72AD71-29A8-417A-B174-2D912C0023B2}"/>
    <cellStyle name="_BOQ-3_C_break" xfId="14936" xr:uid="{9B945F5B-AB77-4FD2-8BFA-0F2ED1362A62}"/>
    <cellStyle name="_BOQ-3_C_break.xls.1ruined" xfId="14937" xr:uid="{986447C8-4CBD-448B-8019-099766025A2A}"/>
    <cellStyle name="_BOQ-3_C_costing-meycauayan" xfId="14938" xr:uid="{57541855-900D-4E94-AD94-25485B0E8726}"/>
    <cellStyle name="_BOQ-3_C_earthworks &amp; civil works2resubmit" xfId="14939" xr:uid="{F532CDD3-8980-46F5-BD06-6BDC46AD2A2F}"/>
    <cellStyle name="_BOQ-3_C_equipment loading" xfId="14940" xr:uid="{078319F3-FAC9-4D3B-82A4-115D5E49115B}"/>
    <cellStyle name="_BOQ-3_C_LEXCEBU" xfId="14941" xr:uid="{7DCD57D8-558A-4D02-914C-7D98503EABFA}"/>
    <cellStyle name="_BOQ-3_C_Magnificant Church and Columbarium.SELLING" xfId="14942" xr:uid="{F9C5D2AD-EF7B-4AD6-814E-4DF17D53D93F}"/>
    <cellStyle name="_BOQ-3_C_New Costing" xfId="14943" xr:uid="{4419BC21-A3AA-4D36-B8CF-F217CA08E6B8}"/>
    <cellStyle name="_BOQ-3_C_npc" xfId="14944" xr:uid="{BFA5E8A6-A65E-467E-817E-0454859DED5A}"/>
    <cellStyle name="_BOQ-3_C_Palmdale Heights" xfId="14945" xr:uid="{F127F943-FDEE-49C7-8B77-4E27A3C500D0}"/>
    <cellStyle name="_BOQ-3_C_Purefoods-Bidrev (2)" xfId="14946" xr:uid="{12AA9351-570F-4EFD-8F14-637FBBBC9FA8}"/>
    <cellStyle name="_BOQ-3_costing-meycauayan" xfId="14947" xr:uid="{3C479843-1840-4106-AF71-9A7F8AAF2D91}"/>
    <cellStyle name="_BOQ-3_D" xfId="14948" xr:uid="{4D17AA7A-8F2B-4C70-A89F-C0F70FE1F569}"/>
    <cellStyle name="_BOQ-3_earthworks &amp; civil works2resubmit" xfId="14949" xr:uid="{F256CC1F-6FDC-44C3-9811-07A2C600CAF9}"/>
    <cellStyle name="_BOQ-3_equipment loading" xfId="14950" xr:uid="{9F4CC404-508C-4989-A8F4-0E2A28177C6F}"/>
    <cellStyle name="_BOQ-3_Magnificant Church and Columbarium.SELLING" xfId="14951" xr:uid="{F45A8D4A-8105-4FDF-883E-F49D28FDB13A}"/>
    <cellStyle name="_BOQ-3_manloading" xfId="14952" xr:uid="{354D3AE1-9BEE-4B7A-A60D-F7D72C5479E4}"/>
    <cellStyle name="_BOQ-3_mwci-cubao,balara" xfId="14953" xr:uid="{FBA1C739-4ACE-4246-AE16-4393E33FBB64}"/>
    <cellStyle name="_BOQ-3_New Costing" xfId="14954" xr:uid="{84CC96E6-DB2D-4C7E-98A3-E8F0013344AA}"/>
    <cellStyle name="_BOQ-3_nkkbreak ilo3" xfId="14955" xr:uid="{4DF17F63-9B3F-4AEB-B349-AC4B75B2D26C}"/>
    <cellStyle name="_BOQ-3_npc" xfId="14956" xr:uid="{EB00FBC6-43A5-41C3-B8D8-8900331E1B66}"/>
    <cellStyle name="_BOQ-3_Palmdale Heights" xfId="14957" xr:uid="{17C36488-BDB5-4B05-A616-28380DC34E85}"/>
    <cellStyle name="_BOQ-3_pipe support t-off" xfId="14958" xr:uid="{C164678F-8976-4832-8E92-19B21AA79C59}"/>
    <cellStyle name="_BOQ-3_Purefoods-Bidrev (2)" xfId="14959" xr:uid="{F2CDEBA6-A6E9-4CC5-8E33-04F2BE87DE41}"/>
    <cellStyle name="_BOQ-3_T.O" xfId="14960" xr:uid="{440049B8-ABA8-4F01-BE39-789633C5BD3B}"/>
    <cellStyle name="_break" xfId="14961" xr:uid="{EC094E7C-17AF-4525-9157-938145137069}"/>
    <cellStyle name="_Break 01" xfId="14962" xr:uid="{ED30D2A5-DC46-4C1D-8FC2-0E9F984145FB}"/>
    <cellStyle name="_break.xls.1ruined" xfId="14963" xr:uid="{B9E197DD-40DF-4D88-B6ED-575B773AF68C}"/>
    <cellStyle name="_break.xls.1ruined_batchplant" xfId="14964" xr:uid="{1FE42C6D-6690-4891-B362-BBDA43D25B0D}"/>
    <cellStyle name="_breakmwci" xfId="14965" xr:uid="{D20D2D74-BDF7-4D2E-8E19-820CC2F98314}"/>
    <cellStyle name="_breakmwci_batchplant" xfId="14966" xr:uid="{3B4D0D05-4EAC-4D14-BBE6-36E63F41E5EB}"/>
    <cellStyle name="_Brkdwn 01" xfId="14967" xr:uid="{81DF3379-2C50-4A23-8187-DE1B11818452}"/>
    <cellStyle name="_Brkdwn 01_batchplant" xfId="14968" xr:uid="{8741DEB1-B54F-47C7-8784-4AF4936C74E1}"/>
    <cellStyle name="_costing" xfId="14969" xr:uid="{46885541-8FE2-47C8-B911-C63A14CFB122}"/>
    <cellStyle name="_Costing (GMT)" xfId="14970" xr:uid="{5011BB1D-80FE-4E1F-B718-4571AD5D8AA6}"/>
    <cellStyle name="_Costing (GMT)_1" xfId="14971" xr:uid="{62255DFC-7ACF-419B-972C-F90CF0FDA807}"/>
    <cellStyle name="_Costing (GMT)_1_Book3" xfId="14972" xr:uid="{EB8C3162-7186-48E0-B156-D6461DF741EA}"/>
    <cellStyle name="_Costing (GMT)_1_Book4" xfId="14973" xr:uid="{46740E98-8663-41C2-8B0A-F384146F4081}"/>
    <cellStyle name="_Costing (GMT)_1_costing-2" xfId="14974" xr:uid="{4D0809E9-14E2-4281-B538-0FFE06FC2697}"/>
    <cellStyle name="_Costing (GMT)_1_costing-2_Book3" xfId="14975" xr:uid="{4B5BB4AB-6B4C-4710-95EE-717185FD4536}"/>
    <cellStyle name="_Costing (GMT)_1_costing-2_Book4" xfId="14976" xr:uid="{E739790E-34AF-4D49-86D4-BEF93EFA49C4}"/>
    <cellStyle name="_Costing (GMT)_1_costing-2_QATIF-Costing" xfId="14977" xr:uid="{7FEA2D7F-54EA-4088-ACA3-D9425E990243}"/>
    <cellStyle name="_Costing (GMT)_1_costing-2_Structural Steel Fabrication-updated (Dec. 04,2000)" xfId="14978" xr:uid="{C5C5243F-EB03-4591-9942-4B3481A9BE83}"/>
    <cellStyle name="_Costing (GMT)_1_QATIF-Costing" xfId="14979" xr:uid="{C274B70C-9DFA-4BDA-A90D-C6D78EB0BEF8}"/>
    <cellStyle name="_Costing (GMT)_1_Structural Steel Fabrication-updated (Dec. 04,2000)" xfId="14980" xr:uid="{63C25994-8906-45A4-940C-4A1B6DFA2B53}"/>
    <cellStyle name="_Costing (GMT)_2" xfId="14981" xr:uid="{9D0DE7AA-E10E-48CE-BC46-457165D04C1D}"/>
    <cellStyle name="_Costing (GMT)_2_Book3" xfId="14982" xr:uid="{E3AFB24D-E07F-431D-9203-AEA4E110B7F1}"/>
    <cellStyle name="_Costing (GMT)_2_Book4" xfId="14983" xr:uid="{44D539B0-E056-495A-B5D7-BEBC655327F8}"/>
    <cellStyle name="_Costing (GMT)_2_costing-2" xfId="14984" xr:uid="{01DA2089-8B12-4AFB-9FB2-9F7E3C2873AE}"/>
    <cellStyle name="_Costing (GMT)_2_costing-2_Book3" xfId="14985" xr:uid="{A8F9BEFF-EEEF-422A-889B-52C0D664B77A}"/>
    <cellStyle name="_Costing (GMT)_2_costing-2_Book4" xfId="14986" xr:uid="{9FE4EB57-5D73-4EF0-8925-74E8A2B03BC6}"/>
    <cellStyle name="_Costing (GMT)_2_costing-2_QATIF-Costing" xfId="14987" xr:uid="{87B34A15-6244-4955-9D4F-E0987D6CDA1E}"/>
    <cellStyle name="_Costing (GMT)_2_costing-2_Structural Steel Fabrication-updated (Dec. 04,2000)" xfId="14988" xr:uid="{31F47841-1566-42FD-880C-0359516CA5EE}"/>
    <cellStyle name="_Costing (GMT)_2_QATIF-Costing" xfId="14989" xr:uid="{CBF4022D-FCF1-4EC3-978F-CCF1E8A4F4E7}"/>
    <cellStyle name="_Costing (GMT)_3" xfId="14990" xr:uid="{017AD84E-7917-43B9-BC52-B039D5B02831}"/>
    <cellStyle name="_Costing (GMT)_3_batchplant" xfId="14991" xr:uid="{EFBE294C-2D4E-4A2B-BB1B-B87EBA3800E3}"/>
    <cellStyle name="_Costing (GMT)_3_break" xfId="14992" xr:uid="{684BDC91-BCDB-4010-9E9A-03666DA5DE89}"/>
    <cellStyle name="_Costing (GMT)_3_break.xls.1ruined" xfId="14993" xr:uid="{33581F91-87D9-46C2-8A33-9CB427CBE425}"/>
    <cellStyle name="_Costing (GMT)_3_break.xls.1ruined_batchplant" xfId="14994" xr:uid="{77B0D2E6-E5D6-4D96-BB33-11DBBE12BF77}"/>
    <cellStyle name="_Costing (GMT)_3_break_batchplant" xfId="14995" xr:uid="{EA9295B6-8400-411A-8E41-F542C3805289}"/>
    <cellStyle name="_Costing (GMT)_3_costing-2" xfId="14996" xr:uid="{97D5DA3A-0BA5-40C0-B2BE-25A704732C89}"/>
    <cellStyle name="_Costing (GMT)_3_costing-2_Book3" xfId="14997" xr:uid="{8ECF6794-891F-417C-AB0F-91AFF20BD069}"/>
    <cellStyle name="_Costing (GMT)_3_costing-2_Book4" xfId="14998" xr:uid="{72572155-EA8D-498B-A64D-F7164BED6898}"/>
    <cellStyle name="_Costing (GMT)_3_costing-2_QATIF-Costing" xfId="14999" xr:uid="{1EBF72F7-2B46-4025-9EFE-1C74785E3879}"/>
    <cellStyle name="_Costing (GMT)_3_costing-2_Structural Steel Fabrication-updated (Dec. 04,2000)" xfId="15000" xr:uid="{72BA2F44-C640-4157-B6D4-E0F162B6A8F2}"/>
    <cellStyle name="_Costing (GMT)_3_DT Fab Rev1" xfId="15001" xr:uid="{24E1D433-DDA3-4A6C-9598-E37A750035C7}"/>
    <cellStyle name="_Costing (GMT)_3_DT Fab Rev1_Book3" xfId="15002" xr:uid="{14291E13-262F-4898-A222-452891D3A456}"/>
    <cellStyle name="_Costing (GMT)_3_DT Fab Rev1_Book3_batchplant" xfId="15003" xr:uid="{D7F5979F-5608-4A1B-9E3A-E58F8DB8F77E}"/>
    <cellStyle name="_Costing (GMT)_3_DT Fab Rev1_Book4" xfId="15004" xr:uid="{8A67812E-FCC4-4F07-A799-ABBE10B3C7BD}"/>
    <cellStyle name="_Costing (GMT)_3_DT Fab Rev1_Book4_batchplant" xfId="15005" xr:uid="{4FB4993B-6CF2-4735-8A19-E6CAEFF9E73B}"/>
    <cellStyle name="_Costing (GMT)_3_DT Fab Rev1_JUPC Ethylene Plant Project" xfId="15006" xr:uid="{7A27D0CB-7399-4B64-A7D8-5E9DCD963665}"/>
    <cellStyle name="_Costing (GMT)_3_DT Fab Rev1_JUPC Ethylene Plant Project_batchplant" xfId="15007" xr:uid="{4E7A729F-96A7-4A18-85F3-3F8B0F496C57}"/>
    <cellStyle name="_Costing (GMT)_3_earthworks &amp; civil works2resubmit" xfId="15008" xr:uid="{CD06B1D9-B4A6-49D1-85B1-8B3D1614AE70}"/>
    <cellStyle name="_Costing (GMT)_3_earthworks &amp; civil works2resubmit_batchplant" xfId="15009" xr:uid="{61CB9A4D-2EE8-43E2-9DC8-4AD83CD521FF}"/>
    <cellStyle name="_Costing (GMT)_3_JUPC Ethylene Plant Project" xfId="15010" xr:uid="{AB44C776-1722-4CA4-B840-A1F92589222E}"/>
    <cellStyle name="_Costing (GMT)_3_JUPC Ethylene Plant Project_batchplant" xfId="15011" xr:uid="{80DFFD74-862A-4DAD-BC41-B40FEC7DFBA9}"/>
    <cellStyle name="_Costing (GMT)_3_Magnificant Church and Columbarium.SELLING" xfId="15012" xr:uid="{5DC023E6-9F7A-4A57-89BE-BADF3CD00D51}"/>
    <cellStyle name="_Costing (GMT)_3_Magnificant Church and Columbarium.SELLING_batchplant" xfId="15013" xr:uid="{6B2E3929-9BD5-47B2-9BF4-829D89E9040A}"/>
    <cellStyle name="_Costing (GMT)_3_New Costing" xfId="15014" xr:uid="{7DB3219C-45B9-4079-B798-C51FA5E6D8C2}"/>
    <cellStyle name="_Costing (GMT)_3_New Costing_batchplant" xfId="15015" xr:uid="{C79226AA-FEE2-41D8-8784-857AFEC68B84}"/>
    <cellStyle name="_Costing (GMT)_3_npc" xfId="15016" xr:uid="{25BE19A3-EDC7-433C-B66D-BABE01E5C188}"/>
    <cellStyle name="_Costing (GMT)_3_npc_batchplant" xfId="15017" xr:uid="{75E16EA0-1B16-4B90-B369-2E782BC91F1D}"/>
    <cellStyle name="_Costing (GMT)_3_Palmdale Heights" xfId="15018" xr:uid="{C9ECF625-2E97-420B-BEA7-B8DEDC742EBA}"/>
    <cellStyle name="_Costing (GMT)_3_Palmdale Heights_batchplant" xfId="15019" xr:uid="{B373DFCB-E443-413C-B8C3-4167BA321FD0}"/>
    <cellStyle name="_Costing (GMT)_3_QATIF-Costing" xfId="15020" xr:uid="{2E9B0EFC-069B-4453-97A0-515D94530C78}"/>
    <cellStyle name="_Costing (GMT)_4" xfId="15021" xr:uid="{D3B1EA59-18DD-4403-B0FA-F89D89AD236A}"/>
    <cellStyle name="_Costing (GMT)_4_Book3" xfId="15022" xr:uid="{F79F3FD7-E6A7-4B90-A471-8591AFF991EE}"/>
    <cellStyle name="_Costing (GMT)_4_Book4" xfId="15023" xr:uid="{F4CB88F0-E23F-48D6-8707-65F0EFF9A18C}"/>
    <cellStyle name="_Costing (GMT)_4_costing-2" xfId="15024" xr:uid="{C80111EE-06D2-4EE7-81BF-9CC295A5714B}"/>
    <cellStyle name="_Costing (GMT)_4_costing-2_batchplant" xfId="15025" xr:uid="{ED51D497-9E37-4A27-A076-081089105E68}"/>
    <cellStyle name="_Costing (GMT)_4_costing-2_DT Fab Rev1" xfId="15026" xr:uid="{111C1FE3-E90F-4851-94E0-529B94049843}"/>
    <cellStyle name="_Costing (GMT)_4_costing-2_DT Fab Rev1_Book3" xfId="15027" xr:uid="{F1EB1D8A-03BE-4E46-A5E6-C6DB21623542}"/>
    <cellStyle name="_Costing (GMT)_4_costing-2_DT Fab Rev1_Book3_batchplant" xfId="15028" xr:uid="{4938945A-1BDF-4C25-B0A4-AFDA8B2CC6F3}"/>
    <cellStyle name="_Costing (GMT)_4_costing-2_DT Fab Rev1_Book4" xfId="15029" xr:uid="{F6D5D258-1EED-4418-9A2D-5F43461A61EF}"/>
    <cellStyle name="_Costing (GMT)_4_costing-2_DT Fab Rev1_Book4_batchplant" xfId="15030" xr:uid="{02342B56-5743-45E3-91BC-0E24CF1829D7}"/>
    <cellStyle name="_Costing (GMT)_4_costing-2_DT Fab Rev1_JUPC Ethylene Plant Project" xfId="15031" xr:uid="{5BDBE0F8-7C84-4C4D-B69A-9008D6054E32}"/>
    <cellStyle name="_Costing (GMT)_4_costing-2_DT Fab Rev1_JUPC Ethylene Plant Project_batchplant" xfId="15032" xr:uid="{8136386C-D1D4-416A-BE7A-0A479FB2204F}"/>
    <cellStyle name="_Costing (GMT)_4_costing-2_JUPC Ethylene Plant Project" xfId="15033" xr:uid="{2BB22E5E-9B99-4FEE-BE4F-E39A07E4B758}"/>
    <cellStyle name="_Costing (GMT)_4_costing-2_JUPC Ethylene Plant Project_batchplant" xfId="15034" xr:uid="{A95A2AC5-59D1-49B0-A64B-87F490DDA391}"/>
    <cellStyle name="_Costing (GMT)_4_costing-2_QATIF-Costing" xfId="15035" xr:uid="{0B323DB6-2777-48B6-BBA8-4E263C2DDE52}"/>
    <cellStyle name="_Costing (GMT)_4_QATIF-Costing" xfId="15036" xr:uid="{DC95EFCE-A17A-463B-85BC-90998C1856B3}"/>
    <cellStyle name="_Costing (GMT)_5" xfId="15037" xr:uid="{9500B74C-315E-490C-9F8E-76F2A1840004}"/>
    <cellStyle name="_Costing (GMT)_5_Book3" xfId="15038" xr:uid="{90EF32E5-ABFF-4DB1-83B4-459BB50BA4D3}"/>
    <cellStyle name="_Costing (GMT)_5_Book4" xfId="15039" xr:uid="{BFC0AA1E-9971-43E7-A1F8-96817655C4FB}"/>
    <cellStyle name="_Costing (GMT)_5_QATIF-Costing" xfId="15040" xr:uid="{571F9A0B-4CB3-4FFB-97CB-B39C48901D9E}"/>
    <cellStyle name="_Costing (GMT)_5_Structural Steel Fabrication-updated (Dec. 04,2000)" xfId="15041" xr:uid="{39EFDE52-3407-4416-B1C9-C7DDB6A23DA8}"/>
    <cellStyle name="_Costing (GMT)_6" xfId="15042" xr:uid="{9B4C6D0B-5698-4CD1-BD01-0EC01281E1D4}"/>
    <cellStyle name="_Costing (GMT)_6_Book3" xfId="15043" xr:uid="{63797897-6D35-47D9-B65A-7488DCD1B0F0}"/>
    <cellStyle name="_Costing (GMT)_6_Book4" xfId="15044" xr:uid="{E15FE19F-95E0-4C71-954D-249AC5510B2C}"/>
    <cellStyle name="_Costing (GMT)_6_costing-2" xfId="15045" xr:uid="{7271E745-BE90-4407-90F3-1E2E6AF2937E}"/>
    <cellStyle name="_Costing (GMT)_6_costing-2_Book3" xfId="15046" xr:uid="{E4F83635-6634-4F8D-90F0-0D5C65DD91CD}"/>
    <cellStyle name="_Costing (GMT)_6_costing-2_Book4" xfId="15047" xr:uid="{D722293C-C8F5-4E20-902D-B4CA5FB86EDA}"/>
    <cellStyle name="_Costing (GMT)_6_costing-2_QATIF-Costing" xfId="15048" xr:uid="{CE48B8FB-5148-4708-BDAF-D9803C44D0B7}"/>
    <cellStyle name="_Costing (GMT)_6_costing-2_Structural Steel Fabrication-updated (Dec. 04,2000)" xfId="15049" xr:uid="{9FAECB0C-DE4C-4D0D-9050-D922A8F14583}"/>
    <cellStyle name="_Costing (GMT)_6_QATIF-Costing" xfId="15050" xr:uid="{86B79363-B997-4027-B5DD-A7521B6F7DE9}"/>
    <cellStyle name="_Costing (GMT)_6_Structural Steel Fabrication-updated (Dec. 04,2000)" xfId="15051" xr:uid="{87C81CB4-6FAA-4832-BE0A-EEEC7D643974}"/>
    <cellStyle name="_Costing (GMT)_7" xfId="15052" xr:uid="{39DABDD5-D00B-49A3-A10F-F76A24DA8649}"/>
    <cellStyle name="_Costing (GMT)_7_Book3" xfId="15053" xr:uid="{8504A71D-3BFB-422F-B128-0C3FD9D26C34}"/>
    <cellStyle name="_Costing (GMT)_7_Book4" xfId="15054" xr:uid="{FB4753CD-5F59-4C78-BB67-076DEC9CD8CD}"/>
    <cellStyle name="_Costing (GMT)_7_costing-2" xfId="15055" xr:uid="{CA6AF7FE-7D1F-4508-ABFB-816099E78BEB}"/>
    <cellStyle name="_Costing (GMT)_7_costing-2_Book3" xfId="15056" xr:uid="{4E7CAE2B-59CF-40F3-BFA0-406EE5FA0080}"/>
    <cellStyle name="_Costing (GMT)_7_costing-2_Book4" xfId="15057" xr:uid="{9702231D-9456-4C01-A03A-55C6A19755D1}"/>
    <cellStyle name="_Costing (GMT)_7_costing-2_QATIF-Costing" xfId="15058" xr:uid="{3124AB28-9BD4-4FA6-9F35-23D5801300F6}"/>
    <cellStyle name="_Costing (GMT)_7_costing-2_Structural Steel Fabrication-updated (Dec. 04,2000)" xfId="15059" xr:uid="{E5969F84-CC78-4295-BDF7-D5E479F92591}"/>
    <cellStyle name="_Costing (GMT)_7_QATIF-Costing" xfId="15060" xr:uid="{6EB6E9F0-7D49-442D-AD12-DAC0D359EDD6}"/>
    <cellStyle name="_Costing (GMT)_8" xfId="15061" xr:uid="{4997325F-527E-49CA-BE26-2AEB91D9D3A5}"/>
    <cellStyle name="_Costing (GMT)_8_costing-2" xfId="15062" xr:uid="{937AFC3D-3728-45BB-943E-1B1D7A43E960}"/>
    <cellStyle name="_Costing (GMT)_8_costing-2_Book3" xfId="15063" xr:uid="{92ED7201-1567-4514-B969-06EDA1AD329D}"/>
    <cellStyle name="_Costing (GMT)_8_costing-2_Book4" xfId="15064" xr:uid="{9F6E67E6-9306-4A7A-ACC7-347AB19965F5}"/>
    <cellStyle name="_Costing (GMT)_8_costing-2_QATIF-Costing" xfId="15065" xr:uid="{C5262181-3926-4629-A658-6FE4CFD5D055}"/>
    <cellStyle name="_Costing (GMT)_9" xfId="15066" xr:uid="{3C37E7FE-51F5-404B-9B9F-96377E7B63B6}"/>
    <cellStyle name="_Costing (GMT)_9_Book3" xfId="15067" xr:uid="{683A354C-AC1C-4C33-B486-7B2AF98EF81C}"/>
    <cellStyle name="_Costing (GMT)_9_Book4" xfId="15068" xr:uid="{2487E1E5-3FDD-4321-BC61-048D5654C0B1}"/>
    <cellStyle name="_Costing (GMT)_9_costing-2" xfId="15069" xr:uid="{E3E751AA-FF05-4D25-8BFA-70E518F441E0}"/>
    <cellStyle name="_Costing (GMT)_9_QATIF-Costing" xfId="15070" xr:uid="{32ED601A-8E43-40C9-B0E0-EC77008DF732}"/>
    <cellStyle name="_Costing (GMT)_A" xfId="15071" xr:uid="{5011A86F-8B38-4359-9ACD-7FCEAF89ABA4}"/>
    <cellStyle name="_Costing (GMT)_A_Book3" xfId="15072" xr:uid="{2F929384-7221-49B1-8A0E-CF63B6B24B9F}"/>
    <cellStyle name="_Costing (GMT)_A_Book4" xfId="15073" xr:uid="{0878D311-C20B-4BC5-8330-45D25FC6E0CB}"/>
    <cellStyle name="_Costing (GMT)_A_QATIF-Costing" xfId="15074" xr:uid="{4D241174-D842-49AE-BA9D-ABCCD1575E3A}"/>
    <cellStyle name="_Costing (GMT)_B" xfId="15075" xr:uid="{8675E0E2-F5BC-4BB0-AAEA-AD49EC2008B1}"/>
    <cellStyle name="_Costing (GMT)_B_Book3" xfId="15076" xr:uid="{C0703223-9345-4F1B-90D3-3B96327D01BD}"/>
    <cellStyle name="_Costing (GMT)_B_Book4" xfId="15077" xr:uid="{F06D7FBD-BD29-4F6F-8E24-A246F43F8EBC}"/>
    <cellStyle name="_Costing (GMT)_B_costing-2" xfId="15078" xr:uid="{CBFCF296-F1E1-4FE8-8A60-5316D236AA1C}"/>
    <cellStyle name="_Costing (GMT)_B_costing-2_Book3" xfId="15079" xr:uid="{078CECC4-8410-49ED-820C-59433C2D0CAA}"/>
    <cellStyle name="_Costing (GMT)_B_costing-2_Book4" xfId="15080" xr:uid="{EB9780F1-85FB-43BB-8CE5-6690EB705C5E}"/>
    <cellStyle name="_Costing (GMT)_B_costing-2_QATIF-Costing" xfId="15081" xr:uid="{450077B8-D51C-4F56-9364-E9E846BDFF25}"/>
    <cellStyle name="_Costing (GMT)_B_QATIF-Costing" xfId="15082" xr:uid="{02AC7B2C-636A-4401-87AF-AD6E2122BE41}"/>
    <cellStyle name="_Costing (GMT)_B_Structural Steel Fabrication-updated (Dec. 04,2000)" xfId="15083" xr:uid="{2B5E373E-F064-45D7-94CE-7307B334330D}"/>
    <cellStyle name="_Costing (GMT)_Book3" xfId="15084" xr:uid="{404A8DDE-4191-4B8F-93CA-701A34CCD672}"/>
    <cellStyle name="_Costing (GMT)_Book4" xfId="15085" xr:uid="{8190F8A0-2D19-4837-934B-393F8062CE6A}"/>
    <cellStyle name="_Costing (GMT)_C" xfId="15086" xr:uid="{6B0FEDB2-AA83-48D2-911D-2DD17A2C4159}"/>
    <cellStyle name="_Costing (GMT)_C_Book3" xfId="15087" xr:uid="{7BB72C89-42B9-4803-B293-50B2944EA40D}"/>
    <cellStyle name="_Costing (GMT)_C_Book4" xfId="15088" xr:uid="{851C1563-54EA-4D39-82A3-75E652E68090}"/>
    <cellStyle name="_Costing (GMT)_C_costing-2" xfId="15089" xr:uid="{4F23FF90-7B3C-4127-A990-E5D41A006B50}"/>
    <cellStyle name="_Costing (GMT)_C_costing-2_Book3" xfId="15090" xr:uid="{F9C20C8E-3769-47C3-90FA-93C11AF92F90}"/>
    <cellStyle name="_Costing (GMT)_C_costing-2_Book4" xfId="15091" xr:uid="{1C87723A-86B8-4FD6-A55C-CB1970FFC430}"/>
    <cellStyle name="_Costing (GMT)_C_costing-2_QATIF-Costing" xfId="15092" xr:uid="{543E862E-6EDF-4497-9B4E-50BDDCA79D62}"/>
    <cellStyle name="_Costing (GMT)_C_QATIF-Costing" xfId="15093" xr:uid="{964A064C-EBDB-4B5D-8278-FC1032BC227E}"/>
    <cellStyle name="_Costing (GMT)_C_Structural Steel Fabrication-updated (Dec. 04,2000)" xfId="15094" xr:uid="{B923CD82-387D-48B8-9228-7340A5DC6122}"/>
    <cellStyle name="_Costing (GMT)_costing-2" xfId="15095" xr:uid="{CCE30017-FA06-45CB-BC65-684C9EFF679B}"/>
    <cellStyle name="_Costing (GMT)_costing-2_Book3" xfId="15096" xr:uid="{39785A69-3B80-44F7-A4BA-F27210135CFC}"/>
    <cellStyle name="_Costing (GMT)_costing-2_Book4" xfId="15097" xr:uid="{810A463E-7FF2-43FF-9A1D-2B8E983A9780}"/>
    <cellStyle name="_Costing (GMT)_costing-2_QATIF-Costing" xfId="15098" xr:uid="{35B2CD9B-9E8B-40D9-9016-775A443FA04E}"/>
    <cellStyle name="_Costing (GMT)_QATIF-Costing" xfId="15099" xr:uid="{5A40FB12-D884-4656-9CB4-C81F1351EAB0}"/>
    <cellStyle name="_Costing (GMT)_Structural Steel Fabrication-updated (Dec. 04,2000)" xfId="15100" xr:uid="{2A776DA5-546A-49FD-B3BC-F2DFB48B3442}"/>
    <cellStyle name="_costing_1" xfId="15101" xr:uid="{C08E280D-074A-492E-801A-C3C3F8B91E35}"/>
    <cellStyle name="_costing_1_Book3" xfId="15102" xr:uid="{B38B6162-840A-43B0-9EAA-F7F0811E152D}"/>
    <cellStyle name="_costing_1_Book4" xfId="15103" xr:uid="{46CB67D6-E948-49E2-8D35-16BD74BDC3E5}"/>
    <cellStyle name="_costing_1_QATIF-Costing" xfId="15104" xr:uid="{CD71A087-87ED-4275-91E4-19B80193BD46}"/>
    <cellStyle name="_costing_2" xfId="15105" xr:uid="{97F4AA8E-F96D-48CF-A878-583A5E6F83E6}"/>
    <cellStyle name="_costing_2_Book3" xfId="15106" xr:uid="{E66E4938-F6E0-44B1-8FE2-85CF85948BFC}"/>
    <cellStyle name="_costing_2_Book4" xfId="15107" xr:uid="{BAFE23AB-0847-4072-A08B-0FFD46F02E13}"/>
    <cellStyle name="_costing_2_QATIF-Costing" xfId="15108" xr:uid="{320C8FD8-CDFA-4861-BDE9-74E0A3E669B2}"/>
    <cellStyle name="_costing_2_Structural Steel Fabrication-updated (Dec. 04,2000)" xfId="15109" xr:uid="{929F09F3-35D7-481B-85B3-DC917585DCA1}"/>
    <cellStyle name="_costing_3" xfId="15110" xr:uid="{3B3722E3-0D4E-4E15-88E1-CC6C44D359E7}"/>
    <cellStyle name="_costing_3_Book3" xfId="15111" xr:uid="{AD9C38FF-A974-4D38-82C0-C66A3F182EE8}"/>
    <cellStyle name="_costing_3_Book4" xfId="15112" xr:uid="{8F5B3688-067D-4181-997B-B5ED573055C5}"/>
    <cellStyle name="_costing_3_QATIF-Costing" xfId="15113" xr:uid="{79ED647E-FAEE-45CC-9765-EC4B2B668A66}"/>
    <cellStyle name="_costing_3_Structural Steel Fabrication-updated (Dec. 04,2000)" xfId="15114" xr:uid="{4B2C0305-5CE0-4841-BC79-F65A6389DB71}"/>
    <cellStyle name="_costing_4" xfId="15115" xr:uid="{BBF943F6-1427-4374-8C46-8974FC6EC104}"/>
    <cellStyle name="_costing_4_Book3" xfId="15116" xr:uid="{5988CEDA-D8D4-4B77-B107-A316C984877D}"/>
    <cellStyle name="_costing_4_Book4" xfId="15117" xr:uid="{FD37D0CC-BC14-4826-99D4-E6618D233388}"/>
    <cellStyle name="_costing_4_QATIF-Costing" xfId="15118" xr:uid="{9E074F16-D000-4052-A40B-46AF3697286E}"/>
    <cellStyle name="_costing_5" xfId="15119" xr:uid="{791AFE4C-3525-439F-8E28-969686A57FDB}"/>
    <cellStyle name="_costing_5_Book3" xfId="15120" xr:uid="{AAD60093-97FD-466A-8F28-D2C5F3646982}"/>
    <cellStyle name="_costing_5_Book4" xfId="15121" xr:uid="{13D88987-434E-49AF-8B26-0313A85F88FE}"/>
    <cellStyle name="_costing_5_QATIF-Costing" xfId="15122" xr:uid="{92875EE0-5C44-4E9E-B4DA-83F9F704745C}"/>
    <cellStyle name="_costing_5_Structural Steel Fabrication-updated (Dec. 04,2000)" xfId="15123" xr:uid="{3363612E-BA47-4D65-AFB1-587C50F80353}"/>
    <cellStyle name="_costing_6" xfId="15124" xr:uid="{E27CE875-47B4-47D4-96E6-97C36F05B2AF}"/>
    <cellStyle name="_costing_6_Book3" xfId="15125" xr:uid="{1035C792-25E4-4892-B11A-97308520B5E1}"/>
    <cellStyle name="_costing_6_Book4" xfId="15126" xr:uid="{0BFFA3B0-1A11-47B6-AD08-CAEEC9C9930D}"/>
    <cellStyle name="_costing_6_QATIF-Costing" xfId="15127" xr:uid="{8FE8D07C-8DBE-4ED5-8AF8-55F292CEEACD}"/>
    <cellStyle name="_costing_7" xfId="15128" xr:uid="{1EB04625-118E-42AA-A7FC-F711D69FBB3D}"/>
    <cellStyle name="_costing_7_Book3" xfId="15129" xr:uid="{11B060F7-03FF-49C3-B2DB-1520F0E9918E}"/>
    <cellStyle name="_costing_7_Book4" xfId="15130" xr:uid="{4C211E7A-6066-4905-B74A-59FB080A5FEE}"/>
    <cellStyle name="_costing_7_QATIF-Costing" xfId="15131" xr:uid="{56154B73-682D-4A13-8D0E-AC0F4654B194}"/>
    <cellStyle name="_costing_7_Structural Steel Fabrication-updated (Dec. 04,2000)" xfId="15132" xr:uid="{90426E1D-92A2-4039-905D-470063C1DA16}"/>
    <cellStyle name="_costing_8" xfId="15133" xr:uid="{BEC02D27-5CF3-4803-A11F-F6A06BF062A1}"/>
    <cellStyle name="_costing_8_Book3" xfId="15134" xr:uid="{4EBB072B-BF1B-4696-B20B-D9C609F8D500}"/>
    <cellStyle name="_costing_8_Book4" xfId="15135" xr:uid="{034F42C2-662A-4E25-94DC-BA7A48741E44}"/>
    <cellStyle name="_costing_8_QATIF-Costing" xfId="15136" xr:uid="{B9EBF817-BE74-4401-901A-D6178B2BF254}"/>
    <cellStyle name="_costing_9" xfId="15137" xr:uid="{F3A6E0FA-9581-454C-8B51-02498B146FD5}"/>
    <cellStyle name="_costing_9_Book3" xfId="15138" xr:uid="{011CD83A-CF86-489A-8036-2B2F6D620ADB}"/>
    <cellStyle name="_costing_9_Book4" xfId="15139" xr:uid="{E669FDC6-8336-4DDF-86F4-A5A257E9BA23}"/>
    <cellStyle name="_costing_9_QATIF-Costing" xfId="15140" xr:uid="{E4BF31FC-A8C5-4326-82FA-72C49217CAC4}"/>
    <cellStyle name="_costing_9_Structural Steel Fabrication-updated (Dec. 04,2000)" xfId="15141" xr:uid="{3F9752EB-DF52-46D9-A074-F3C28F7A63BF}"/>
    <cellStyle name="_costing_A" xfId="15142" xr:uid="{17F16F19-BE5D-4B0A-AF38-6D75E319DE9E}"/>
    <cellStyle name="_costing_A_Book3" xfId="15143" xr:uid="{B9F91D0F-8999-460C-AF5F-E8F8EBAEB210}"/>
    <cellStyle name="_costing_A_Book4" xfId="15144" xr:uid="{2AF59B89-9265-46CF-920E-BD3D0C98623D}"/>
    <cellStyle name="_costing_A_QATIF-Costing" xfId="15145" xr:uid="{46FAC376-2E54-41F5-B30D-0367F6C5425D}"/>
    <cellStyle name="_costing_B" xfId="15146" xr:uid="{C4395A37-352B-4680-993C-43871B4E6CC7}"/>
    <cellStyle name="_costing_batchplant" xfId="15147" xr:uid="{4E980E13-1C00-48C1-B996-0B52BE1C5D6B}"/>
    <cellStyle name="_costing_break" xfId="15148" xr:uid="{C4447DD3-1326-4400-9F9D-C4DBC1ACE8D7}"/>
    <cellStyle name="_costing_break.xls.1ruined" xfId="15149" xr:uid="{ADFEA9DB-6462-4F58-AD80-42C8C74C1CAC}"/>
    <cellStyle name="_costing_break.xls.1ruined_batchplant" xfId="15150" xr:uid="{3F5A41D9-91C5-4541-8B36-0453A0CE3F01}"/>
    <cellStyle name="_costing_break_batchplant" xfId="15151" xr:uid="{02341AE6-D4B2-4A3C-AFDB-15547A0BA8D3}"/>
    <cellStyle name="_costing_C" xfId="15152" xr:uid="{96DD1ED8-5725-4262-BCD4-AA043FDEA98E}"/>
    <cellStyle name="_costing_C_Book3" xfId="15153" xr:uid="{4BC3015C-B0B9-4C82-89FD-6E80A01BEFC1}"/>
    <cellStyle name="_costing_C_Book4" xfId="15154" xr:uid="{B960FFA0-389F-44CA-8A64-7997FD4EFAE5}"/>
    <cellStyle name="_costing_C_QATIF-Costing" xfId="15155" xr:uid="{6FA9DDE2-9DB8-4982-ABBB-F224DCCFEF15}"/>
    <cellStyle name="_costing_C_Structural Steel Fabrication-updated (Dec. 04,2000)" xfId="15156" xr:uid="{DFFB96F8-1F85-4DB6-968F-88A755F5BFAE}"/>
    <cellStyle name="_costing_D" xfId="15157" xr:uid="{182B02E6-4879-49CE-BFE9-89256DC89A39}"/>
    <cellStyle name="_costing_D_Book3" xfId="15158" xr:uid="{D3DB3A2F-1F69-400A-91EF-D317E856EF6F}"/>
    <cellStyle name="_costing_D_Book4" xfId="15159" xr:uid="{F2E92F09-B0FC-4A8B-A11D-783172D3512B}"/>
    <cellStyle name="_costing_D_QATIF-Costing" xfId="15160" xr:uid="{C23A042C-9481-4FA6-BEFE-7261B06AAA8C}"/>
    <cellStyle name="_costing_D_Structural Steel Fabrication-updated (Dec. 04,2000)" xfId="15161" xr:uid="{73E992EA-809C-41A6-A141-77A7F83BF5F8}"/>
    <cellStyle name="_costing_DT Fab Rev1" xfId="15162" xr:uid="{BB88AFC4-E057-4350-98FE-E69F4E5B5170}"/>
    <cellStyle name="_costing_DT Fab Rev1_Book3" xfId="15163" xr:uid="{61D46182-1FC3-4CDB-8458-8AB08BA33946}"/>
    <cellStyle name="_costing_DT Fab Rev1_Book3_batchplant" xfId="15164" xr:uid="{251B0667-6697-41F3-B4F9-9B895E3FC495}"/>
    <cellStyle name="_costing_DT Fab Rev1_Book4" xfId="15165" xr:uid="{A33972C1-4B4A-4CD9-BBE2-9A83DA0BE47C}"/>
    <cellStyle name="_costing_DT Fab Rev1_Book4_batchplant" xfId="15166" xr:uid="{A4F00BF2-DD27-47A5-8C43-4E4044D48DE7}"/>
    <cellStyle name="_costing_DT Fab Rev1_JUPC Ethylene Plant Project" xfId="15167" xr:uid="{84A4158D-4E1B-461C-996C-F2EFC0CB1599}"/>
    <cellStyle name="_costing_DT Fab Rev1_JUPC Ethylene Plant Project_batchplant" xfId="15168" xr:uid="{0DF85E4F-8E9E-4E1A-96FF-95B535668049}"/>
    <cellStyle name="_costing_earthworks &amp; civil works2resubmit" xfId="15169" xr:uid="{9C7715D0-760F-4151-A579-275F5F957C13}"/>
    <cellStyle name="_costing_earthworks &amp; civil works2resubmit_batchplant" xfId="15170" xr:uid="{AA496DF0-7AB2-4241-BEF8-3324C462C60C}"/>
    <cellStyle name="_costing_JUPC Ethylene Plant Project" xfId="15171" xr:uid="{6EEF1DEE-6415-4BD5-A04B-4DB89E32CB0A}"/>
    <cellStyle name="_costing_JUPC Ethylene Plant Project_batchplant" xfId="15172" xr:uid="{DA942B01-6D51-4EF3-B1FA-7629BF292238}"/>
    <cellStyle name="_costing_Magnificant Church and Columbarium.SELLING" xfId="15173" xr:uid="{4C450325-7490-46F1-8949-FF14EF235F89}"/>
    <cellStyle name="_costing_Magnificant Church and Columbarium.SELLING_batchplant" xfId="15174" xr:uid="{06E5472E-8C2B-452D-8B61-9919F1B79A7E}"/>
    <cellStyle name="_costing_New Costing" xfId="15175" xr:uid="{067CF33C-80ED-4D1B-BD3B-1CEFEA100780}"/>
    <cellStyle name="_costing_New Costing_batchplant" xfId="15176" xr:uid="{426D4082-534B-4089-B8C4-FB70BD407D5C}"/>
    <cellStyle name="_costing_npc" xfId="15177" xr:uid="{9121048A-AB05-4919-B9B7-C3CEDC7CD69B}"/>
    <cellStyle name="_costing_npc_batchplant" xfId="15178" xr:uid="{1BE88A19-CC60-4F45-9A3F-D6C404E1CED9}"/>
    <cellStyle name="_costing_Palmdale Heights" xfId="15179" xr:uid="{34C858DC-DDC1-4992-B0C4-4D2C0C4E9B1D}"/>
    <cellStyle name="_costing_Palmdale Heights_batchplant" xfId="15180" xr:uid="{66E6C9A1-29D1-4651-8FE7-074EBC856686}"/>
    <cellStyle name="_costing_QATIF-Costing" xfId="15181" xr:uid="{014E166B-E617-47B2-B381-541E65316AE1}"/>
    <cellStyle name="_costing-1" xfId="15182" xr:uid="{43FD5695-6332-4E87-8912-59C4A76CBD36}"/>
    <cellStyle name="_costing-1_1" xfId="15183" xr:uid="{DDD5D2FF-6006-4E2F-B1AA-0AC2CA7225C9}"/>
    <cellStyle name="_costing-1_1_Book3" xfId="15184" xr:uid="{D423A46E-6DCB-4285-AB25-35159E9C53CD}"/>
    <cellStyle name="_costing-1_1_Book4" xfId="15185" xr:uid="{F62C5826-F444-44CA-B829-FAB3641BE1AB}"/>
    <cellStyle name="_costing-1_1_QATIF-Costing" xfId="15186" xr:uid="{7BEBD187-476A-4DFA-A631-2FB1352C547C}"/>
    <cellStyle name="_costing-1_2" xfId="15187" xr:uid="{4EFF9FAC-D892-41B2-B577-ABE839A35AFD}"/>
    <cellStyle name="_costing-1_2_Book3" xfId="15188" xr:uid="{F8ACF4C0-D560-4B23-B143-7428F0292227}"/>
    <cellStyle name="_costing-1_2_Book4" xfId="15189" xr:uid="{715E1D69-C611-4281-92B9-172CDBB0468B}"/>
    <cellStyle name="_costing-1_2_QATIF-Costing" xfId="15190" xr:uid="{0C840AF0-4D34-47C1-82BB-5EA54C53AA67}"/>
    <cellStyle name="_costing-1_2_Structural Steel Fabrication-updated (Dec. 04,2000)" xfId="15191" xr:uid="{C0B0E440-960A-46F0-B3F2-E7383DCBA59E}"/>
    <cellStyle name="_costing-1_3" xfId="15192" xr:uid="{970EFC8B-B573-4ECE-8AF8-12EE5DA2C244}"/>
    <cellStyle name="_costing-1_3_Book3" xfId="15193" xr:uid="{E0E4AB04-49D0-419F-8D0E-38AEF1C15108}"/>
    <cellStyle name="_costing-1_3_Book4" xfId="15194" xr:uid="{95969E49-D121-422E-8F47-432AFF8DF686}"/>
    <cellStyle name="_costing-1_3_QATIF-Costing" xfId="15195" xr:uid="{EBD90CC6-E454-45C9-A55E-8AB4B1E72B87}"/>
    <cellStyle name="_costing-1_3_Structural Steel Fabrication-updated (Dec. 04,2000)" xfId="15196" xr:uid="{A4F45CCF-A418-434B-BE81-5764485962DF}"/>
    <cellStyle name="_costing-1_4" xfId="15197" xr:uid="{1FA892D0-D922-41BE-B3F4-A315DEDFCB39}"/>
    <cellStyle name="_costing-1_4_Book3" xfId="15198" xr:uid="{5D641573-B4BC-43BA-BBF3-2C91C925101E}"/>
    <cellStyle name="_costing-1_4_Book4" xfId="15199" xr:uid="{4178A2D0-7E3B-41D0-90E7-EC1DCA153565}"/>
    <cellStyle name="_costing-1_4_QATIF-Costing" xfId="15200" xr:uid="{A691D642-9B69-4016-9BBF-30653DDBB131}"/>
    <cellStyle name="_costing-1_5" xfId="15201" xr:uid="{D0D575E3-FE10-49C2-B4DF-9E2FB5E1D1A6}"/>
    <cellStyle name="_costing-1_5_Book3" xfId="15202" xr:uid="{DDBA2B94-33E7-470A-AE9F-9DD0F3753C77}"/>
    <cellStyle name="_costing-1_5_Book4" xfId="15203" xr:uid="{8B46FEEF-99C7-4DAA-99DF-2C87B9C4E545}"/>
    <cellStyle name="_costing-1_5_QATIF-Costing" xfId="15204" xr:uid="{4D9ACBFC-168D-4574-AF46-9AA1C6038160}"/>
    <cellStyle name="_costing-1_5_Structural Steel Fabrication-updated (Dec. 04,2000)" xfId="15205" xr:uid="{9FC7455A-C5DF-4911-9146-A7D170FD19D6}"/>
    <cellStyle name="_costing-1_6" xfId="15206" xr:uid="{AAD10959-F3DA-4450-BD12-DFCE91B11283}"/>
    <cellStyle name="_costing-1_6_batchplant" xfId="15207" xr:uid="{83C54792-E388-48E3-8317-411D54428042}"/>
    <cellStyle name="_costing-1_6_DT Fab Rev1" xfId="15208" xr:uid="{5A995293-61F4-462D-AEE2-25C566F69832}"/>
    <cellStyle name="_costing-1_6_DT Fab Rev1_Book3" xfId="15209" xr:uid="{261DAF4C-6206-431B-A053-B5E95F7385C6}"/>
    <cellStyle name="_costing-1_6_DT Fab Rev1_Book3_batchplant" xfId="15210" xr:uid="{C43A4D22-8462-4339-822B-F4A92B9B7656}"/>
    <cellStyle name="_costing-1_6_DT Fab Rev1_Book4" xfId="15211" xr:uid="{C0EE1B6E-7D3E-4A77-A603-3AD93E5E8415}"/>
    <cellStyle name="_costing-1_6_DT Fab Rev1_Book4_batchplant" xfId="15212" xr:uid="{D5D2EC71-4E2D-422A-91E1-C772286B5F76}"/>
    <cellStyle name="_costing-1_6_DT Fab Rev1_JUPC Ethylene Plant Project" xfId="15213" xr:uid="{B921F77B-EAAA-42C7-991E-EC84000F500A}"/>
    <cellStyle name="_costing-1_6_DT Fab Rev1_JUPC Ethylene Plant Project_batchplant" xfId="15214" xr:uid="{2E6A49CB-FCBC-4450-B7F4-11D9D22E1628}"/>
    <cellStyle name="_costing-1_6_JUPC Ethylene Plant Project" xfId="15215" xr:uid="{B42859E8-17E9-4B98-9DB4-080377843043}"/>
    <cellStyle name="_costing-1_6_JUPC Ethylene Plant Project_batchplant" xfId="15216" xr:uid="{5C9552DC-2F04-4AA2-B790-F7D9FD0A85AB}"/>
    <cellStyle name="_costing-1_6_QATIF-Costing" xfId="15217" xr:uid="{8190C924-16A5-4DB3-B7AF-8E4326371973}"/>
    <cellStyle name="_costing-1_7" xfId="15218" xr:uid="{D72CBF09-172A-43E8-9257-5535B4F26A3A}"/>
    <cellStyle name="_costing-1_7_Book3" xfId="15219" xr:uid="{E17B5D43-B07F-4B1A-A318-0CA60229E466}"/>
    <cellStyle name="_costing-1_7_Book4" xfId="15220" xr:uid="{935EEB5E-168B-4995-A177-423B811BB17E}"/>
    <cellStyle name="_costing-1_7_QATIF-Costing" xfId="15221" xr:uid="{358C2293-BCEE-40DD-A275-FF84713AE943}"/>
    <cellStyle name="_costing-1_7_Structural Steel Fabrication-updated (Dec. 04,2000)" xfId="15222" xr:uid="{8DECD886-0530-45C7-BEBB-0F89CDF09796}"/>
    <cellStyle name="_costing-1_8" xfId="15223" xr:uid="{49058D06-9CFE-4422-A8D6-B1D0888E5FE3}"/>
    <cellStyle name="_costing-1_8_Book3" xfId="15224" xr:uid="{0C56CAC0-EFB8-4D64-8405-2C3919B22B35}"/>
    <cellStyle name="_costing-1_8_Book4" xfId="15225" xr:uid="{B4B8F003-E88B-4804-A318-79BD4E7F1CEF}"/>
    <cellStyle name="_costing-1_8_QATIF-Costing" xfId="15226" xr:uid="{6A01D4F7-149F-4960-AD26-759B3F46BBF0}"/>
    <cellStyle name="_costing-1_9" xfId="15227" xr:uid="{1FC18E83-1857-4F07-8256-B18F401F3B18}"/>
    <cellStyle name="_costing-1_9_Book3" xfId="15228" xr:uid="{1CC92C46-710D-4530-A5DA-5079934AAE46}"/>
    <cellStyle name="_costing-1_9_Book4" xfId="15229" xr:uid="{3C813982-DB35-4F6C-84AC-DFCF46751ED5}"/>
    <cellStyle name="_costing-1_9_QATIF-Costing" xfId="15230" xr:uid="{FB6D2C29-5B20-4479-AE8D-F7452D820FAF}"/>
    <cellStyle name="_costing-1_9_Structural Steel Fabrication-updated (Dec. 04,2000)" xfId="15231" xr:uid="{4B2CEF7A-ABAA-494C-AC45-F4C23FA1D10F}"/>
    <cellStyle name="_costing-1_A" xfId="15232" xr:uid="{2E6F6117-CD37-4A97-89DA-9479540F1D8C}"/>
    <cellStyle name="_costing-1_B" xfId="15233" xr:uid="{604C3BC9-AE52-4F55-98CE-D3607DD16D81}"/>
    <cellStyle name="_costing-1_B_Book3" xfId="15234" xr:uid="{28E87159-DE9C-4BE9-94C4-5844497C3878}"/>
    <cellStyle name="_costing-1_B_Book4" xfId="15235" xr:uid="{5A994B63-1BFE-4042-97DA-BCD8EEEDDC8B}"/>
    <cellStyle name="_costing-1_B_QATIF-Costing" xfId="15236" xr:uid="{EDF1EB58-9A51-48F5-8828-4D82C284DB5C}"/>
    <cellStyle name="_costing-1_Book3" xfId="15237" xr:uid="{C9098098-ADF8-4D2D-BE57-047CA794A9DC}"/>
    <cellStyle name="_costing-1_Book4" xfId="15238" xr:uid="{8A9FEEFE-91AC-4C28-A7A5-2BCFFBF339E7}"/>
    <cellStyle name="_costing-1_C" xfId="15239" xr:uid="{409D21F9-6DE9-4B37-975C-42337E2C7E7C}"/>
    <cellStyle name="_costing-1_C_Book3" xfId="15240" xr:uid="{493C2720-AA54-4EFA-9270-16553AF76C8F}"/>
    <cellStyle name="_costing-1_C_Book4" xfId="15241" xr:uid="{5995E656-EFE1-4F80-996B-3C5EFFD72F9B}"/>
    <cellStyle name="_costing-1_C_QATIF-Costing" xfId="15242" xr:uid="{C3209A55-97AF-42D2-9645-4839132A5125}"/>
    <cellStyle name="_costing-1_C_Structural Steel Fabrication-updated (Dec. 04,2000)" xfId="15243" xr:uid="{60B2366F-8E87-4D19-8865-B15C68CF61E4}"/>
    <cellStyle name="_costing-1_QATIF-Costing" xfId="15244" xr:uid="{25F13CB1-7554-4127-80E7-368DA480ADC6}"/>
    <cellStyle name="_costing-2" xfId="15245" xr:uid="{8738E4FA-DC57-4CE9-AA49-2562B27E1FF0}"/>
    <cellStyle name="_costing-2_1" xfId="15246" xr:uid="{2CF4D285-5FB5-4D97-B334-201A6428C79A}"/>
    <cellStyle name="_costing-2_1_Book3" xfId="15247" xr:uid="{28BFCCA2-597D-469E-A221-1A54A2C9F3A0}"/>
    <cellStyle name="_costing-2_1_Book4" xfId="15248" xr:uid="{C8FD6139-015B-418D-BEA7-F65139218D3B}"/>
    <cellStyle name="_costing-2_1_Costing (GMT)" xfId="15249" xr:uid="{C21A3027-69F1-4B8B-A214-7CA705BD237D}"/>
    <cellStyle name="_costing-2_1_Costing (GMT)_Book3" xfId="15250" xr:uid="{5AD78EA0-816A-4F1C-9C03-279684194A25}"/>
    <cellStyle name="_costing-2_1_Costing (GMT)_Book4" xfId="15251" xr:uid="{E32AD00C-D6D1-4A92-8FB6-DE80CDE1F405}"/>
    <cellStyle name="_costing-2_1_Costing (GMT)_QATIF-Costing" xfId="15252" xr:uid="{471EAA76-3F49-4A33-A727-BDB518431022}"/>
    <cellStyle name="_costing-2_1_Costing (GMT)_Structural Steel Fabrication-updated (Dec. 04,2000)" xfId="15253" xr:uid="{7C78C2C2-A756-4849-9831-EF82DEB40561}"/>
    <cellStyle name="_costing-2_1_QATIF-Costing" xfId="15254" xr:uid="{3F0D0BA9-9AE3-4285-8232-C5C379D70941}"/>
    <cellStyle name="_costing-2_1_Structural Steel Fabrication-updated (Dec. 04,2000)" xfId="15255" xr:uid="{1C739978-8B96-42A6-8247-4DF91808615E}"/>
    <cellStyle name="_costing-2_2" xfId="15256" xr:uid="{81D0F22E-7A9E-4512-8515-D0D4CCCCB783}"/>
    <cellStyle name="_costing-2_2_Book3" xfId="15257" xr:uid="{25474DF7-2FCC-490C-AB67-7BA1453232AB}"/>
    <cellStyle name="_costing-2_2_Book4" xfId="15258" xr:uid="{08EB1B1C-B0D6-4821-8F9D-1F6644D2C98E}"/>
    <cellStyle name="_costing-2_2_Costing (GMT)" xfId="15259" xr:uid="{6E42C29F-CA14-49ED-A373-E045D8C82F45}"/>
    <cellStyle name="_costing-2_2_Costing (GMT)_Book3" xfId="15260" xr:uid="{D011F63A-F530-4A5D-AE00-A0EE53737A93}"/>
    <cellStyle name="_costing-2_2_Costing (GMT)_Book4" xfId="15261" xr:uid="{01C882AC-A398-4C0C-8105-FBE654EAB355}"/>
    <cellStyle name="_costing-2_2_Costing (GMT)_QATIF-Costing" xfId="15262" xr:uid="{A33C2235-1940-4F21-872C-851F63ED819A}"/>
    <cellStyle name="_costing-2_2_QATIF-Costing" xfId="15263" xr:uid="{73B74919-1A2C-4C68-A51A-C42F1B88C413}"/>
    <cellStyle name="_costing-2_3" xfId="15264" xr:uid="{D3A73278-0E56-4DB8-B2D2-26E26FB7E8DD}"/>
    <cellStyle name="_costing-2_3_Book3" xfId="15265" xr:uid="{617B67AD-B0D3-443F-90E3-6B1D4DF29839}"/>
    <cellStyle name="_costing-2_3_Book4" xfId="15266" xr:uid="{A0D25250-5D2B-4267-AACD-B0CC5D676274}"/>
    <cellStyle name="_costing-2_3_Costing (GMT)" xfId="15267" xr:uid="{C625DDF0-3EF1-45D0-B105-9B8C33EFBEFF}"/>
    <cellStyle name="_costing-2_3_Costing (GMT)_Book3" xfId="15268" xr:uid="{A70E41C7-E3F3-41D6-9C1A-4719493733C1}"/>
    <cellStyle name="_costing-2_3_Costing (GMT)_Book4" xfId="15269" xr:uid="{42701808-6846-4F63-BC73-F5CCE19CF196}"/>
    <cellStyle name="_costing-2_3_Costing (GMT)_QATIF-Costing" xfId="15270" xr:uid="{F3B639B7-7DD0-4F3F-BFDA-D9FACFB3D8BA}"/>
    <cellStyle name="_costing-2_3_Costing (GMT)_Structural Steel Fabrication-updated (Dec. 04,2000)" xfId="15271" xr:uid="{EE407A54-70B0-4034-94F8-0EE54E3C5BF6}"/>
    <cellStyle name="_costing-2_3_QATIF-Costing" xfId="15272" xr:uid="{95DF1E15-0C17-4CEB-B6C7-AEB0EE14EF8C}"/>
    <cellStyle name="_costing-2_3_Structural Steel Fabrication-updated (Dec. 04,2000)" xfId="15273" xr:uid="{F4ADC9EB-7B65-42FC-8205-57C6589BDC1C}"/>
    <cellStyle name="_costing-2_4" xfId="15274" xr:uid="{F9E63012-ED20-44B0-AF60-FBB5870808DD}"/>
    <cellStyle name="_costing-2_4_Book3" xfId="15275" xr:uid="{807A07FF-A49C-4002-968A-A612BDB8C3D3}"/>
    <cellStyle name="_costing-2_4_Book4" xfId="15276" xr:uid="{3A6051A9-12FB-4F91-AC70-D667A3745207}"/>
    <cellStyle name="_costing-2_4_Costing (GMT)" xfId="15277" xr:uid="{D8D1EACD-3C4B-43BE-AF28-15EF3A9E937D}"/>
    <cellStyle name="_costing-2_4_Costing (GMT)_Book3" xfId="15278" xr:uid="{C579C77B-87DD-4A50-9641-7BC66AC4A50F}"/>
    <cellStyle name="_costing-2_4_Costing (GMT)_Book4" xfId="15279" xr:uid="{4949A19E-8AA4-4692-AAB9-32BA5607EC26}"/>
    <cellStyle name="_costing-2_4_Costing (GMT)_QATIF-Costing" xfId="15280" xr:uid="{2F647070-7CF2-4B46-A6C5-5E033B47708D}"/>
    <cellStyle name="_costing-2_4_Costing (GMT)_Structural Steel Fabrication-updated (Dec. 04,2000)" xfId="15281" xr:uid="{E6339AE1-6A6B-42AE-A5CF-928AA21F4C1C}"/>
    <cellStyle name="_costing-2_4_QATIF-Costing" xfId="15282" xr:uid="{AFB4CA21-0AD2-4630-AAC2-F3AE7D2DC31C}"/>
    <cellStyle name="_costing-2_4_Structural Steel Fabrication-updated (Dec. 04,2000)" xfId="15283" xr:uid="{E6A9D23B-0182-4938-9A6C-C3E1898F271B}"/>
    <cellStyle name="_costing-2_5" xfId="15284" xr:uid="{4D6B3310-3A8C-4647-877C-839B09EAD033}"/>
    <cellStyle name="_costing-2_5_Book3" xfId="15285" xr:uid="{0AF192DC-353E-4382-9D8A-F95FF761DBDA}"/>
    <cellStyle name="_costing-2_5_Book4" xfId="15286" xr:uid="{1433F605-8AD5-467B-906D-4B9457AA850B}"/>
    <cellStyle name="_costing-2_5_Costing (GMT)" xfId="15287" xr:uid="{11354BBF-5FC7-49AB-BE0A-50DDE1EB5BDF}"/>
    <cellStyle name="_costing-2_5_Costing (GMT)_Book3" xfId="15288" xr:uid="{09718A67-51AD-42DD-A537-FBE86E78EB4C}"/>
    <cellStyle name="_costing-2_5_Costing (GMT)_Book4" xfId="15289" xr:uid="{58064F4C-479F-42D5-9441-008771F06F84}"/>
    <cellStyle name="_costing-2_5_Costing (GMT)_QATIF-Costing" xfId="15290" xr:uid="{E8E4513C-1B15-4D9C-AB7C-21B8E850310D}"/>
    <cellStyle name="_costing-2_5_QATIF-Costing" xfId="15291" xr:uid="{2C3B71CB-4BCE-43FF-9404-BFBAC8F3ABA6}"/>
    <cellStyle name="_costing-2_6" xfId="15292" xr:uid="{B68C3E63-AE56-4A03-BF7C-9F7F0C2CC7F3}"/>
    <cellStyle name="_costing-2_6_Book3" xfId="15293" xr:uid="{5CDC2435-FB2C-492C-A04F-58B8981A1AF3}"/>
    <cellStyle name="_costing-2_6_Book4" xfId="15294" xr:uid="{049285BC-BA24-4295-8A3B-DC7E29D23B75}"/>
    <cellStyle name="_costing-2_6_Costing (GMT)" xfId="15295" xr:uid="{886AE1DF-C7D7-44EB-9E2B-D95BFEDE49D5}"/>
    <cellStyle name="_costing-2_6_Costing (GMT)_Book3" xfId="15296" xr:uid="{B0FFF6F2-C6FB-4FA5-BB36-A76524A4F8DB}"/>
    <cellStyle name="_costing-2_6_Costing (GMT)_Book4" xfId="15297" xr:uid="{6E86D8FA-4F6E-4A11-9F31-72EC3EF27D6D}"/>
    <cellStyle name="_costing-2_6_Costing (GMT)_QATIF-Costing" xfId="15298" xr:uid="{BEDB5607-D2D6-4B0E-932F-335E1C50E302}"/>
    <cellStyle name="_costing-2_6_QATIF-Costing" xfId="15299" xr:uid="{577B094D-84DB-415F-9286-A99576263AAB}"/>
    <cellStyle name="_costing-2_7" xfId="15300" xr:uid="{53C85FB7-DB2D-4667-A78A-DD0CD50CDA05}"/>
    <cellStyle name="_costing-2_7_batchplant" xfId="15301" xr:uid="{C2DB13A5-BA76-4CFC-ADD5-958F20751EC6}"/>
    <cellStyle name="_costing-2_7_break" xfId="15302" xr:uid="{DEB3A5C3-4782-4E92-A840-12F9EE703761}"/>
    <cellStyle name="_costing-2_7_break.xls.1ruined" xfId="15303" xr:uid="{414ED340-9577-446C-A53D-95EC22CAE322}"/>
    <cellStyle name="_costing-2_7_break.xls.1ruined_batchplant" xfId="15304" xr:uid="{2A8F2EB8-9891-4979-B478-AFFA207C8F72}"/>
    <cellStyle name="_costing-2_7_break_batchplant" xfId="15305" xr:uid="{DC15E2A8-7AC1-4617-A1A9-5E05A607611F}"/>
    <cellStyle name="_costing-2_7_Costing (GMT)" xfId="15306" xr:uid="{A2CCD44E-E776-4B94-8C33-8A60E49E7799}"/>
    <cellStyle name="_costing-2_7_Costing (GMT)_batchplant" xfId="15307" xr:uid="{5D579588-79DC-4B82-90D6-38371606F6AB}"/>
    <cellStyle name="_costing-2_7_Costing (GMT)_DT Fab Rev1" xfId="15308" xr:uid="{CEFDCD38-BAF7-40CF-A141-E1B0E823ABD1}"/>
    <cellStyle name="_costing-2_7_Costing (GMT)_DT Fab Rev1_Book3" xfId="15309" xr:uid="{1D60D34B-7360-49E5-A5ED-ED8268E68A71}"/>
    <cellStyle name="_costing-2_7_Costing (GMT)_DT Fab Rev1_Book3_batchplant" xfId="15310" xr:uid="{10E86534-D9AA-4701-89EE-6988CA8D5F52}"/>
    <cellStyle name="_costing-2_7_Costing (GMT)_DT Fab Rev1_Book4" xfId="15311" xr:uid="{591EEC02-8529-40AB-9510-4FE4A1F3D5A7}"/>
    <cellStyle name="_costing-2_7_Costing (GMT)_DT Fab Rev1_Book4_batchplant" xfId="15312" xr:uid="{19F6D1A0-2183-416B-B40B-07E15F8C14DD}"/>
    <cellStyle name="_costing-2_7_Costing (GMT)_DT Fab Rev1_JUPC Ethylene Plant Project" xfId="15313" xr:uid="{0F9B40E5-8321-457E-949C-8DBCC7E6916C}"/>
    <cellStyle name="_costing-2_7_Costing (GMT)_DT Fab Rev1_JUPC Ethylene Plant Project_batchplant" xfId="15314" xr:uid="{BF40D7E7-9925-418C-AADB-AAEF7C131772}"/>
    <cellStyle name="_costing-2_7_Costing (GMT)_JUPC Ethylene Plant Project" xfId="15315" xr:uid="{3932D5AA-C3FE-48A7-9F35-5517E7C5FFDB}"/>
    <cellStyle name="_costing-2_7_Costing (GMT)_JUPC Ethylene Plant Project_batchplant" xfId="15316" xr:uid="{EA4C9827-F9DB-4C70-97D1-DB8F6F83E162}"/>
    <cellStyle name="_costing-2_7_Costing (GMT)_QATIF-Costing" xfId="15317" xr:uid="{BDE75B87-2DFE-456F-A9D4-AC031ACCE0AC}"/>
    <cellStyle name="_costing-2_7_costing-2" xfId="15318" xr:uid="{5B1C29A5-B444-4932-BEFF-D9A6C3C65D05}"/>
    <cellStyle name="_costing-2_7_costing-2_Book3" xfId="15319" xr:uid="{DB0B4739-2115-43C2-B0A4-7365A814E362}"/>
    <cellStyle name="_costing-2_7_costing-2_Book4" xfId="15320" xr:uid="{36CADDC5-29FE-4062-BBF0-A88658BB4FF1}"/>
    <cellStyle name="_costing-2_7_costing-2_QATIF-Costing" xfId="15321" xr:uid="{25B7226D-62D5-486E-BB95-DA0A97ED7C2A}"/>
    <cellStyle name="_costing-2_7_costing-2_Structural Steel Fabrication-updated (Dec. 04,2000)" xfId="15322" xr:uid="{555434CF-0DF0-4241-BAF8-F6F8F47D8BCB}"/>
    <cellStyle name="_costing-2_7_DT Fab Rev1" xfId="15323" xr:uid="{E34AFA7C-0B13-4041-956F-E02C096FA279}"/>
    <cellStyle name="_costing-2_7_DT Fab Rev1_Book3" xfId="15324" xr:uid="{BBAAC0AC-6980-4E85-9950-EF4B4CE15629}"/>
    <cellStyle name="_costing-2_7_DT Fab Rev1_Book3_batchplant" xfId="15325" xr:uid="{13B78929-3581-472B-A41C-2C1DDD9AFAF1}"/>
    <cellStyle name="_costing-2_7_DT Fab Rev1_Book4" xfId="15326" xr:uid="{AC823B0C-BD01-4B1F-8140-9B35D29E0E48}"/>
    <cellStyle name="_costing-2_7_DT Fab Rev1_Book4_batchplant" xfId="15327" xr:uid="{41BD1A05-30D3-4779-9DAE-368BAD8D70A5}"/>
    <cellStyle name="_costing-2_7_DT Fab Rev1_JUPC Ethylene Plant Project" xfId="15328" xr:uid="{373066B6-9661-4CD7-942C-578E22A8F9CD}"/>
    <cellStyle name="_costing-2_7_DT Fab Rev1_JUPC Ethylene Plant Project_batchplant" xfId="15329" xr:uid="{A8442D57-2364-4F35-864A-103C52B5BAB3}"/>
    <cellStyle name="_costing-2_7_earthworks &amp; civil works2resubmit" xfId="15330" xr:uid="{2192E44A-4F5E-4AC8-9291-37B75DAF711A}"/>
    <cellStyle name="_costing-2_7_earthworks &amp; civil works2resubmit_batchplant" xfId="15331" xr:uid="{366D7CB5-2175-4E0E-9684-41EA9EF4AFFC}"/>
    <cellStyle name="_costing-2_7_JUPC Ethylene Plant Project" xfId="15332" xr:uid="{5D2EE646-87E7-4D6E-B2F6-655F65D4D846}"/>
    <cellStyle name="_costing-2_7_JUPC Ethylene Plant Project_batchplant" xfId="15333" xr:uid="{98544520-720E-449E-BF53-3CC041DF4C21}"/>
    <cellStyle name="_costing-2_7_Magnificant Church and Columbarium.SELLING" xfId="15334" xr:uid="{9EDCDB09-7509-4B55-9AD1-17FFA6BE3276}"/>
    <cellStyle name="_costing-2_7_Magnificant Church and Columbarium.SELLING_batchplant" xfId="15335" xr:uid="{93EF5569-754A-4631-BAE6-57C4ACA839A9}"/>
    <cellStyle name="_costing-2_7_New Costing" xfId="15336" xr:uid="{14F62F4C-C23D-451C-9E0B-57B5A3484751}"/>
    <cellStyle name="_costing-2_7_New Costing_batchplant" xfId="15337" xr:uid="{6999ED8A-BA6F-46F5-A3A3-C24C7037B141}"/>
    <cellStyle name="_costing-2_7_npc" xfId="15338" xr:uid="{042CFB64-500E-47D2-A35A-15A87E0F444A}"/>
    <cellStyle name="_costing-2_7_npc_batchplant" xfId="15339" xr:uid="{26511B71-2A25-4E20-BAA2-226963B26C3F}"/>
    <cellStyle name="_costing-2_7_Palmdale Heights" xfId="15340" xr:uid="{39EC4283-6607-4DAA-B411-2580C68870AC}"/>
    <cellStyle name="_costing-2_7_Palmdale Heights_batchplant" xfId="15341" xr:uid="{E0FEC2C1-3C3A-47C2-AA47-288716FA5D5C}"/>
    <cellStyle name="_costing-2_7_QATIF-Costing" xfId="15342" xr:uid="{FC8889BB-5E48-4DD3-8245-CDFAAD5E68CC}"/>
    <cellStyle name="_costing-2_8" xfId="15343" xr:uid="{AA307C10-DDF9-41C9-9AAE-AF522C25492E}"/>
    <cellStyle name="_costing-2_8_Book3" xfId="15344" xr:uid="{1EBFCF3D-57DA-4FB1-8773-C38FB6535593}"/>
    <cellStyle name="_costing-2_8_Book4" xfId="15345" xr:uid="{C2340187-64F5-4413-AF1D-F7B252288073}"/>
    <cellStyle name="_costing-2_8_Costing (GMT)" xfId="15346" xr:uid="{7A175AA3-6D7B-46BB-B294-3D828B945311}"/>
    <cellStyle name="_costing-2_8_Costing (GMT)_Book3" xfId="15347" xr:uid="{C79264F2-8A52-455E-BAB8-6D4D5A40CCD3}"/>
    <cellStyle name="_costing-2_8_Costing (GMT)_Book4" xfId="15348" xr:uid="{6087FB71-3404-4A94-80F8-3F0E0E53E61B}"/>
    <cellStyle name="_costing-2_8_Costing (GMT)_QATIF-Costing" xfId="15349" xr:uid="{279F898B-575F-45BF-A4A1-DA14F40643FA}"/>
    <cellStyle name="_costing-2_8_QATIF-Costing" xfId="15350" xr:uid="{3E058918-5703-4967-833A-8F71BD9CBC77}"/>
    <cellStyle name="_costing-2_9" xfId="15351" xr:uid="{798F77E0-46C3-4989-ADA8-AFD51AFF8A7A}"/>
    <cellStyle name="_costing-2_9_Book3" xfId="15352" xr:uid="{1E75DF0A-352E-4E3A-BE50-DBC8301259D3}"/>
    <cellStyle name="_costing-2_9_Book4" xfId="15353" xr:uid="{7ACE3213-1428-46BF-AF04-7F9E2401B36D}"/>
    <cellStyle name="_costing-2_9_Costing (GMT)" xfId="15354" xr:uid="{BD60307F-2D9B-4FF2-BB90-10E4F3DB6251}"/>
    <cellStyle name="_costing-2_9_Costing (GMT)_Book3" xfId="15355" xr:uid="{8A296273-5CAE-4D6D-B725-CAD39CA42815}"/>
    <cellStyle name="_costing-2_9_Costing (GMT)_Book4" xfId="15356" xr:uid="{B720615D-066B-47B6-B3AF-AEC00BB2647B}"/>
    <cellStyle name="_costing-2_9_Costing (GMT)_QATIF-Costing" xfId="15357" xr:uid="{ED73FDDB-DB37-45CA-A6C0-6E5731FCD313}"/>
    <cellStyle name="_costing-2_9_QATIF-Costing" xfId="15358" xr:uid="{08F428FE-5A51-4841-BB22-023FF928C0B9}"/>
    <cellStyle name="_costing-2_A" xfId="15359" xr:uid="{9574B958-13AC-45E9-A648-640AFF4B483B}"/>
    <cellStyle name="_costing-2_A_Book3" xfId="15360" xr:uid="{EF836B09-684B-4940-A444-2732FB6CCFA9}"/>
    <cellStyle name="_costing-2_A_Book4" xfId="15361" xr:uid="{B8F991F1-F203-4E26-94B2-6850AA304A02}"/>
    <cellStyle name="_costing-2_A_Costing (GMT)" xfId="15362" xr:uid="{8B604444-D79E-4331-B799-B3E885399776}"/>
    <cellStyle name="_costing-2_A_Costing (GMT)_Book3" xfId="15363" xr:uid="{6DD3E998-1250-4ADB-8063-0319884DD8F8}"/>
    <cellStyle name="_costing-2_A_Costing (GMT)_Book4" xfId="15364" xr:uid="{18A66EB6-C1D9-4C73-9CD8-EDCAFAF0C933}"/>
    <cellStyle name="_costing-2_A_Costing (GMT)_QATIF-Costing" xfId="15365" xr:uid="{E1E2D995-300D-4B8D-8D5B-30BB6E2A1C92}"/>
    <cellStyle name="_costing-2_A_Costing (GMT)_Structural Steel Fabrication-updated (Dec. 04,2000)" xfId="15366" xr:uid="{3D12FF79-803E-4252-805F-E2943B218274}"/>
    <cellStyle name="_costing-2_A_QATIF-Costing" xfId="15367" xr:uid="{6E4351C2-6CFE-4911-A6F2-CFC3191BEF09}"/>
    <cellStyle name="_costing-2_A_Structural Steel Fabrication-updated (Dec. 04,2000)" xfId="15368" xr:uid="{5FA80766-A97C-4392-AAC0-0A574E403C32}"/>
    <cellStyle name="_costing-2_B" xfId="15369" xr:uid="{E7E99212-A8C2-4581-8201-A83ADD45A678}"/>
    <cellStyle name="_costing-2_B_Costing (GMT)" xfId="15370" xr:uid="{F95EC758-DAA0-4CAD-A201-B09FA722DAA6}"/>
    <cellStyle name="_costing-2_Book3" xfId="15371" xr:uid="{19E67981-9C4B-4EF5-BF13-34EA423AD034}"/>
    <cellStyle name="_costing-2_Book4" xfId="15372" xr:uid="{FBE76B1C-3771-4129-BABB-BCE0AD1AAA47}"/>
    <cellStyle name="_costing-2_C" xfId="15373" xr:uid="{7A1A763D-E6AE-4CB2-9DCB-2D352A51A89F}"/>
    <cellStyle name="_costing-2_C_Book3" xfId="15374" xr:uid="{7458271B-A86F-442D-A595-C3DB36E00A06}"/>
    <cellStyle name="_costing-2_C_Book4" xfId="15375" xr:uid="{3850FF8F-AE96-4FC1-BF9D-2B82F0AD82AB}"/>
    <cellStyle name="_costing-2_C_Costing (GMT)" xfId="15376" xr:uid="{D3A28D40-C243-4E32-8ADC-43375EFDF6CE}"/>
    <cellStyle name="_costing-2_C_Costing (GMT)_Book3" xfId="15377" xr:uid="{223B6B27-E608-4F4A-BB46-5AC76CF3980C}"/>
    <cellStyle name="_costing-2_C_Costing (GMT)_Book4" xfId="15378" xr:uid="{2B7085C4-8DE8-4EC1-9018-475B1AC253E0}"/>
    <cellStyle name="_costing-2_C_Costing (GMT)_QATIF-Costing" xfId="15379" xr:uid="{BF1CC41C-D950-4E7A-8D59-4B6ACE64DF27}"/>
    <cellStyle name="_costing-2_C_Costing (GMT)_Structural Steel Fabrication-updated (Dec. 04,2000)" xfId="15380" xr:uid="{F8B14F11-38CC-4529-B43B-ED9876CAD783}"/>
    <cellStyle name="_costing-2_C_QATIF-Costing" xfId="15381" xr:uid="{361315CE-3916-4A2C-809D-51BE9AC3CB79}"/>
    <cellStyle name="_costing-2_C_Structural Steel Fabrication-updated (Dec. 04,2000)" xfId="15382" xr:uid="{E3B9B840-2789-4A27-899C-6664696B6AD9}"/>
    <cellStyle name="_costing-2_Costing (GMT)" xfId="15383" xr:uid="{1BF89A82-E5D2-4A6A-AF86-21349830F72A}"/>
    <cellStyle name="_costing-2_Costing (GMT)_Book3" xfId="15384" xr:uid="{19986135-3E2E-4085-AD6C-ED4F8560BC11}"/>
    <cellStyle name="_costing-2_Costing (GMT)_Book4" xfId="15385" xr:uid="{AAB52762-BEDE-4DC9-9977-D1022C154399}"/>
    <cellStyle name="_costing-2_Costing (GMT)_QATIF-Costing" xfId="15386" xr:uid="{54769FDA-68E4-4B84-A85A-95843ADA2CAB}"/>
    <cellStyle name="_costing-2_Costing (GMT)_Structural Steel Fabrication-updated (Dec. 04,2000)" xfId="15387" xr:uid="{77968240-1916-4A9E-A525-B8B7917B41B8}"/>
    <cellStyle name="_costing-2_D" xfId="15388" xr:uid="{667C0CE1-09E0-4DC5-9B86-D01D5036A7E8}"/>
    <cellStyle name="_costing-2_D_Book3" xfId="15389" xr:uid="{AB9BB0F2-AFF6-4572-885B-3C5FC69C4A3C}"/>
    <cellStyle name="_costing-2_D_Book4" xfId="15390" xr:uid="{D0AAAC86-AD23-483A-BB0A-D780676AEF6A}"/>
    <cellStyle name="_costing-2_D_QATIF-Costing" xfId="15391" xr:uid="{2EE0A3BA-0A8C-4AFD-AE2C-E5F41B89797A}"/>
    <cellStyle name="_costing-2_D_Structural Steel Fabrication-updated (Dec. 04,2000)" xfId="15392" xr:uid="{DA002AD6-C394-40E1-B73B-A39A1DB1E67C}"/>
    <cellStyle name="_costing-2_QATIF-Costing" xfId="15393" xr:uid="{9EDE85FD-3B4B-4A7E-9D1F-E36DF2808F7F}"/>
    <cellStyle name="_costing-2_Structural Steel Fabrication-updated (Dec. 04,2000)" xfId="15394" xr:uid="{135BADB5-D96D-4873-810E-BB99762F30FC}"/>
    <cellStyle name="_costing-meycauayan" xfId="15395" xr:uid="{F729B5DB-E5B6-46ED-B4FF-5801ADCC33D3}"/>
    <cellStyle name="_CUR" xfId="15396" xr:uid="{CE6D2B1D-B464-4932-94D9-89C424F5B76D}"/>
    <cellStyle name="_CUR_Draft Master PK40 Rev.0-2-2553" xfId="15397" xr:uid="{0A820DCA-D8E5-4EB6-90FB-1DDBAAFAB608}"/>
    <cellStyle name="_CUR_Draft Master PK40 Rev.0-2-2553 2" xfId="15398" xr:uid="{D2CE6A9E-4760-4DD4-BB47-6906C02C3231}"/>
    <cellStyle name="_CUR_Draft Master PK40 Rev.0-2-2553 3" xfId="15399" xr:uid="{D024D530-8785-4CED-AA71-C696DD733B3E}"/>
    <cellStyle name="_DT Fab Rev1" xfId="15400" xr:uid="{46AE24C7-F55D-42C4-A066-CE5E2FC693EE}"/>
    <cellStyle name="_DT Fab Rev1_Book3" xfId="15401" xr:uid="{35535DA2-F789-4CA3-A56F-ED23D46D9811}"/>
    <cellStyle name="_DT Fab Rev1_Book3_batchplant" xfId="15402" xr:uid="{3BBE2457-FAD8-4187-ABF9-EDE51BA4688C}"/>
    <cellStyle name="_DT Fab Rev1_Book4" xfId="15403" xr:uid="{3B0E81BB-E6E0-495F-A866-3C5C21D80CDC}"/>
    <cellStyle name="_DT Fab Rev1_Book4_batchplant" xfId="15404" xr:uid="{75A84FA9-27F9-4F97-86EC-9848183CB2C6}"/>
    <cellStyle name="_DT Fab Rev1_JUPC Ethylene Plant Project" xfId="15405" xr:uid="{89602049-2402-40AA-850E-09DB31C96103}"/>
    <cellStyle name="_DT Fab Rev1_JUPC Ethylene Plant Project_batchplant" xfId="15406" xr:uid="{FFBD989C-75E4-4DE5-80D9-70C97D151512}"/>
    <cellStyle name="_earthworks &amp; civil works2resubmit" xfId="15407" xr:uid="{D4C319E3-F4FD-468A-8D37-835B73A76FC7}"/>
    <cellStyle name="_earthworks &amp; civil works2resubmit_batchplant" xfId="15408" xr:uid="{C8357464-E69D-4D4D-AC91-4DAE8418C85D}"/>
    <cellStyle name="_equipment loading" xfId="15409" xr:uid="{F78A4094-8952-44CB-B157-CCBE69A76C11}"/>
    <cellStyle name="_GMT-Cost 1" xfId="15410" xr:uid="{3F03798F-F664-4093-8436-0F0F530957C4}"/>
    <cellStyle name="_GMT-Cost 1_1" xfId="15411" xr:uid="{F00E0BE1-5E52-4E83-98CA-58DF22FB5260}"/>
    <cellStyle name="_GMT-Cost 1_1_Book3" xfId="15412" xr:uid="{CD60DDDC-1779-4E3E-964C-B1395DFDB8F9}"/>
    <cellStyle name="_GMT-Cost 1_1_Book4" xfId="15413" xr:uid="{3E2AAC1A-615C-4469-9417-96FC56D63F40}"/>
    <cellStyle name="_GMT-Cost 1_1_QATIF-Costing" xfId="15414" xr:uid="{938903CC-C6C2-4DED-8E8E-EFACA4C5F33E}"/>
    <cellStyle name="_GMT-Cost 1_2" xfId="15415" xr:uid="{83FDDF87-169E-4EFC-95B3-E2B35FEBDC4C}"/>
    <cellStyle name="_GMT-Cost 1_2_Book3" xfId="15416" xr:uid="{67895260-F130-49D2-BA83-EEA55AFFF825}"/>
    <cellStyle name="_GMT-Cost 1_2_Book4" xfId="15417" xr:uid="{72603822-0933-45D6-8CED-FDD749F3267B}"/>
    <cellStyle name="_GMT-Cost 1_2_QATIF-Costing" xfId="15418" xr:uid="{5668223F-07CF-4FF2-8783-BB6F87EAF074}"/>
    <cellStyle name="_GMT-Cost 1_2_Structural Steel Fabrication-updated (Dec. 04,2000)" xfId="15419" xr:uid="{A92EA71F-A535-4DA1-8AC7-9449262A3AC8}"/>
    <cellStyle name="_GMT-Cost 1_3" xfId="15420" xr:uid="{882918D3-D533-47F5-96B0-60BC31A0DC25}"/>
    <cellStyle name="_GMT-Cost 1_3_Book3" xfId="15421" xr:uid="{6CFA280C-3214-49DA-996D-C2882BD5D16C}"/>
    <cellStyle name="_GMT-Cost 1_3_Book4" xfId="15422" xr:uid="{9AA2D9BC-BF82-4496-B865-4C9A974A03FD}"/>
    <cellStyle name="_GMT-Cost 1_3_QATIF-Costing" xfId="15423" xr:uid="{C8230797-F56A-4A65-9731-62A27D7843A1}"/>
    <cellStyle name="_GMT-Cost 1_3_Structural Steel Fabrication-updated (Dec. 04,2000)" xfId="15424" xr:uid="{60B3853E-91D5-4B5B-8A13-549EDB010ABD}"/>
    <cellStyle name="_GMT-Cost 1_4" xfId="15425" xr:uid="{CBCD179D-D72F-4876-BDA6-5675C7CDC1C9}"/>
    <cellStyle name="_GMT-Cost 1_4_Book3" xfId="15426" xr:uid="{B2041907-E1A9-413C-ABA7-569C417F86C5}"/>
    <cellStyle name="_GMT-Cost 1_4_Book4" xfId="15427" xr:uid="{397B9F29-9A2C-4E98-908D-1B4F1F8FD5A2}"/>
    <cellStyle name="_GMT-Cost 1_4_QATIF-Costing" xfId="15428" xr:uid="{8F88BD38-A800-4063-8FD1-2E1F89B68E95}"/>
    <cellStyle name="_GMT-Cost 1_5" xfId="15429" xr:uid="{49B641A4-9E7A-4A00-8D85-E44E1315CAB2}"/>
    <cellStyle name="_GMT-Cost 1_5_Book3" xfId="15430" xr:uid="{E9C926B6-65BF-4AE1-9FF4-4009BADD5604}"/>
    <cellStyle name="_GMT-Cost 1_5_Book4" xfId="15431" xr:uid="{24BF42CB-D631-49A8-A904-84BA0FBBA886}"/>
    <cellStyle name="_GMT-Cost 1_5_QATIF-Costing" xfId="15432" xr:uid="{8F553E59-2A92-4241-B270-634F44050CF3}"/>
    <cellStyle name="_GMT-Cost 1_5_Structural Steel Fabrication-updated (Dec. 04,2000)" xfId="15433" xr:uid="{F9C4930C-D775-4740-A6A5-8226BCD2E8F0}"/>
    <cellStyle name="_GMT-Cost 1_6" xfId="15434" xr:uid="{1A68B73F-A3C4-4775-9F43-0E62342F1EB7}"/>
    <cellStyle name="_GMT-Cost 1_6_batchplant" xfId="15435" xr:uid="{00A93D99-E96D-4CD3-BCF0-2596554FB7BA}"/>
    <cellStyle name="_GMT-Cost 1_6_break" xfId="15436" xr:uid="{F42C4F3A-36C5-4F07-9C8B-9DD2AAA82308}"/>
    <cellStyle name="_GMT-Cost 1_6_break.xls.1ruined" xfId="15437" xr:uid="{8A1686CD-33E7-4216-B763-1E66955C00E1}"/>
    <cellStyle name="_GMT-Cost 1_6_break.xls.1ruined_batchplant" xfId="15438" xr:uid="{9A9B326C-D7FB-438B-BA44-D8C6B863659A}"/>
    <cellStyle name="_GMT-Cost 1_6_break_batchplant" xfId="15439" xr:uid="{454BCC1B-1793-4BA3-A11B-6798F8C357D8}"/>
    <cellStyle name="_GMT-Cost 1_6_DT Fab Rev1" xfId="15440" xr:uid="{FA584287-D1CA-485E-AD10-20AB5EE2C7E1}"/>
    <cellStyle name="_GMT-Cost 1_6_DT Fab Rev1_Book3" xfId="15441" xr:uid="{76A37C56-6623-40A9-9935-924C882C1160}"/>
    <cellStyle name="_GMT-Cost 1_6_DT Fab Rev1_Book3_batchplant" xfId="15442" xr:uid="{3D99E14F-3A4D-4A24-ADFB-78AF057D6A15}"/>
    <cellStyle name="_GMT-Cost 1_6_DT Fab Rev1_Book4" xfId="15443" xr:uid="{4EAC0794-DF81-4FDE-8AF7-6F81312CA1D9}"/>
    <cellStyle name="_GMT-Cost 1_6_DT Fab Rev1_Book4_batchplant" xfId="15444" xr:uid="{0176E665-BA58-4A6B-A13F-4D8DE8FBF8AE}"/>
    <cellStyle name="_GMT-Cost 1_6_DT Fab Rev1_JUPC Ethylene Plant Project" xfId="15445" xr:uid="{17223479-C306-4393-AD7F-41F37C2A3AB5}"/>
    <cellStyle name="_GMT-Cost 1_6_DT Fab Rev1_JUPC Ethylene Plant Project_batchplant" xfId="15446" xr:uid="{4DCA663B-3652-4DBA-B4D3-88817A80A402}"/>
    <cellStyle name="_GMT-Cost 1_6_earthworks &amp; civil works2resubmit" xfId="15447" xr:uid="{0B47FC6C-198E-4855-A2CC-5CBD49A74EB8}"/>
    <cellStyle name="_GMT-Cost 1_6_earthworks &amp; civil works2resubmit_batchplant" xfId="15448" xr:uid="{6522419B-55B3-48DC-85A9-EEAFFA9283BB}"/>
    <cellStyle name="_GMT-Cost 1_6_JUPC Ethylene Plant Project" xfId="15449" xr:uid="{985777A0-5EED-40B4-8FA3-D7DB59544C9A}"/>
    <cellStyle name="_GMT-Cost 1_6_JUPC Ethylene Plant Project_batchplant" xfId="15450" xr:uid="{FD5C7F01-BF2B-484C-971B-2950F4C6BF88}"/>
    <cellStyle name="_GMT-Cost 1_6_Magnificant Church and Columbarium.SELLING" xfId="15451" xr:uid="{A03B6F97-C7A6-4885-98BC-ED5F9DE73F7F}"/>
    <cellStyle name="_GMT-Cost 1_6_Magnificant Church and Columbarium.SELLING_batchplant" xfId="15452" xr:uid="{71158BE8-0C89-4558-BC7F-EFC8A9A5AA49}"/>
    <cellStyle name="_GMT-Cost 1_6_New Costing" xfId="15453" xr:uid="{D236F57B-8EF7-46CA-A56C-6DD3EFAF0B20}"/>
    <cellStyle name="_GMT-Cost 1_6_New Costing_batchplant" xfId="15454" xr:uid="{F9C9F830-F6FC-4D25-AB87-56EB044AE1E9}"/>
    <cellStyle name="_GMT-Cost 1_6_npc" xfId="15455" xr:uid="{5E9F8F73-BB0D-463F-9047-3333E0A90BC8}"/>
    <cellStyle name="_GMT-Cost 1_6_npc_batchplant" xfId="15456" xr:uid="{44739B40-91E9-46DF-89B6-77DCD2AF445F}"/>
    <cellStyle name="_GMT-Cost 1_6_Palmdale Heights" xfId="15457" xr:uid="{7610B173-1DF8-4655-8F24-0E5C64BB5EDF}"/>
    <cellStyle name="_GMT-Cost 1_6_Palmdale Heights_batchplant" xfId="15458" xr:uid="{8F4142B6-7A1A-4A37-BA48-0A2BAE726981}"/>
    <cellStyle name="_GMT-Cost 1_6_QATIF-Costing" xfId="15459" xr:uid="{1F171648-0A59-4D3A-B98C-453B72C5C5E0}"/>
    <cellStyle name="_GMT-Cost 1_7" xfId="15460" xr:uid="{FDB96AD7-FC46-49AE-9276-CB60E5E43B9C}"/>
    <cellStyle name="_GMT-Cost 1_7_Book3" xfId="15461" xr:uid="{DC70EF13-DCF8-4EF1-88D9-CB1B1BB40736}"/>
    <cellStyle name="_GMT-Cost 1_7_Book4" xfId="15462" xr:uid="{47882446-CF2A-4B88-82FA-C79A1BF18A4B}"/>
    <cellStyle name="_GMT-Cost 1_7_QATIF-Costing" xfId="15463" xr:uid="{7CD5772A-7F4C-49AD-8203-ECE7DB0329CA}"/>
    <cellStyle name="_GMT-Cost 1_7_Structural Steel Fabrication-updated (Dec. 04,2000)" xfId="15464" xr:uid="{408F9D15-137E-4C07-BC70-438E7F17C9E7}"/>
    <cellStyle name="_GMT-Cost 1_8" xfId="15465" xr:uid="{54903B0C-E7F1-4B32-893D-D18D484D5AE2}"/>
    <cellStyle name="_GMT-Cost 1_8_Book3" xfId="15466" xr:uid="{6907139A-5204-4E23-9901-95C4462862FF}"/>
    <cellStyle name="_GMT-Cost 1_8_Book4" xfId="15467" xr:uid="{3C7E8109-97F2-4B51-8B19-DFEBBFC5C6C7}"/>
    <cellStyle name="_GMT-Cost 1_8_QATIF-Costing" xfId="15468" xr:uid="{8E451517-EE2F-4C4C-A59C-36C359AF215E}"/>
    <cellStyle name="_GMT-Cost 1_8_Structural Steel Fabrication-updated (Dec. 04,2000)" xfId="15469" xr:uid="{627364CB-563F-4721-A3FA-285C7BFF6AF2}"/>
    <cellStyle name="_GMT-Cost 1_9" xfId="15470" xr:uid="{CCB73CB3-D5B1-4C79-A1C3-108A0188BABF}"/>
    <cellStyle name="_GMT-Cost 1_9_Book3" xfId="15471" xr:uid="{81E24853-CC73-4FC3-A55C-C54E7FC05F27}"/>
    <cellStyle name="_GMT-Cost 1_9_Book4" xfId="15472" xr:uid="{C48245B4-F89C-4299-A516-7E6738A2E97B}"/>
    <cellStyle name="_GMT-Cost 1_9_QATIF-Costing" xfId="15473" xr:uid="{F02B5863-70F9-4900-8319-D30A32CC2CDA}"/>
    <cellStyle name="_GMT-Cost 1_9_Structural Steel Fabrication-updated (Dec. 04,2000)" xfId="15474" xr:uid="{FD05B3E9-9964-4AA2-AC8A-588813C14FEC}"/>
    <cellStyle name="_GMT-Cost 1_A" xfId="15475" xr:uid="{E5A214F7-FA73-4FCD-8348-1AF748F768DD}"/>
    <cellStyle name="_GMT-Cost 1_B" xfId="15476" xr:uid="{D0AD52AF-1A28-4130-AB05-A8B17DA77845}"/>
    <cellStyle name="_GMT-Cost 1_B_Book3" xfId="15477" xr:uid="{0A7F5CFF-2D6B-4042-A9F9-65C5394A74C5}"/>
    <cellStyle name="_GMT-Cost 1_B_Book4" xfId="15478" xr:uid="{6D270E06-1663-4A49-914F-817A6E16C1D9}"/>
    <cellStyle name="_GMT-Cost 1_B_QATIF-Costing" xfId="15479" xr:uid="{5E259976-C394-4EAF-AF28-530200FD9EF8}"/>
    <cellStyle name="_GMT-Cost 1_Book3" xfId="15480" xr:uid="{AEB5926D-C005-479D-8A3A-F02EB503F906}"/>
    <cellStyle name="_GMT-Cost 1_Book4" xfId="15481" xr:uid="{06416D83-333B-43F8-8413-DF41AB15F08E}"/>
    <cellStyle name="_GMT-Cost 1_C" xfId="15482" xr:uid="{F7EF7374-77F4-4653-8D42-E7309B514469}"/>
    <cellStyle name="_GMT-Cost 1_C_Book3" xfId="15483" xr:uid="{390B45C1-EDBD-4AD9-A492-AB4A10FD1EB1}"/>
    <cellStyle name="_GMT-Cost 1_C_Book4" xfId="15484" xr:uid="{C37CFC8E-F6D9-457B-8A3F-116FE1B3E42E}"/>
    <cellStyle name="_GMT-Cost 1_C_QATIF-Costing" xfId="15485" xr:uid="{1316C337-BD79-489E-AE8C-00C02910EC5B}"/>
    <cellStyle name="_GMT-Cost 1_C_Structural Steel Fabrication-updated (Dec. 04,2000)" xfId="15486" xr:uid="{EE66347B-601F-40D8-BD87-181A76E02E53}"/>
    <cellStyle name="_GMT-Cost 1_QATIF-Costing" xfId="15487" xr:uid="{A33A37CF-3E37-42A1-B671-E2E1397C3C3C}"/>
    <cellStyle name="_impsa mcb rehab revised cal1" xfId="15488" xr:uid="{284E59A5-C0EA-4092-A2F5-1FBFE5C50A9A}"/>
    <cellStyle name="_JUPC Ethylene Plant Project" xfId="15489" xr:uid="{3E4464AC-7C41-48EA-8271-2DDF5F074681}"/>
    <cellStyle name="_JUPC Ethylene Plant Project_batchplant" xfId="15490" xr:uid="{758EE9B9-1CDD-43B3-B1A4-AAFE721EC5B3}"/>
    <cellStyle name="_Magnificant Church and Columbarium.SELLING" xfId="15491" xr:uid="{40C2E7EE-056E-4EB1-B928-EC3C115E3826}"/>
    <cellStyle name="_Makro FP (BM)" xfId="15492" xr:uid="{8D6E991F-654C-421F-85E3-D14E9A9F8953}"/>
    <cellStyle name="_Makro FP (BM)_Book3" xfId="15493" xr:uid="{A24B137B-015F-42FD-B6EC-CCEA5E3BD287}"/>
    <cellStyle name="_Makro FP (BM)_Book4" xfId="15494" xr:uid="{AC6CAE55-5213-4FC8-B2CC-97462B39EFAD}"/>
    <cellStyle name="_Makro FP (BM)_QATIF-Costing" xfId="15495" xr:uid="{747650AB-23E9-4261-BE28-610E7DFABA17}"/>
    <cellStyle name="_manloading" xfId="15496" xr:uid="{170C6E35-E053-4B84-950F-119E0DD6BD5E}"/>
    <cellStyle name="_MANPOWER-휘선" xfId="15497" xr:uid="{668809E7-EFEB-454D-AE89-31A445CCF5B4}"/>
    <cellStyle name="_MANPOWER-휘선_9. GLOW-INQUIRY-Civil&amp;Archi(including DOR)_r2" xfId="15498" xr:uid="{7FD3FD27-41C9-4CDE-B96E-1A2DE9FA66A7}"/>
    <cellStyle name="_MANPOWER-휘선_9. GLOW-INQUIRY-Civil&amp;Archi(including DOR)_r2-Rev.2" xfId="15499" xr:uid="{2E531DC5-3B50-480F-BA72-B0AC03597738}"/>
    <cellStyle name="_MANPOWER-휘선_BILL OF QUANTITY" xfId="15500" xr:uid="{2964FCD2-4514-4605-A07C-4FBE830A2CE7}"/>
    <cellStyle name="_MANPOWER-휘선_BILL OF QUANTITY_１ 총괄집계 및 증감사유" xfId="15501" xr:uid="{4E205554-E8CE-426A-B656-3EB765D07BD4}"/>
    <cellStyle name="_MANPOWER-휘선_BILL OF QUANTITY_１ 총괄집계 및 증감사유_9. GLOW-INQUIRY-Civil&amp;Archi(including DOR)_r2" xfId="15502" xr:uid="{9C1C12BF-8066-43E7-AD21-93E3525D6B6C}"/>
    <cellStyle name="_MANPOWER-휘선_BILL OF QUANTITY_１ 총괄집계 및 증감사유_9. GLOW-INQUIRY-Civil&amp;Archi(including DOR)_r2-Rev.2" xfId="15503" xr:uid="{972B2B15-A210-4631-A3FC-D6D9BF47BFAF}"/>
    <cellStyle name="_MANPOWER-휘선_BILL OF QUANTITY_１ 총괄집계 및 증감사유_BUDGET GLOW-INQUIRY-Civil&amp;Archi 17-9-2550 (110mw) (ล่าสุด)" xfId="15504" xr:uid="{4DE76EDD-43BD-446C-B76B-722E5CE7CC74}"/>
    <cellStyle name="_MANPOWER-휘선_BILL OF QUANTITY_１ 총괄집계 및 증감사유_GLOW-INQUIRY-Civil&amp;Archi(including DOR) 9-8-2550" xfId="15505" xr:uid="{8BD888A7-91E3-4755-BACD-D978C1E256FA}"/>
    <cellStyle name="_MANPOWER-휘선_BILL OF QUANTITY_4. Foundation&amp; Pier woks" xfId="15506" xr:uid="{43EFB6E5-3B43-4CE0-ADE3-E58AB8686D2A}"/>
    <cellStyle name="_MANPOWER-휘선_BILL OF QUANTITY_4. Foundation&amp; Pier woks_9. GLOW-INQUIRY-Civil&amp;Archi(including DOR)_r2" xfId="15507" xr:uid="{8F292EC1-5421-4517-A5B9-047E2ED93BAA}"/>
    <cellStyle name="_MANPOWER-휘선_BILL OF QUANTITY_4. Foundation&amp; Pier woks_9. GLOW-INQUIRY-Civil&amp;Archi(including DOR)_r2-Rev.2" xfId="15508" xr:uid="{BAE6C025-5859-430D-87BC-9A154B8B9E00}"/>
    <cellStyle name="_MANPOWER-휘선_BILL OF QUANTITY_4. Foundation&amp; Pier woks_BUDGET GLOW-INQUIRY-Civil&amp;Archi 17-9-2550 (110mw) (ล่าสุด)" xfId="15509" xr:uid="{5CB5B535-B30F-4665-B69B-2015636190D3}"/>
    <cellStyle name="_MANPOWER-휘선_BILL OF QUANTITY_4. Foundation&amp; Pier woks_GLOW-INQUIRY-Civil&amp;Archi(including DOR) 9-8-2550" xfId="15510" xr:uid="{F23E69FC-BE9F-4B23-82B3-C694ADC82C65}"/>
    <cellStyle name="_MANPOWER-휘선_BILL OF QUANTITY_9. GLOW-INQUIRY-Civil&amp;Archi(including DOR)_r2" xfId="15511" xr:uid="{0B9F3E7E-1224-4665-AB9E-D930D3D51F3E}"/>
    <cellStyle name="_MANPOWER-휘선_BILL OF QUANTITY_9. GLOW-INQUIRY-Civil&amp;Archi(including DOR)_r2-Rev.2" xfId="15512" xr:uid="{4ACBBE6A-E370-4B0A-94B5-E23BE1885009}"/>
    <cellStyle name="_MANPOWER-휘선_BILL OF QUANTITY_BUDGET GLOW-INQUIRY-Civil&amp;Archi 17-9-2550 (110mw) (ล่าสุด)" xfId="15513" xr:uid="{7E8A12B8-43AD-4D20-BFC8-E49BD3745986}"/>
    <cellStyle name="_MANPOWER-휘선_BILL OF QUANTITY_GLOW-INQUIRY-Civil&amp;Archi(including DOR) 9-8-2550" xfId="15514" xr:uid="{86BF3FCB-0C5D-4A87-9282-196B44EED669}"/>
    <cellStyle name="_MANPOWER-휘선_BILL OF QUANTITY_연습용 - 4. Foundation&amp; Pier woks" xfId="15515" xr:uid="{6ECE449E-22CB-4C19-AC75-5871E6F3A171}"/>
    <cellStyle name="_MANPOWER-휘선_BILL OF QUANTITY_연습용 - 4. Foundation&amp; Pier woks_9. GLOW-INQUIRY-Civil&amp;Archi(including DOR)_r2" xfId="15516" xr:uid="{DAF07444-B8E0-4695-8FA3-F686A1BAF5DC}"/>
    <cellStyle name="_MANPOWER-휘선_BILL OF QUANTITY_연습용 - 4. Foundation&amp; Pier woks_9. GLOW-INQUIRY-Civil&amp;Archi(including DOR)_r2-Rev.2" xfId="15517" xr:uid="{5B477D9A-6ADF-499C-A70D-39494BEE490F}"/>
    <cellStyle name="_MANPOWER-휘선_BILL OF QUANTITY_연습용 - 4. Foundation&amp; Pier woks_BUDGET GLOW-INQUIRY-Civil&amp;Archi 17-9-2550 (110mw) (ล่าสุด)" xfId="15518" xr:uid="{F7C5DD25-FF5B-4AB6-9E72-E092ECC8F907}"/>
    <cellStyle name="_MANPOWER-휘선_BILL OF QUANTITY_연습용 - 4. Foundation&amp; Pier woks_GLOW-INQUIRY-Civil&amp;Archi(including DOR) 9-8-2550" xfId="15519" xr:uid="{BC65D9E0-5F3E-4084-99D7-05A877C64DDC}"/>
    <cellStyle name="_MANPOWER-휘선_BILL OF QUANTITY_하부구조물계약체결품의(Rev-2)(02.2.25)" xfId="15520" xr:uid="{474E5ACE-D408-4FE1-B0E6-5C1E717725FF}"/>
    <cellStyle name="_MANPOWER-휘선_BILL OF QUANTITY_하부구조물계약체결품의(Rev-2)(02.2.25)_9. GLOW-INQUIRY-Civil&amp;Archi(including DOR)_r2" xfId="15521" xr:uid="{87FAFF61-EF7C-444D-A59B-2EFE9C142C2C}"/>
    <cellStyle name="_MANPOWER-휘선_BILL OF QUANTITY_하부구조물계약체결품의(Rev-2)(02.2.25)_9. GLOW-INQUIRY-Civil&amp;Archi(including DOR)_r2-Rev.2" xfId="15522" xr:uid="{80C81EC3-D21A-446C-99A1-87A500B04660}"/>
    <cellStyle name="_MANPOWER-휘선_BILL OF QUANTITY_하부구조물계약체결품의(Rev-2)(02.2.25)_BUDGET GLOW-INQUIRY-Civil&amp;Archi 17-9-2550 (110mw) (ล่าสุด)" xfId="15523" xr:uid="{17CEA58F-A8F0-41C7-A269-C792A0CFE0F8}"/>
    <cellStyle name="_MANPOWER-휘선_BILL OF QUANTITY_하부구조물계약체결품의(Rev-2)(02.2.25)_GLOW-INQUIRY-Civil&amp;Archi(including DOR) 9-8-2550" xfId="15524" xr:uid="{70E9D3FF-E46D-4747-9AFA-82B136982157}"/>
    <cellStyle name="_MANPOWER-휘선_BILL OF QUANTITY_하부구조물공사" xfId="15525" xr:uid="{3288DD31-B22C-44B1-A452-F8A164913F45}"/>
    <cellStyle name="_MANPOWER-휘선_BILL OF QUANTITY_하부구조물공사_9. GLOW-INQUIRY-Civil&amp;Archi(including DOR)_r2" xfId="15526" xr:uid="{067748F4-D74E-47E0-9C66-3EB85C84BAFB}"/>
    <cellStyle name="_MANPOWER-휘선_BILL OF QUANTITY_하부구조물공사_9. GLOW-INQUIRY-Civil&amp;Archi(including DOR)_r2-Rev.2" xfId="15527" xr:uid="{CCC39EAB-9A09-4211-B5CF-28524ED7CAFA}"/>
    <cellStyle name="_MANPOWER-휘선_BILL OF QUANTITY_하부구조물공사_BUDGET GLOW-INQUIRY-Civil&amp;Archi 17-9-2550 (110mw) (ล่าสุด)" xfId="15528" xr:uid="{096302DA-98C6-4904-B39F-C4C10119FC75}"/>
    <cellStyle name="_MANPOWER-휘선_BILL OF QUANTITY_하부구조물공사_GLOW-INQUIRY-Civil&amp;Archi(including DOR) 9-8-2550" xfId="15529" xr:uid="{0EAE7EAE-6E78-453E-B69D-7275375EEE3B}"/>
    <cellStyle name="_MANPOWER-휘선_BoredPile계약 최종 승인" xfId="15530" xr:uid="{92E68B94-561D-43CB-819E-6B60E62930DE}"/>
    <cellStyle name="_MANPOWER-휘선_BoredPile계약 최종 승인_１ 총괄집계 및 증감사유" xfId="15531" xr:uid="{AFEDD28B-ED1E-4865-B234-4AE5A8B4C1EE}"/>
    <cellStyle name="_MANPOWER-휘선_BoredPile계약 최종 승인_１ 총괄집계 및 증감사유_9. GLOW-INQUIRY-Civil&amp;Archi(including DOR)_r2" xfId="15532" xr:uid="{2CBC7153-F3F9-412A-B51B-5A17D4EAFC15}"/>
    <cellStyle name="_MANPOWER-휘선_BoredPile계약 최종 승인_１ 총괄집계 및 증감사유_9. GLOW-INQUIRY-Civil&amp;Archi(including DOR)_r2-Rev.2" xfId="15533" xr:uid="{50A5C8C4-1AC9-4DB7-BB8F-05EB489033BF}"/>
    <cellStyle name="_MANPOWER-휘선_BoredPile계약 최종 승인_１ 총괄집계 및 증감사유_BUDGET GLOW-INQUIRY-Civil&amp;Archi 17-9-2550 (110mw) (ล่าสุด)" xfId="15534" xr:uid="{08D76059-F12C-4469-A1C1-B4080C4C29FE}"/>
    <cellStyle name="_MANPOWER-휘선_BoredPile계약 최종 승인_１ 총괄집계 및 증감사유_GLOW-INQUIRY-Civil&amp;Archi(including DOR) 9-8-2550" xfId="15535" xr:uid="{82EC7859-FADC-472D-956E-F313C95F7E95}"/>
    <cellStyle name="_MANPOWER-휘선_BoredPile계약 최종 승인_4. Foundation&amp; Pier woks" xfId="15536" xr:uid="{63379BF6-676F-434D-8AE7-771102B800C2}"/>
    <cellStyle name="_MANPOWER-휘선_BoredPile계약 최종 승인_4. Foundation&amp; Pier woks_9. GLOW-INQUIRY-Civil&amp;Archi(including DOR)_r2" xfId="15537" xr:uid="{3EC20F6C-3C7D-4090-B714-B3C7692F837C}"/>
    <cellStyle name="_MANPOWER-휘선_BoredPile계약 최종 승인_4. Foundation&amp; Pier woks_9. GLOW-INQUIRY-Civil&amp;Archi(including DOR)_r2-Rev.2" xfId="15538" xr:uid="{1C09F4B2-9A6B-40A6-A10F-D22C2F5E352E}"/>
    <cellStyle name="_MANPOWER-휘선_BoredPile계약 최종 승인_4. Foundation&amp; Pier woks_BUDGET GLOW-INQUIRY-Civil&amp;Archi 17-9-2550 (110mw) (ล่าสุด)" xfId="15539" xr:uid="{31517942-72A9-4EF7-A646-A05F391D48CB}"/>
    <cellStyle name="_MANPOWER-휘선_BoredPile계약 최종 승인_4. Foundation&amp; Pier woks_GLOW-INQUIRY-Civil&amp;Archi(including DOR) 9-8-2550" xfId="15540" xr:uid="{E0862559-2F78-498F-BE7D-57C4B2F8E716}"/>
    <cellStyle name="_MANPOWER-휘선_BoredPile계약 최종 승인_9. GLOW-INQUIRY-Civil&amp;Archi(including DOR)_r2" xfId="15541" xr:uid="{1EE904BB-A667-44F2-B78B-B13320A50B2B}"/>
    <cellStyle name="_MANPOWER-휘선_BoredPile계약 최종 승인_9. GLOW-INQUIRY-Civil&amp;Archi(including DOR)_r2-Rev.2" xfId="15542" xr:uid="{D064C7FD-3E59-4E86-8F61-471E3FFD0441}"/>
    <cellStyle name="_MANPOWER-휘선_BoredPile계약 최종 승인_BUDGET GLOW-INQUIRY-Civil&amp;Archi 17-9-2550 (110mw) (ล่าสุด)" xfId="15543" xr:uid="{BE1BF43F-B3B2-418A-BFE9-E2742A6BD63A}"/>
    <cellStyle name="_MANPOWER-휘선_BoredPile계약 최종 승인_GLOW-INQUIRY-Civil&amp;Archi(including DOR) 9-8-2550" xfId="15544" xr:uid="{5F862802-DBEE-4402-B2DB-F8E2C9BB69A2}"/>
    <cellStyle name="_MANPOWER-휘선_BoredPile계약 최종 승인_구조물최종본(2002.3.2)" xfId="15545" xr:uid="{0A4C5AF3-E1EF-4095-8DF8-BD88C74023C4}"/>
    <cellStyle name="_MANPOWER-휘선_BoredPile계약 최종 승인_구조물최종본(2002.3.2)_9. GLOW-INQUIRY-Civil&amp;Archi(including DOR)_r2" xfId="15546" xr:uid="{C3626BD7-1753-4ACC-8134-82984AE27EFE}"/>
    <cellStyle name="_MANPOWER-휘선_BoredPile계약 최종 승인_구조물최종본(2002.3.2)_9. GLOW-INQUIRY-Civil&amp;Archi(including DOR)_r2-Rev.2" xfId="15547" xr:uid="{03D920E3-2C13-4557-AE61-05C3874C5148}"/>
    <cellStyle name="_MANPOWER-휘선_BoredPile계약 최종 승인_구조물최종본(2002.3.2)_BUDGET GLOW-INQUIRY-Civil&amp;Archi 17-9-2550 (110mw) (ล่าสุด)" xfId="15548" xr:uid="{48C6E851-2A1A-4635-9904-FD59A187F3CE}"/>
    <cellStyle name="_MANPOWER-휘선_BoredPile계약 최종 승인_구조물최종본(2002.3.2)_GLOW-INQUIRY-Civil&amp;Archi(including DOR) 9-8-2550" xfId="15549" xr:uid="{8839E3A7-60DC-4128-B761-D29677956ADC}"/>
    <cellStyle name="_MANPOWER-휘선_BoredPile계약 최종 승인_연습용 - 4. Foundation&amp; Pier woks" xfId="15550" xr:uid="{700D4428-2902-4FD1-B2A7-A8E6C3964708}"/>
    <cellStyle name="_MANPOWER-휘선_BoredPile계약 최종 승인_연습용 - 4. Foundation&amp; Pier woks_9. GLOW-INQUIRY-Civil&amp;Archi(including DOR)_r2" xfId="15551" xr:uid="{9E511F90-6A33-4CBC-B414-80B2BCE3459E}"/>
    <cellStyle name="_MANPOWER-휘선_BoredPile계약 최종 승인_연습용 - 4. Foundation&amp; Pier woks_9. GLOW-INQUIRY-Civil&amp;Archi(including DOR)_r2-Rev.2" xfId="15552" xr:uid="{D34A9880-3AF3-40E4-B3CD-5DE6E5B39013}"/>
    <cellStyle name="_MANPOWER-휘선_BoredPile계약 최종 승인_연습용 - 4. Foundation&amp; Pier woks_BUDGET GLOW-INQUIRY-Civil&amp;Archi 17-9-2550 (110mw) (ล่าสุด)" xfId="15553" xr:uid="{81426035-ADD2-4748-957A-12EC8738DB9C}"/>
    <cellStyle name="_MANPOWER-휘선_BoredPile계약 최종 승인_연습용 - 4. Foundation&amp; Pier woks_GLOW-INQUIRY-Civil&amp;Archi(including DOR) 9-8-2550" xfId="15554" xr:uid="{E853994B-9E5F-4645-8F9A-F57BCC1DD1F9}"/>
    <cellStyle name="_MANPOWER-휘선_BoredPile계약 최종 승인_하부구조물계약체결품의(Rev-2)(02.2.25)" xfId="15555" xr:uid="{C61F9783-5F9E-4758-86A8-124E02E21164}"/>
    <cellStyle name="_MANPOWER-휘선_BoredPile계약 최종 승인_하부구조물계약체결품의(Rev-2)(02.2.25)_9. GLOW-INQUIRY-Civil&amp;Archi(including DOR)_r2" xfId="15556" xr:uid="{B8E2EAA1-9542-408E-B35D-CED9FA58492A}"/>
    <cellStyle name="_MANPOWER-휘선_BoredPile계약 최종 승인_하부구조물계약체결품의(Rev-2)(02.2.25)_9. GLOW-INQUIRY-Civil&amp;Archi(including DOR)_r2-Rev.2" xfId="15557" xr:uid="{90E4F0C3-4589-482C-BBAC-04D84707015B}"/>
    <cellStyle name="_MANPOWER-휘선_BoredPile계약 최종 승인_하부구조물계약체결품의(Rev-2)(02.2.25)_BUDGET GLOW-INQUIRY-Civil&amp;Archi 17-9-2550 (110mw) (ล่าสุด)" xfId="15558" xr:uid="{7BFDD4D3-FD20-46C4-A369-40515D43FEED}"/>
    <cellStyle name="_MANPOWER-휘선_BoredPile계약 최종 승인_하부구조물계약체결품의(Rev-2)(02.2.25)_GLOW-INQUIRY-Civil&amp;Archi(including DOR) 9-8-2550" xfId="15559" xr:uid="{D82B3600-5CAF-4393-83F3-F0C8DE3E6080}"/>
    <cellStyle name="_MANPOWER-휘선_BoredPile계약 최종 승인_하부구조물공사" xfId="15560" xr:uid="{C88641A4-EE11-4D22-9D8E-E1EEAA6D2920}"/>
    <cellStyle name="_MANPOWER-휘선_BoredPile계약 최종 승인_하부구조물공사_9. GLOW-INQUIRY-Civil&amp;Archi(including DOR)_r2" xfId="15561" xr:uid="{22F351B0-1D27-4BFF-AFDC-1EEE226FD58B}"/>
    <cellStyle name="_MANPOWER-휘선_BoredPile계약 최종 승인_하부구조물공사_9. GLOW-INQUIRY-Civil&amp;Archi(including DOR)_r2-Rev.2" xfId="15562" xr:uid="{D581D04C-D9F1-47DF-A3D3-BAD5A7A3E069}"/>
    <cellStyle name="_MANPOWER-휘선_BoredPile계약 최종 승인_하부구조물공사_BUDGET GLOW-INQUIRY-Civil&amp;Archi 17-9-2550 (110mw) (ล่าสุด)" xfId="15563" xr:uid="{8326BB8F-1EA6-4F7C-94B9-87072521AC89}"/>
    <cellStyle name="_MANPOWER-휘선_BoredPile계약 최종 승인_하부구조물공사_GLOW-INQUIRY-Civil&amp;Archi(including DOR) 9-8-2550" xfId="15564" xr:uid="{B4D049BF-872A-44DD-AD34-8C04121C296E}"/>
    <cellStyle name="_MANPOWER-휘선_BUDGET GLOW-INQUIRY-Civil&amp;Archi 17-9-2550 (110mw) (ล่าสุด)" xfId="15565" xr:uid="{929E5AD6-22BF-48D1-9D0D-44459D2DEA08}"/>
    <cellStyle name="_MANPOWER-휘선_FDN&amp;PierPierCap(1908억)수량" xfId="15566" xr:uid="{C2813ED8-DBE6-4EB6-B16A-A23554C2AE53}"/>
    <cellStyle name="_MANPOWER-휘선_FDN&amp;PierPierCap(1908억)수량_１ 총괄집계 및 증감사유" xfId="15567" xr:uid="{45D19FCF-FF36-4B0D-9F4D-B1BF86D8821B}"/>
    <cellStyle name="_MANPOWER-휘선_FDN&amp;PierPierCap(1908억)수량_１ 총괄집계 및 증감사유_9. GLOW-INQUIRY-Civil&amp;Archi(including DOR)_r2" xfId="15568" xr:uid="{163F3458-24F2-4844-8B9C-C349C3B5357A}"/>
    <cellStyle name="_MANPOWER-휘선_FDN&amp;PierPierCap(1908억)수량_１ 총괄집계 및 증감사유_9. GLOW-INQUIRY-Civil&amp;Archi(including DOR)_r2-Rev.2" xfId="15569" xr:uid="{FDEFCC4B-7829-499C-B2A6-1BE4F822ECF6}"/>
    <cellStyle name="_MANPOWER-휘선_FDN&amp;PierPierCap(1908억)수량_１ 총괄집계 및 증감사유_BUDGET GLOW-INQUIRY-Civil&amp;Archi 17-9-2550 (110mw) (ล่าสุด)" xfId="15570" xr:uid="{31DE3586-EC0D-4A9D-98E3-0FBD8D52B564}"/>
    <cellStyle name="_MANPOWER-휘선_FDN&amp;PierPierCap(1908억)수량_１ 총괄집계 및 증감사유_GLOW-INQUIRY-Civil&amp;Archi(including DOR) 9-8-2550" xfId="15571" xr:uid="{C9F286AB-3128-4641-81BB-6E7234460691}"/>
    <cellStyle name="_MANPOWER-휘선_FDN&amp;PierPierCap(1908억)수량_4. Foundation&amp; Pier woks" xfId="15572" xr:uid="{9E7F8132-0EC7-4C8D-BD18-34A813E4E1E6}"/>
    <cellStyle name="_MANPOWER-휘선_FDN&amp;PierPierCap(1908억)수량_4. Foundation&amp; Pier woks_9. GLOW-INQUIRY-Civil&amp;Archi(including DOR)_r2" xfId="15573" xr:uid="{8CE1A013-C61C-404E-8D08-1713049D99D8}"/>
    <cellStyle name="_MANPOWER-휘선_FDN&amp;PierPierCap(1908억)수량_4. Foundation&amp; Pier woks_9. GLOW-INQUIRY-Civil&amp;Archi(including DOR)_r2-Rev.2" xfId="15574" xr:uid="{5BA1F8DA-8E87-4068-BD1A-E005BD5EB0B4}"/>
    <cellStyle name="_MANPOWER-휘선_FDN&amp;PierPierCap(1908억)수량_4. Foundation&amp; Pier woks_BUDGET GLOW-INQUIRY-Civil&amp;Archi 17-9-2550 (110mw) (ล่าสุด)" xfId="15575" xr:uid="{54CF60B3-2FCB-45DD-82C5-FA289DABD306}"/>
    <cellStyle name="_MANPOWER-휘선_FDN&amp;PierPierCap(1908억)수량_4. Foundation&amp; Pier woks_GLOW-INQUIRY-Civil&amp;Archi(including DOR) 9-8-2550" xfId="15576" xr:uid="{36706D10-17BC-4B70-AB91-91706AD6C323}"/>
    <cellStyle name="_MANPOWER-휘선_FDN&amp;PierPierCap(1908억)수량_9. GLOW-INQUIRY-Civil&amp;Archi(including DOR)_r2" xfId="15577" xr:uid="{94E63475-249C-4439-8E8D-55D358F072DC}"/>
    <cellStyle name="_MANPOWER-휘선_FDN&amp;PierPierCap(1908억)수량_9. GLOW-INQUIRY-Civil&amp;Archi(including DOR)_r2-Rev.2" xfId="15578" xr:uid="{6D02B92B-ACA5-4EBE-BC5F-DF2CD231C72F}"/>
    <cellStyle name="_MANPOWER-휘선_FDN&amp;PierPierCap(1908억)수량_BUDGET GLOW-INQUIRY-Civil&amp;Archi 17-9-2550 (110mw) (ล่าสุด)" xfId="15579" xr:uid="{367CE39C-ED57-46CE-B0AA-22C82CB9C6F6}"/>
    <cellStyle name="_MANPOWER-휘선_FDN&amp;PierPierCap(1908억)수량_GLOW-INQUIRY-Civil&amp;Archi(including DOR) 9-8-2550" xfId="15580" xr:uid="{410995CB-4732-4F03-8F61-5E9293A13449}"/>
    <cellStyle name="_MANPOWER-휘선_FDN&amp;PierPierCap(1908억)수량_연습용 - 4. Foundation&amp; Pier woks" xfId="15581" xr:uid="{E6BCB4E7-3A36-4F71-806B-C56F99FC4E08}"/>
    <cellStyle name="_MANPOWER-휘선_FDN&amp;PierPierCap(1908억)수량_연습용 - 4. Foundation&amp; Pier woks_9. GLOW-INQUIRY-Civil&amp;Archi(including DOR)_r2" xfId="15582" xr:uid="{23BC1A5C-68EF-42C7-AF2B-A4C3C8170CB3}"/>
    <cellStyle name="_MANPOWER-휘선_FDN&amp;PierPierCap(1908억)수량_연습용 - 4. Foundation&amp; Pier woks_9. GLOW-INQUIRY-Civil&amp;Archi(including DOR)_r2-Rev.2" xfId="15583" xr:uid="{136FA04B-C92A-4EE0-9300-93316E6C2885}"/>
    <cellStyle name="_MANPOWER-휘선_FDN&amp;PierPierCap(1908억)수량_연습용 - 4. Foundation&amp; Pier woks_BUDGET GLOW-INQUIRY-Civil&amp;Archi 17-9-2550 (110mw) (ล่าสุด)" xfId="15584" xr:uid="{E7D69F78-0EFE-4C6B-A582-0F0C3EC71125}"/>
    <cellStyle name="_MANPOWER-휘선_FDN&amp;PierPierCap(1908억)수량_연습용 - 4. Foundation&amp; Pier woks_GLOW-INQUIRY-Civil&amp;Archi(including DOR) 9-8-2550" xfId="15585" xr:uid="{5119A282-6E88-40DA-9C3D-3D4670C5C768}"/>
    <cellStyle name="_MANPOWER-휘선_FDN&amp;PierPierCap(1908억)수량_하부구조물계약체결품의(Rev-2)(02.2.25)" xfId="15586" xr:uid="{37296A6F-8292-4B15-8664-ED77E04B528C}"/>
    <cellStyle name="_MANPOWER-휘선_FDN&amp;PierPierCap(1908억)수량_하부구조물계약체결품의(Rev-2)(02.2.25)_9. GLOW-INQUIRY-Civil&amp;Archi(including DOR)_r2" xfId="15587" xr:uid="{117F4EF3-7C33-438A-832B-1CC675EA26B3}"/>
    <cellStyle name="_MANPOWER-휘선_FDN&amp;PierPierCap(1908억)수량_하부구조물계약체결품의(Rev-2)(02.2.25)_9. GLOW-INQUIRY-Civil&amp;Archi(including DOR)_r2-Rev.2" xfId="15588" xr:uid="{B91DD871-BB62-416C-80FC-4638E7402DB5}"/>
    <cellStyle name="_MANPOWER-휘선_FDN&amp;PierPierCap(1908억)수량_하부구조물계약체결품의(Rev-2)(02.2.25)_BUDGET GLOW-INQUIRY-Civil&amp;Archi 17-9-2550 (110mw) (ล่าสุด)" xfId="15589" xr:uid="{E104FC16-573E-4D33-AFB8-B51DB530FB33}"/>
    <cellStyle name="_MANPOWER-휘선_FDN&amp;PierPierCap(1908억)수량_하부구조물계약체결품의(Rev-2)(02.2.25)_GLOW-INQUIRY-Civil&amp;Archi(including DOR) 9-8-2550" xfId="15590" xr:uid="{A0964B66-A10C-4BF6-B923-BEDF4F244123}"/>
    <cellStyle name="_MANPOWER-휘선_FDN&amp;PierPierCap(1908억)수량_하부구조물공사" xfId="15591" xr:uid="{D931D994-15DC-4EFB-9B3B-AF79AAFCC379}"/>
    <cellStyle name="_MANPOWER-휘선_FDN&amp;PierPierCap(1908억)수량_하부구조물공사_9. GLOW-INQUIRY-Civil&amp;Archi(including DOR)_r2" xfId="15592" xr:uid="{CAFAC2C6-3A09-4C4C-A008-C2E03F922EDD}"/>
    <cellStyle name="_MANPOWER-휘선_FDN&amp;PierPierCap(1908억)수량_하부구조물공사_9. GLOW-INQUIRY-Civil&amp;Archi(including DOR)_r2-Rev.2" xfId="15593" xr:uid="{247D24F5-C1F9-4AFE-9487-8E1AAFEBD55D}"/>
    <cellStyle name="_MANPOWER-휘선_FDN&amp;PierPierCap(1908억)수량_하부구조물공사_BUDGET GLOW-INQUIRY-Civil&amp;Archi 17-9-2550 (110mw) (ล่าสุด)" xfId="15594" xr:uid="{5FFA58D7-3FEC-4269-A7FE-EEF2AE5760B2}"/>
    <cellStyle name="_MANPOWER-휘선_FDN&amp;PierPierCap(1908억)수량_하부구조물공사_GLOW-INQUIRY-Civil&amp;Archi(including DOR) 9-8-2550" xfId="15595" xr:uid="{E86B9990-58A8-4928-9E9F-14E43446392B}"/>
    <cellStyle name="_MANPOWER-휘선_FDN&amp;PierPierCap수량분개(1908억)Rev" xfId="15596" xr:uid="{9E15006A-DE58-48B3-AAAC-74F54B97374C}"/>
    <cellStyle name="_MANPOWER-휘선_FDN&amp;PierPierCap수량분개(1908억)Rev_１ 총괄집계 및 증감사유" xfId="15597" xr:uid="{ECE9D2F2-B088-49FC-A1DE-1998E10B5006}"/>
    <cellStyle name="_MANPOWER-휘선_FDN&amp;PierPierCap수량분개(1908억)Rev_１ 총괄집계 및 증감사유_9. GLOW-INQUIRY-Civil&amp;Archi(including DOR)_r2" xfId="15598" xr:uid="{A55ECA0F-0017-4958-86B9-3DA7A1F806E2}"/>
    <cellStyle name="_MANPOWER-휘선_FDN&amp;PierPierCap수량분개(1908억)Rev_１ 총괄집계 및 증감사유_9. GLOW-INQUIRY-Civil&amp;Archi(including DOR)_r2-Rev.2" xfId="15599" xr:uid="{BA3F5A34-906A-4C1C-BE31-5DC470AEA33D}"/>
    <cellStyle name="_MANPOWER-휘선_FDN&amp;PierPierCap수량분개(1908억)Rev_１ 총괄집계 및 증감사유_BUDGET GLOW-INQUIRY-Civil&amp;Archi 17-9-2550 (110mw) (ล่าสุด)" xfId="15600" xr:uid="{1CDBCD4B-24C8-4876-9B35-67AD83AA38D0}"/>
    <cellStyle name="_MANPOWER-휘선_FDN&amp;PierPierCap수량분개(1908억)Rev_１ 총괄집계 및 증감사유_GLOW-INQUIRY-Civil&amp;Archi(including DOR) 9-8-2550" xfId="15601" xr:uid="{F732DFBC-C406-4269-8D9B-5055B82145FF}"/>
    <cellStyle name="_MANPOWER-휘선_FDN&amp;PierPierCap수량분개(1908억)Rev_4. Foundation&amp; Pier woks" xfId="15602" xr:uid="{0D9BBA69-B5A5-4110-9D9E-A900986E7F1A}"/>
    <cellStyle name="_MANPOWER-휘선_FDN&amp;PierPierCap수량분개(1908억)Rev_4. Foundation&amp; Pier woks_9. GLOW-INQUIRY-Civil&amp;Archi(including DOR)_r2" xfId="15603" xr:uid="{1A5B9877-AA4F-4CD6-9AB9-C51E0740E459}"/>
    <cellStyle name="_MANPOWER-휘선_FDN&amp;PierPierCap수량분개(1908억)Rev_4. Foundation&amp; Pier woks_9. GLOW-INQUIRY-Civil&amp;Archi(including DOR)_r2-Rev.2" xfId="15604" xr:uid="{9FC07E38-3220-4934-999C-9E994C05047B}"/>
    <cellStyle name="_MANPOWER-휘선_FDN&amp;PierPierCap수량분개(1908억)Rev_4. Foundation&amp; Pier woks_BUDGET GLOW-INQUIRY-Civil&amp;Archi 17-9-2550 (110mw) (ล่าสุด)" xfId="15605" xr:uid="{01C10BA1-1C5A-49B1-B49B-0A18B324F199}"/>
    <cellStyle name="_MANPOWER-휘선_FDN&amp;PierPierCap수량분개(1908억)Rev_4. Foundation&amp; Pier woks_GLOW-INQUIRY-Civil&amp;Archi(including DOR) 9-8-2550" xfId="15606" xr:uid="{B45E1A0B-3D45-4E62-9755-0B841F948E3E}"/>
    <cellStyle name="_MANPOWER-휘선_FDN&amp;PierPierCap수량분개(1908억)Rev_9. GLOW-INQUIRY-Civil&amp;Archi(including DOR)_r2" xfId="15607" xr:uid="{1070AC2D-CA19-453C-8E74-CBC489AAA569}"/>
    <cellStyle name="_MANPOWER-휘선_FDN&amp;PierPierCap수량분개(1908억)Rev_9. GLOW-INQUIRY-Civil&amp;Archi(including DOR)_r2-Rev.2" xfId="15608" xr:uid="{C5DBFBB0-B5FD-4DC4-94EE-738402B0C6B2}"/>
    <cellStyle name="_MANPOWER-휘선_FDN&amp;PierPierCap수량분개(1908억)Rev_BUDGET GLOW-INQUIRY-Civil&amp;Archi 17-9-2550 (110mw) (ล่าสุด)" xfId="15609" xr:uid="{B1502655-A035-4B50-A81D-D840FAF4AADD}"/>
    <cellStyle name="_MANPOWER-휘선_FDN&amp;PierPierCap수량분개(1908억)Rev_GLOW-INQUIRY-Civil&amp;Archi(including DOR) 9-8-2550" xfId="15610" xr:uid="{C5D2DA3C-57B4-483B-B9FC-C655DF651A51}"/>
    <cellStyle name="_MANPOWER-휘선_FDN&amp;PierPierCap수량분개(1908억)Rev_연습용 - 4. Foundation&amp; Pier woks" xfId="15611" xr:uid="{71BBDEE3-145A-43DC-8552-2B018431C1AA}"/>
    <cellStyle name="_MANPOWER-휘선_FDN&amp;PierPierCap수량분개(1908억)Rev_연습용 - 4. Foundation&amp; Pier woks_9. GLOW-INQUIRY-Civil&amp;Archi(including DOR)_r2" xfId="15612" xr:uid="{ACF47A67-DF05-4F47-8A3B-361D0F396BFC}"/>
    <cellStyle name="_MANPOWER-휘선_FDN&amp;PierPierCap수량분개(1908억)Rev_연습용 - 4. Foundation&amp; Pier woks_9. GLOW-INQUIRY-Civil&amp;Archi(including DOR)_r2-Rev.2" xfId="15613" xr:uid="{839A99E4-CA5D-4CE1-B946-1802A78DAE4E}"/>
    <cellStyle name="_MANPOWER-휘선_FDN&amp;PierPierCap수량분개(1908억)Rev_연습용 - 4. Foundation&amp; Pier woks_BUDGET GLOW-INQUIRY-Civil&amp;Archi 17-9-2550 (110mw) (ล่าสุด)" xfId="15614" xr:uid="{EE5846DD-574E-4A33-A9F0-D248CCD164D8}"/>
    <cellStyle name="_MANPOWER-휘선_FDN&amp;PierPierCap수량분개(1908억)Rev_연습용 - 4. Foundation&amp; Pier woks_GLOW-INQUIRY-Civil&amp;Archi(including DOR) 9-8-2550" xfId="15615" xr:uid="{24663DCE-1692-45FB-9F1C-BBF6D62DEE5F}"/>
    <cellStyle name="_MANPOWER-휘선_FDN&amp;PierPierCap수량분개(1908억)Rev_하부구조물계약체결품의(Rev-2)(02.2.25)" xfId="15616" xr:uid="{D5149BF4-345C-4F24-99CE-4E60D344E1DA}"/>
    <cellStyle name="_MANPOWER-휘선_FDN&amp;PierPierCap수량분개(1908억)Rev_하부구조물계약체결품의(Rev-2)(02.2.25)_9. GLOW-INQUIRY-Civil&amp;Archi(including DOR)_r2" xfId="15617" xr:uid="{6E0C68BB-BFAC-43A1-AF1A-F5ADA55FF5C7}"/>
    <cellStyle name="_MANPOWER-휘선_FDN&amp;PierPierCap수량분개(1908억)Rev_하부구조물계약체결품의(Rev-2)(02.2.25)_9. GLOW-INQUIRY-Civil&amp;Archi(including DOR)_r2-Rev.2" xfId="15618" xr:uid="{DC84B0B2-A071-42ED-AAF7-A95D29615937}"/>
    <cellStyle name="_MANPOWER-휘선_FDN&amp;PierPierCap수량분개(1908억)Rev_하부구조물계약체결품의(Rev-2)(02.2.25)_BUDGET GLOW-INQUIRY-Civil&amp;Archi 17-9-2550 (110mw) (ล่าสุด)" xfId="15619" xr:uid="{F9F09168-C652-4E38-9874-EB52AED5F1B9}"/>
    <cellStyle name="_MANPOWER-휘선_FDN&amp;PierPierCap수량분개(1908억)Rev_하부구조물계약체결품의(Rev-2)(02.2.25)_GLOW-INQUIRY-Civil&amp;Archi(including DOR) 9-8-2550" xfId="15620" xr:uid="{A4229B5C-E509-499B-A1C8-BE2705FA9552}"/>
    <cellStyle name="_MANPOWER-휘선_FDN&amp;PierPierCap수량분개(1908억)Rev_하부구조물공사" xfId="15621" xr:uid="{40C6976E-3B7A-47F9-8752-F6C384EB26CD}"/>
    <cellStyle name="_MANPOWER-휘선_FDN&amp;PierPierCap수량분개(1908억)Rev_하부구조물공사_9. GLOW-INQUIRY-Civil&amp;Archi(including DOR)_r2" xfId="15622" xr:uid="{247A781E-5792-4D05-A275-723613C017D7}"/>
    <cellStyle name="_MANPOWER-휘선_FDN&amp;PierPierCap수량분개(1908억)Rev_하부구조물공사_9. GLOW-INQUIRY-Civil&amp;Archi(including DOR)_r2-Rev.2" xfId="15623" xr:uid="{17AEBA6D-00D1-4CDF-8472-5C76A0204248}"/>
    <cellStyle name="_MANPOWER-휘선_FDN&amp;PierPierCap수량분개(1908억)Rev_하부구조물공사_BUDGET GLOW-INQUIRY-Civil&amp;Archi 17-9-2550 (110mw) (ล่าสุด)" xfId="15624" xr:uid="{1F297A50-9BC4-455F-A5BD-1BA52F8BCDFC}"/>
    <cellStyle name="_MANPOWER-휘선_FDN&amp;PierPierCap수량분개(1908억)Rev_하부구조물공사_GLOW-INQUIRY-Civil&amp;Archi(including DOR) 9-8-2550" xfId="15625" xr:uid="{4B867E23-F939-4EC0-8275-505988148CE0}"/>
    <cellStyle name="_MANPOWER-휘선_GLOW-INQUIRY-Civil&amp;Archi(including DOR) 9-8-2550" xfId="15626" xr:uid="{CC3C4303-A49E-4741-89F7-41FEB5E99AF1}"/>
    <cellStyle name="_MANPOWER-휘선_Quotation" xfId="15627" xr:uid="{27887BD8-149E-42E8-AD44-44AF418141DB}"/>
    <cellStyle name="_MANPOWER-휘선_Quotation_１ 총괄집계 및 증감사유" xfId="15628" xr:uid="{D3EC65FF-AC4E-47D1-99F8-EE058C7ABBEC}"/>
    <cellStyle name="_MANPOWER-휘선_Quotation_１ 총괄집계 및 증감사유_9. GLOW-INQUIRY-Civil&amp;Archi(including DOR)_r2" xfId="15629" xr:uid="{9F9135D0-373B-4A8E-9AC8-86BD41777D33}"/>
    <cellStyle name="_MANPOWER-휘선_Quotation_１ 총괄집계 및 증감사유_9. GLOW-INQUIRY-Civil&amp;Archi(including DOR)_r2-Rev.2" xfId="15630" xr:uid="{E79D3556-63E8-4CEC-8977-59AE55A9EA9F}"/>
    <cellStyle name="_MANPOWER-휘선_Quotation_１ 총괄집계 및 증감사유_BUDGET GLOW-INQUIRY-Civil&amp;Archi 17-9-2550 (110mw) (ล่าสุด)" xfId="15631" xr:uid="{368DBC76-03BD-4831-8D5C-130A8D3E3096}"/>
    <cellStyle name="_MANPOWER-휘선_Quotation_１ 총괄집계 및 증감사유_GLOW-INQUIRY-Civil&amp;Archi(including DOR) 9-8-2550" xfId="15632" xr:uid="{4AEF4E92-6979-4E02-BA18-065633771642}"/>
    <cellStyle name="_MANPOWER-휘선_Quotation_4. Foundation&amp; Pier woks" xfId="15633" xr:uid="{7899F914-1603-490A-B77E-A4DD1C79AFA4}"/>
    <cellStyle name="_MANPOWER-휘선_Quotation_4. Foundation&amp; Pier woks_9. GLOW-INQUIRY-Civil&amp;Archi(including DOR)_r2" xfId="15634" xr:uid="{E493E907-69A3-4F17-B86B-6B32742A857B}"/>
    <cellStyle name="_MANPOWER-휘선_Quotation_4. Foundation&amp; Pier woks_9. GLOW-INQUIRY-Civil&amp;Archi(including DOR)_r2-Rev.2" xfId="15635" xr:uid="{D142AE06-5689-490D-9890-09331403F566}"/>
    <cellStyle name="_MANPOWER-휘선_Quotation_4. Foundation&amp; Pier woks_BUDGET GLOW-INQUIRY-Civil&amp;Archi 17-9-2550 (110mw) (ล่าสุด)" xfId="15636" xr:uid="{349C1B4E-D9F6-4386-A1E0-0C14822FD1F9}"/>
    <cellStyle name="_MANPOWER-휘선_Quotation_4. Foundation&amp; Pier woks_GLOW-INQUIRY-Civil&amp;Archi(including DOR) 9-8-2550" xfId="15637" xr:uid="{0530F382-07E9-4321-90D0-D1C828AECA06}"/>
    <cellStyle name="_MANPOWER-휘선_Quotation_9. GLOW-INQUIRY-Civil&amp;Archi(including DOR)_r2" xfId="15638" xr:uid="{5F56A6A3-C017-4A1C-B706-FFE614F2E9E7}"/>
    <cellStyle name="_MANPOWER-휘선_Quotation_9. GLOW-INQUIRY-Civil&amp;Archi(including DOR)_r2-Rev.2" xfId="15639" xr:uid="{85137508-0DF9-4B8E-A779-1465CEBFD08C}"/>
    <cellStyle name="_MANPOWER-휘선_Quotation_BUDGET GLOW-INQUIRY-Civil&amp;Archi 17-9-2550 (110mw) (ล่าสุด)" xfId="15640" xr:uid="{0D70FA61-331D-43A6-AF03-561B7501ABC4}"/>
    <cellStyle name="_MANPOWER-휘선_Quotation_GLOW-INQUIRY-Civil&amp;Archi(including DOR) 9-8-2550" xfId="15641" xr:uid="{49256FCC-C796-446F-9FCC-2189EDCB8F51}"/>
    <cellStyle name="_MANPOWER-휘선_Quotation_Quotation" xfId="15642" xr:uid="{9060CEDF-6B5A-49C0-B10E-EBC1031CDC46}"/>
    <cellStyle name="_MANPOWER-휘선_Quotation_Quotation_１ 총괄집계 및 증감사유" xfId="15643" xr:uid="{FAB27C70-BAA9-4DE5-8B8F-4B93B2CB45B5}"/>
    <cellStyle name="_MANPOWER-휘선_Quotation_Quotation_１ 총괄집계 및 증감사유_9. GLOW-INQUIRY-Civil&amp;Archi(including DOR)_r2" xfId="15644" xr:uid="{F6B1E81E-FA67-449A-B99B-B1CCFFA4886E}"/>
    <cellStyle name="_MANPOWER-휘선_Quotation_Quotation_１ 총괄집계 및 증감사유_9. GLOW-INQUIRY-Civil&amp;Archi(including DOR)_r2-Rev.2" xfId="15645" xr:uid="{76C30899-BEAF-4301-9337-4765EFD17657}"/>
    <cellStyle name="_MANPOWER-휘선_Quotation_Quotation_１ 총괄집계 및 증감사유_BUDGET GLOW-INQUIRY-Civil&amp;Archi 17-9-2550 (110mw) (ล่าสุด)" xfId="15646" xr:uid="{1CEE5623-B062-44C9-A44B-7532792807E6}"/>
    <cellStyle name="_MANPOWER-휘선_Quotation_Quotation_１ 총괄집계 및 증감사유_GLOW-INQUIRY-Civil&amp;Archi(including DOR) 9-8-2550" xfId="15647" xr:uid="{C3AE5C8F-6D1E-4505-BD0F-3B1F442385F2}"/>
    <cellStyle name="_MANPOWER-휘선_Quotation_Quotation_4. Foundation&amp; Pier woks" xfId="15648" xr:uid="{A631E654-C707-46F8-B4EF-AB3A5B27C33C}"/>
    <cellStyle name="_MANPOWER-휘선_Quotation_Quotation_4. Foundation&amp; Pier woks_9. GLOW-INQUIRY-Civil&amp;Archi(including DOR)_r2" xfId="15649" xr:uid="{D15A1D0C-08CA-4B16-8487-C1D85943DE14}"/>
    <cellStyle name="_MANPOWER-휘선_Quotation_Quotation_4. Foundation&amp; Pier woks_9. GLOW-INQUIRY-Civil&amp;Archi(including DOR)_r2-Rev.2" xfId="15650" xr:uid="{F928C395-4698-4BB0-8F5A-652F5FCC8652}"/>
    <cellStyle name="_MANPOWER-휘선_Quotation_Quotation_4. Foundation&amp; Pier woks_BUDGET GLOW-INQUIRY-Civil&amp;Archi 17-9-2550 (110mw) (ล่าสุด)" xfId="15651" xr:uid="{C82EFB28-79A9-443C-91A0-0B821745CB7E}"/>
    <cellStyle name="_MANPOWER-휘선_Quotation_Quotation_4. Foundation&amp; Pier woks_GLOW-INQUIRY-Civil&amp;Archi(including DOR) 9-8-2550" xfId="15652" xr:uid="{0296F2FA-B76C-4D2B-9DF1-25FC06D4E7C3}"/>
    <cellStyle name="_MANPOWER-휘선_Quotation_Quotation_9. GLOW-INQUIRY-Civil&amp;Archi(including DOR)_r2" xfId="15653" xr:uid="{CC836913-0729-4505-9B94-C9FA81BDE50A}"/>
    <cellStyle name="_MANPOWER-휘선_Quotation_Quotation_9. GLOW-INQUIRY-Civil&amp;Archi(including DOR)_r2-Rev.2" xfId="15654" xr:uid="{C0C006FD-7EDC-4EB2-BB29-E0EC601EED43}"/>
    <cellStyle name="_MANPOWER-휘선_Quotation_Quotation_BUDGET GLOW-INQUIRY-Civil&amp;Archi 17-9-2550 (110mw) (ล่าสุด)" xfId="15655" xr:uid="{25323147-BEA5-458D-8296-8390001AD294}"/>
    <cellStyle name="_MANPOWER-휘선_Quotation_Quotation_GLOW-INQUIRY-Civil&amp;Archi(including DOR) 9-8-2550" xfId="15656" xr:uid="{E18B197E-3C63-4316-B721-90DFA2FCCF24}"/>
    <cellStyle name="_MANPOWER-휘선_Quotation_Quotation_연습용 - 4. Foundation&amp; Pier woks" xfId="15657" xr:uid="{225A37FC-BFBC-4BDA-9DA7-0874F9556AA8}"/>
    <cellStyle name="_MANPOWER-휘선_Quotation_Quotation_연습용 - 4. Foundation&amp; Pier woks_9. GLOW-INQUIRY-Civil&amp;Archi(including DOR)_r2" xfId="15658" xr:uid="{D94BCF6B-8A49-438F-8A2D-E3C865D46E4C}"/>
    <cellStyle name="_MANPOWER-휘선_Quotation_Quotation_연습용 - 4. Foundation&amp; Pier woks_9. GLOW-INQUIRY-Civil&amp;Archi(including DOR)_r2-Rev.2" xfId="15659" xr:uid="{76E00219-D92F-460D-98F8-DEF8D1AA8DD1}"/>
    <cellStyle name="_MANPOWER-휘선_Quotation_Quotation_연습용 - 4. Foundation&amp; Pier woks_BUDGET GLOW-INQUIRY-Civil&amp;Archi 17-9-2550 (110mw) (ล่าสุด)" xfId="15660" xr:uid="{5178D21E-9155-4245-A8B5-1975212F2C33}"/>
    <cellStyle name="_MANPOWER-휘선_Quotation_Quotation_연습용 - 4. Foundation&amp; Pier woks_GLOW-INQUIRY-Civil&amp;Archi(including DOR) 9-8-2550" xfId="15661" xr:uid="{9C632D8E-F04E-4E47-99C6-0288EF9B9318}"/>
    <cellStyle name="_MANPOWER-휘선_Quotation_Quotation_하부구조물계약체결품의(Rev-2)(02.2.25)" xfId="15662" xr:uid="{44E7FFE5-A660-44EC-B2FE-B13229464633}"/>
    <cellStyle name="_MANPOWER-휘선_Quotation_Quotation_하부구조물계약체결품의(Rev-2)(02.2.25)_9. GLOW-INQUIRY-Civil&amp;Archi(including DOR)_r2" xfId="15663" xr:uid="{F970230E-C696-49F9-B40F-2BEFABB492BC}"/>
    <cellStyle name="_MANPOWER-휘선_Quotation_Quotation_하부구조물계약체결품의(Rev-2)(02.2.25)_9. GLOW-INQUIRY-Civil&amp;Archi(including DOR)_r2-Rev.2" xfId="15664" xr:uid="{C8DE4BF8-2780-46EC-BE2D-1318811988C0}"/>
    <cellStyle name="_MANPOWER-휘선_Quotation_Quotation_하부구조물계약체결품의(Rev-2)(02.2.25)_BUDGET GLOW-INQUIRY-Civil&amp;Archi 17-9-2550 (110mw) (ล่าสุด)" xfId="15665" xr:uid="{116B3249-14F2-4AFB-A1CC-2AB18C85A417}"/>
    <cellStyle name="_MANPOWER-휘선_Quotation_Quotation_하부구조물계약체결품의(Rev-2)(02.2.25)_GLOW-INQUIRY-Civil&amp;Archi(including DOR) 9-8-2550" xfId="15666" xr:uid="{049E1239-0A0E-4651-AC2E-92B208A7D01B}"/>
    <cellStyle name="_MANPOWER-휘선_Quotation_Quotation_하부구조물공사" xfId="15667" xr:uid="{5FE26A87-92F5-4710-B47C-DF3FD0A69467}"/>
    <cellStyle name="_MANPOWER-휘선_Quotation_Quotation_하부구조물공사_9. GLOW-INQUIRY-Civil&amp;Archi(including DOR)_r2" xfId="15668" xr:uid="{D684C3A5-DDBB-4182-B1FB-9BC386B5B40B}"/>
    <cellStyle name="_MANPOWER-휘선_Quotation_Quotation_하부구조물공사_9. GLOW-INQUIRY-Civil&amp;Archi(including DOR)_r2-Rev.2" xfId="15669" xr:uid="{C1EF0596-4625-4D83-B4DC-0184A2FDAFB1}"/>
    <cellStyle name="_MANPOWER-휘선_Quotation_Quotation_하부구조물공사_BUDGET GLOW-INQUIRY-Civil&amp;Archi 17-9-2550 (110mw) (ล่าสุด)" xfId="15670" xr:uid="{C0693CA5-DC16-403E-8A5B-79C614F8F28D}"/>
    <cellStyle name="_MANPOWER-휘선_Quotation_Quotation_하부구조물공사_GLOW-INQUIRY-Civil&amp;Archi(including DOR) 9-8-2550" xfId="15671" xr:uid="{6822DE72-B8AD-41BB-8EB7-F2F40819FE3E}"/>
    <cellStyle name="_MANPOWER-휘선_Quotation_연습용 - 4. Foundation&amp; Pier woks" xfId="15672" xr:uid="{83CB4E42-48D7-48FA-ADFA-8D901AE354D1}"/>
    <cellStyle name="_MANPOWER-휘선_Quotation_연습용 - 4. Foundation&amp; Pier woks_9. GLOW-INQUIRY-Civil&amp;Archi(including DOR)_r2" xfId="15673" xr:uid="{247956DD-1C12-4CDE-800A-8D65159CD1C3}"/>
    <cellStyle name="_MANPOWER-휘선_Quotation_연습용 - 4. Foundation&amp; Pier woks_9. GLOW-INQUIRY-Civil&amp;Archi(including DOR)_r2-Rev.2" xfId="15674" xr:uid="{3FB209E9-8AED-439E-B659-8D60DE8D10E7}"/>
    <cellStyle name="_MANPOWER-휘선_Quotation_연습용 - 4. Foundation&amp; Pier woks_BUDGET GLOW-INQUIRY-Civil&amp;Archi 17-9-2550 (110mw) (ล่าสุด)" xfId="15675" xr:uid="{254C784E-5EE6-42E2-AE58-FAB91B9DC8EE}"/>
    <cellStyle name="_MANPOWER-휘선_Quotation_연습용 - 4. Foundation&amp; Pier woks_GLOW-INQUIRY-Civil&amp;Archi(including DOR) 9-8-2550" xfId="15676" xr:uid="{85EC1849-9DB6-4B5E-AC5B-FCD80C626AF2}"/>
    <cellStyle name="_MANPOWER-휘선_Quotation_하부구조물계약체결품의(Rev-2)(02.2.25)" xfId="15677" xr:uid="{EF9810DF-F1C7-4A8C-90F3-5577DFD95BBA}"/>
    <cellStyle name="_MANPOWER-휘선_Quotation_하부구조물계약체결품의(Rev-2)(02.2.25)_9. GLOW-INQUIRY-Civil&amp;Archi(including DOR)_r2" xfId="15678" xr:uid="{6530E790-FAB4-4D0A-BEBD-F9E808A90FC4}"/>
    <cellStyle name="_MANPOWER-휘선_Quotation_하부구조물계약체결품의(Rev-2)(02.2.25)_9. GLOW-INQUIRY-Civil&amp;Archi(including DOR)_r2-Rev.2" xfId="15679" xr:uid="{C896100F-CF0F-4981-BBDA-5948A090BEA7}"/>
    <cellStyle name="_MANPOWER-휘선_Quotation_하부구조물계약체결품의(Rev-2)(02.2.25)_BUDGET GLOW-INQUIRY-Civil&amp;Archi 17-9-2550 (110mw) (ล่าสุด)" xfId="15680" xr:uid="{46BFAF7E-CB8F-4DEE-801D-424C8DF76416}"/>
    <cellStyle name="_MANPOWER-휘선_Quotation_하부구조물계약체결품의(Rev-2)(02.2.25)_GLOW-INQUIRY-Civil&amp;Archi(including DOR) 9-8-2550" xfId="15681" xr:uid="{2705C648-3884-428F-AC5F-7A844AD4E62C}"/>
    <cellStyle name="_MANPOWER-휘선_Quotation_하부구조물공사" xfId="15682" xr:uid="{125872A4-5AC9-45B4-A46E-949B439BF310}"/>
    <cellStyle name="_MANPOWER-휘선_Quotation_하부구조물공사_9. GLOW-INQUIRY-Civil&amp;Archi(including DOR)_r2" xfId="15683" xr:uid="{CF331991-014D-43DD-8C32-28C915C9C3C7}"/>
    <cellStyle name="_MANPOWER-휘선_Quotation_하부구조물공사_9. GLOW-INQUIRY-Civil&amp;Archi(including DOR)_r2-Rev.2" xfId="15684" xr:uid="{21062AC1-BB67-47A6-B3EE-9E684D5429B4}"/>
    <cellStyle name="_MANPOWER-휘선_Quotation_하부구조물공사_BUDGET GLOW-INQUIRY-Civil&amp;Archi 17-9-2550 (110mw) (ล่าสุด)" xfId="15685" xr:uid="{2B6B1129-B201-4506-83C3-D048CBACA7EC}"/>
    <cellStyle name="_MANPOWER-휘선_Quotation_하부구조물공사_GLOW-INQUIRY-Civil&amp;Archi(including DOR) 9-8-2550" xfId="15686" xr:uid="{BD36D8E4-70E8-491D-8210-C10463FCA156}"/>
    <cellStyle name="_MANPOWER-휘선_Quotation검토" xfId="15687" xr:uid="{92914B24-9F56-4EE1-A30E-7FB9861D061C}"/>
    <cellStyle name="_MANPOWER-휘선_Quotation검토_１ 총괄집계 및 증감사유" xfId="15688" xr:uid="{13F962AA-DE91-4776-BC25-F2E09795B13D}"/>
    <cellStyle name="_MANPOWER-휘선_Quotation검토_１ 총괄집계 및 증감사유_9. GLOW-INQUIRY-Civil&amp;Archi(including DOR)_r2" xfId="15689" xr:uid="{784F9D54-9F25-4AC8-A6DE-76C2B898243E}"/>
    <cellStyle name="_MANPOWER-휘선_Quotation검토_１ 총괄집계 및 증감사유_9. GLOW-INQUIRY-Civil&amp;Archi(including DOR)_r2-Rev.2" xfId="15690" xr:uid="{6C35FCE4-BD1D-486F-9F8B-4F11FF62004A}"/>
    <cellStyle name="_MANPOWER-휘선_Quotation검토_１ 총괄집계 및 증감사유_BUDGET GLOW-INQUIRY-Civil&amp;Archi 17-9-2550 (110mw) (ล่าสุด)" xfId="15691" xr:uid="{454B626F-E3C5-4E97-9213-877B34BCD5E9}"/>
    <cellStyle name="_MANPOWER-휘선_Quotation검토_１ 총괄집계 및 증감사유_GLOW-INQUIRY-Civil&amp;Archi(including DOR) 9-8-2550" xfId="15692" xr:uid="{15440709-6A80-4DA6-B5F8-D52099D9EA2D}"/>
    <cellStyle name="_MANPOWER-휘선_Quotation검토_4. Foundation&amp; Pier woks" xfId="15693" xr:uid="{CCDE4F40-17D3-45A2-A60A-59457F0C5F7F}"/>
    <cellStyle name="_MANPOWER-휘선_Quotation검토_4. Foundation&amp; Pier woks_9. GLOW-INQUIRY-Civil&amp;Archi(including DOR)_r2" xfId="15694" xr:uid="{3E7ECD73-2606-49E8-B153-FC1B337D75C1}"/>
    <cellStyle name="_MANPOWER-휘선_Quotation검토_4. Foundation&amp; Pier woks_9. GLOW-INQUIRY-Civil&amp;Archi(including DOR)_r2-Rev.2" xfId="15695" xr:uid="{0C4FAE3B-7862-45CD-8B7B-A954C5734D71}"/>
    <cellStyle name="_MANPOWER-휘선_Quotation검토_4. Foundation&amp; Pier woks_BUDGET GLOW-INQUIRY-Civil&amp;Archi 17-9-2550 (110mw) (ล่าสุด)" xfId="15696" xr:uid="{7E22B703-49EC-40DF-887A-6C5EA75765CC}"/>
    <cellStyle name="_MANPOWER-휘선_Quotation검토_4. Foundation&amp; Pier woks_GLOW-INQUIRY-Civil&amp;Archi(including DOR) 9-8-2550" xfId="15697" xr:uid="{33034BEE-9510-4BE3-A105-BF909DC992C6}"/>
    <cellStyle name="_MANPOWER-휘선_Quotation검토_9. GLOW-INQUIRY-Civil&amp;Archi(including DOR)_r2" xfId="15698" xr:uid="{42243FB3-D4D7-40BD-ADBC-865601CB3C46}"/>
    <cellStyle name="_MANPOWER-휘선_Quotation검토_9. GLOW-INQUIRY-Civil&amp;Archi(including DOR)_r2-Rev.2" xfId="15699" xr:uid="{5A5BDB2B-6165-4689-BF81-A4C4B70FD28B}"/>
    <cellStyle name="_MANPOWER-휘선_Quotation검토_BUDGET GLOW-INQUIRY-Civil&amp;Archi 17-9-2550 (110mw) (ล่าสุด)" xfId="15700" xr:uid="{9EF160BB-3D2B-4209-82DC-146A997B2832}"/>
    <cellStyle name="_MANPOWER-휘선_Quotation검토_GLOW-INQUIRY-Civil&amp;Archi(including DOR) 9-8-2550" xfId="15701" xr:uid="{31C49684-78D7-4A26-B66B-6D9A320153F4}"/>
    <cellStyle name="_MANPOWER-휘선_Quotation검토_연습용 - 4. Foundation&amp; Pier woks" xfId="15702" xr:uid="{A39CE2E7-91C3-423A-9CAA-B120ACFEFC7C}"/>
    <cellStyle name="_MANPOWER-휘선_Quotation검토_연습용 - 4. Foundation&amp; Pier woks_9. GLOW-INQUIRY-Civil&amp;Archi(including DOR)_r2" xfId="15703" xr:uid="{03419362-9A0A-4163-8D03-32DA4D9ADBA1}"/>
    <cellStyle name="_MANPOWER-휘선_Quotation검토_연습용 - 4. Foundation&amp; Pier woks_9. GLOW-INQUIRY-Civil&amp;Archi(including DOR)_r2-Rev.2" xfId="15704" xr:uid="{FAD7E0D4-E1F2-4357-8CCC-70595C83C0DF}"/>
    <cellStyle name="_MANPOWER-휘선_Quotation검토_연습용 - 4. Foundation&amp; Pier woks_BUDGET GLOW-INQUIRY-Civil&amp;Archi 17-9-2550 (110mw) (ล่าสุด)" xfId="15705" xr:uid="{0CBA79A8-B671-4780-BAD1-CB16C550E0FA}"/>
    <cellStyle name="_MANPOWER-휘선_Quotation검토_연습용 - 4. Foundation&amp; Pier woks_GLOW-INQUIRY-Civil&amp;Archi(including DOR) 9-8-2550" xfId="15706" xr:uid="{0B6A5B37-842D-4BA0-BC1D-2C24885F2664}"/>
    <cellStyle name="_MANPOWER-휘선_Quotation검토_하부구조물계약체결품의(Rev-2)(02.2.25)" xfId="15707" xr:uid="{EA2106EF-3E82-4FF3-9C09-88C9042833C7}"/>
    <cellStyle name="_MANPOWER-휘선_Quotation검토_하부구조물계약체결품의(Rev-2)(02.2.25)_9. GLOW-INQUIRY-Civil&amp;Archi(including DOR)_r2" xfId="15708" xr:uid="{3F9523A2-8EE4-4BDD-8BB6-2BE220165C15}"/>
    <cellStyle name="_MANPOWER-휘선_Quotation검토_하부구조물계약체결품의(Rev-2)(02.2.25)_9. GLOW-INQUIRY-Civil&amp;Archi(including DOR)_r2-Rev.2" xfId="15709" xr:uid="{8FC6A04E-D746-4709-81AF-8D1BDAB61982}"/>
    <cellStyle name="_MANPOWER-휘선_Quotation검토_하부구조물계약체결품의(Rev-2)(02.2.25)_BUDGET GLOW-INQUIRY-Civil&amp;Archi 17-9-2550 (110mw) (ล่าสุด)" xfId="15710" xr:uid="{5B3DB5FD-3D8A-481A-ABC4-75C7C32266E7}"/>
    <cellStyle name="_MANPOWER-휘선_Quotation검토_하부구조물계약체결품의(Rev-2)(02.2.25)_GLOW-INQUIRY-Civil&amp;Archi(including DOR) 9-8-2550" xfId="15711" xr:uid="{FE0EBE94-5EC5-4731-85C5-E6CFDDE3B63E}"/>
    <cellStyle name="_MANPOWER-휘선_Quotation검토_하부구조물공사" xfId="15712" xr:uid="{11BB0002-4466-4724-B694-D11EE602A996}"/>
    <cellStyle name="_MANPOWER-휘선_Quotation검토_하부구조물공사_9. GLOW-INQUIRY-Civil&amp;Archi(including DOR)_r2" xfId="15713" xr:uid="{912667F1-4E92-4EB7-A8D2-F1BE57FC7973}"/>
    <cellStyle name="_MANPOWER-휘선_Quotation검토_하부구조물공사_9. GLOW-INQUIRY-Civil&amp;Archi(including DOR)_r2-Rev.2" xfId="15714" xr:uid="{A546EDEB-B216-40DF-B15A-848A74DE7355}"/>
    <cellStyle name="_MANPOWER-휘선_Quotation검토_하부구조물공사_BUDGET GLOW-INQUIRY-Civil&amp;Archi 17-9-2550 (110mw) (ล่าสุด)" xfId="15715" xr:uid="{C421DEC7-C0CE-469B-83B2-E50A70DA60A9}"/>
    <cellStyle name="_MANPOWER-휘선_Quotation검토_하부구조물공사_GLOW-INQUIRY-Civil&amp;Archi(including DOR) 9-8-2550" xfId="15716" xr:uid="{D23BD144-932D-41B4-B062-3424EC160050}"/>
    <cellStyle name="_MANPOWER-휘선_RCD발주추진현황(8.22)" xfId="15717" xr:uid="{688C141E-0F71-4A7A-A3CB-F3F9426FC349}"/>
    <cellStyle name="_MANPOWER-휘선_RCD발주추진현황(8.22)_9. GLOW-INQUIRY-Civil&amp;Archi(including DOR)_r2" xfId="15718" xr:uid="{87CD0558-07D2-46A8-86D2-B9249BB3162D}"/>
    <cellStyle name="_MANPOWER-휘선_RCD발주추진현황(8.22)_9. GLOW-INQUIRY-Civil&amp;Archi(including DOR)_r2-Rev.2" xfId="15719" xr:uid="{0B5B0908-4EFA-4D6A-9C6E-466AF6546121}"/>
    <cellStyle name="_MANPOWER-휘선_RCD발주추진현황(8.22)_BILL OF QUANTITY" xfId="15720" xr:uid="{B786636D-9D54-4065-9ADF-3A20DA7D4A10}"/>
    <cellStyle name="_MANPOWER-휘선_RCD발주추진현황(8.22)_BILL OF QUANTITY_１ 총괄집계 및 증감사유" xfId="15721" xr:uid="{EF266C76-2034-4D0F-A37E-31E2D4C320AE}"/>
    <cellStyle name="_MANPOWER-휘선_RCD발주추진현황(8.22)_BILL OF QUANTITY_１ 총괄집계 및 증감사유_9. GLOW-INQUIRY-Civil&amp;Archi(including DOR)_r2" xfId="15722" xr:uid="{92E9B4C1-C659-4C10-A0CB-F24CF1F738B2}"/>
    <cellStyle name="_MANPOWER-휘선_RCD발주추진현황(8.22)_BILL OF QUANTITY_１ 총괄집계 및 증감사유_9. GLOW-INQUIRY-Civil&amp;Archi(including DOR)_r2-Rev.2" xfId="15723" xr:uid="{46AC428E-7118-4534-B237-16DB4D8B2A8C}"/>
    <cellStyle name="_MANPOWER-휘선_RCD발주추진현황(8.22)_BILL OF QUANTITY_１ 총괄집계 및 증감사유_BUDGET GLOW-INQUIRY-Civil&amp;Archi 17-9-2550 (110mw) (ล่าสุด)" xfId="15724" xr:uid="{72669558-A7FA-4EC6-AADD-4773EC2B929A}"/>
    <cellStyle name="_MANPOWER-휘선_RCD발주추진현황(8.22)_BILL OF QUANTITY_１ 총괄집계 및 증감사유_GLOW-INQUIRY-Civil&amp;Archi(including DOR) 9-8-2550" xfId="15725" xr:uid="{1BF81D51-24E4-43B8-B105-30D9FD40C12B}"/>
    <cellStyle name="_MANPOWER-휘선_RCD발주추진현황(8.22)_BILL OF QUANTITY_4. Foundation&amp; Pier woks" xfId="15726" xr:uid="{F806B983-A51A-4E6E-989F-B8F059D5DE7F}"/>
    <cellStyle name="_MANPOWER-휘선_RCD발주추진현황(8.22)_BILL OF QUANTITY_4. Foundation&amp; Pier woks_9. GLOW-INQUIRY-Civil&amp;Archi(including DOR)_r2" xfId="15727" xr:uid="{7FA4ED0A-A53A-4002-BE2F-5E140A3DFDDB}"/>
    <cellStyle name="_MANPOWER-휘선_RCD발주추진현황(8.22)_BILL OF QUANTITY_4. Foundation&amp; Pier woks_9. GLOW-INQUIRY-Civil&amp;Archi(including DOR)_r2-Rev.2" xfId="15728" xr:uid="{7352818F-1C7E-4125-852F-8997131AE0C2}"/>
    <cellStyle name="_MANPOWER-휘선_RCD발주추진현황(8.22)_BILL OF QUANTITY_4. Foundation&amp; Pier woks_BUDGET GLOW-INQUIRY-Civil&amp;Archi 17-9-2550 (110mw) (ล่าสุด)" xfId="15729" xr:uid="{1D0707C3-6E95-4D2C-B999-8DAF1396D64C}"/>
    <cellStyle name="_MANPOWER-휘선_RCD발주추진현황(8.22)_BILL OF QUANTITY_4. Foundation&amp; Pier woks_GLOW-INQUIRY-Civil&amp;Archi(including DOR) 9-8-2550" xfId="15730" xr:uid="{151E4F9B-4259-4D10-AD35-B4B28E4C8911}"/>
    <cellStyle name="_MANPOWER-휘선_RCD발주추진현황(8.22)_BILL OF QUANTITY_9. GLOW-INQUIRY-Civil&amp;Archi(including DOR)_r2" xfId="15731" xr:uid="{3D86C38C-4B44-4B89-9AF9-19A0DBD014C7}"/>
    <cellStyle name="_MANPOWER-휘선_RCD발주추진현황(8.22)_BILL OF QUANTITY_9. GLOW-INQUIRY-Civil&amp;Archi(including DOR)_r2-Rev.2" xfId="15732" xr:uid="{9A0C143D-B6E9-400F-B48F-3C424E8360C2}"/>
    <cellStyle name="_MANPOWER-휘선_RCD발주추진현황(8.22)_BILL OF QUANTITY_BUDGET GLOW-INQUIRY-Civil&amp;Archi 17-9-2550 (110mw) (ล่าสุด)" xfId="15733" xr:uid="{718FA8A9-D5E1-4A72-8CD1-8E54F7549987}"/>
    <cellStyle name="_MANPOWER-휘선_RCD발주추진현황(8.22)_BILL OF QUANTITY_GLOW-INQUIRY-Civil&amp;Archi(including DOR) 9-8-2550" xfId="15734" xr:uid="{9C9F52DC-7C09-4BB5-AC08-A568384E4D18}"/>
    <cellStyle name="_MANPOWER-휘선_RCD발주추진현황(8.22)_BILL OF QUANTITY_연습용 - 4. Foundation&amp; Pier woks" xfId="15735" xr:uid="{4488E280-5DF0-4F9A-861C-071E5ECF240C}"/>
    <cellStyle name="_MANPOWER-휘선_RCD발주추진현황(8.22)_BILL OF QUANTITY_연습용 - 4. Foundation&amp; Pier woks_9. GLOW-INQUIRY-Civil&amp;Archi(including DOR)_r2" xfId="15736" xr:uid="{39C9A24F-BEA7-42E4-8CC8-5B57A8BA8601}"/>
    <cellStyle name="_MANPOWER-휘선_RCD발주추진현황(8.22)_BILL OF QUANTITY_연습용 - 4. Foundation&amp; Pier woks_9. GLOW-INQUIRY-Civil&amp;Archi(including DOR)_r2-Rev.2" xfId="15737" xr:uid="{908A46A2-9D56-4F4A-8054-FA43A0456B69}"/>
    <cellStyle name="_MANPOWER-휘선_RCD발주추진현황(8.22)_BILL OF QUANTITY_연습용 - 4. Foundation&amp; Pier woks_BUDGET GLOW-INQUIRY-Civil&amp;Archi 17-9-2550 (110mw) (ล่าสุด)" xfId="15738" xr:uid="{F23DDDC2-7675-4A8E-9EDF-1743AD4C53A9}"/>
    <cellStyle name="_MANPOWER-휘선_RCD발주추진현황(8.22)_BILL OF QUANTITY_연습용 - 4. Foundation&amp; Pier woks_GLOW-INQUIRY-Civil&amp;Archi(including DOR) 9-8-2550" xfId="15739" xr:uid="{6E4E7EAC-4B26-4525-9841-EA305E40D470}"/>
    <cellStyle name="_MANPOWER-휘선_RCD발주추진현황(8.22)_BILL OF QUANTITY_하부구조물계약체결품의(Rev-2)(02.2.25)" xfId="15740" xr:uid="{EA2D56D2-1567-49FC-8ED6-4E909E0F0216}"/>
    <cellStyle name="_MANPOWER-휘선_RCD발주추진현황(8.22)_BILL OF QUANTITY_하부구조물계약체결품의(Rev-2)(02.2.25)_9. GLOW-INQUIRY-Civil&amp;Archi(including DOR)_r2" xfId="15741" xr:uid="{7E5913DA-F0E2-44AE-B363-2D81B3D48C00}"/>
    <cellStyle name="_MANPOWER-휘선_RCD발주추진현황(8.22)_BILL OF QUANTITY_하부구조물계약체결품의(Rev-2)(02.2.25)_9. GLOW-INQUIRY-Civil&amp;Archi(including DOR)_r2-Rev.2" xfId="15742" xr:uid="{2237FD63-4CC0-4450-A798-941C67576437}"/>
    <cellStyle name="_MANPOWER-휘선_RCD발주추진현황(8.22)_BILL OF QUANTITY_하부구조물계약체결품의(Rev-2)(02.2.25)_BUDGET GLOW-INQUIRY-Civil&amp;Archi 17-9-2550 (110mw) (ล่าสุด)" xfId="15743" xr:uid="{3C293806-BB6B-47EE-B615-E660677D4C71}"/>
    <cellStyle name="_MANPOWER-휘선_RCD발주추진현황(8.22)_BILL OF QUANTITY_하부구조물계약체결품의(Rev-2)(02.2.25)_GLOW-INQUIRY-Civil&amp;Archi(including DOR) 9-8-2550" xfId="15744" xr:uid="{7A66EB8E-6BF6-4315-BBC7-0AFA798A5E86}"/>
    <cellStyle name="_MANPOWER-휘선_RCD발주추진현황(8.22)_BILL OF QUANTITY_하부구조물공사" xfId="15745" xr:uid="{06B7E629-0D15-45BB-868C-1DCD711EF1DB}"/>
    <cellStyle name="_MANPOWER-휘선_RCD발주추진현황(8.22)_BILL OF QUANTITY_하부구조물공사_9. GLOW-INQUIRY-Civil&amp;Archi(including DOR)_r2" xfId="15746" xr:uid="{A6A9EF93-48A8-4C29-A1D9-0AF1E65769A9}"/>
    <cellStyle name="_MANPOWER-휘선_RCD발주추진현황(8.22)_BILL OF QUANTITY_하부구조물공사_9. GLOW-INQUIRY-Civil&amp;Archi(including DOR)_r2-Rev.2" xfId="15747" xr:uid="{FF6347C5-CC74-4B5D-A30C-70DCF44D0980}"/>
    <cellStyle name="_MANPOWER-휘선_RCD발주추진현황(8.22)_BILL OF QUANTITY_하부구조물공사_BUDGET GLOW-INQUIRY-Civil&amp;Archi 17-9-2550 (110mw) (ล่าสุด)" xfId="15748" xr:uid="{2E59BF8B-B930-47A7-9BA7-B0F38D65EB7B}"/>
    <cellStyle name="_MANPOWER-휘선_RCD발주추진현황(8.22)_BILL OF QUANTITY_하부구조물공사_GLOW-INQUIRY-Civil&amp;Archi(including DOR) 9-8-2550" xfId="15749" xr:uid="{C3AFFD73-5177-464D-940A-7604AFBBB910}"/>
    <cellStyle name="_MANPOWER-휘선_RCD발주추진현황(8.22)_BoredPile계약 최종 승인" xfId="15750" xr:uid="{7C4EB540-460C-447F-9C85-DFEAE9989CAF}"/>
    <cellStyle name="_MANPOWER-휘선_RCD발주추진현황(8.22)_BoredPile계약 최종 승인_１ 총괄집계 및 증감사유" xfId="15751" xr:uid="{F728C098-B0AF-47AB-BE3D-F61983CAF281}"/>
    <cellStyle name="_MANPOWER-휘선_RCD발주추진현황(8.22)_BoredPile계약 최종 승인_１ 총괄집계 및 증감사유_9. GLOW-INQUIRY-Civil&amp;Archi(including DOR)_r2" xfId="15752" xr:uid="{6870419F-A06D-4505-992C-A612C74793A3}"/>
    <cellStyle name="_MANPOWER-휘선_RCD발주추진현황(8.22)_BoredPile계약 최종 승인_１ 총괄집계 및 증감사유_9. GLOW-INQUIRY-Civil&amp;Archi(including DOR)_r2-Rev.2" xfId="15753" xr:uid="{19A56B9A-7357-45EA-8D61-7E8C808669B9}"/>
    <cellStyle name="_MANPOWER-휘선_RCD발주추진현황(8.22)_BoredPile계약 최종 승인_１ 총괄집계 및 증감사유_BUDGET GLOW-INQUIRY-Civil&amp;Archi 17-9-2550 (110mw) (ล่าสุด)" xfId="15754" xr:uid="{89C7B84B-3688-410D-8C48-7A4824E7CBAC}"/>
    <cellStyle name="_MANPOWER-휘선_RCD발주추진현황(8.22)_BoredPile계약 최종 승인_１ 총괄집계 및 증감사유_GLOW-INQUIRY-Civil&amp;Archi(including DOR) 9-8-2550" xfId="15755" xr:uid="{CBCFF757-346E-48C2-A95A-9D2F3BD46B61}"/>
    <cellStyle name="_MANPOWER-휘선_RCD발주추진현황(8.22)_BoredPile계약 최종 승인_4. Foundation&amp; Pier woks" xfId="15756" xr:uid="{2DD25280-A1A1-437B-943E-6585BAB94398}"/>
    <cellStyle name="_MANPOWER-휘선_RCD발주추진현황(8.22)_BoredPile계약 최종 승인_4. Foundation&amp; Pier woks_9. GLOW-INQUIRY-Civil&amp;Archi(including DOR)_r2" xfId="15757" xr:uid="{77A509F2-8DD2-4E9E-9BA0-DAF74BE9C35B}"/>
    <cellStyle name="_MANPOWER-휘선_RCD발주추진현황(8.22)_BoredPile계약 최종 승인_4. Foundation&amp; Pier woks_9. GLOW-INQUIRY-Civil&amp;Archi(including DOR)_r2-Rev.2" xfId="15758" xr:uid="{3F59CDAB-E264-4398-B8EC-410A33CC39D1}"/>
    <cellStyle name="_MANPOWER-휘선_RCD발주추진현황(8.22)_BoredPile계약 최종 승인_4. Foundation&amp; Pier woks_BUDGET GLOW-INQUIRY-Civil&amp;Archi 17-9-2550 (110mw) (ล่าสุด)" xfId="15759" xr:uid="{683C23D7-DCBF-42F4-95CA-1A177FD19CF0}"/>
    <cellStyle name="_MANPOWER-휘선_RCD발주추진현황(8.22)_BoredPile계약 최종 승인_4. Foundation&amp; Pier woks_GLOW-INQUIRY-Civil&amp;Archi(including DOR) 9-8-2550" xfId="15760" xr:uid="{58049E22-C015-4477-BEE0-8BCB177AFBF8}"/>
    <cellStyle name="_MANPOWER-휘선_RCD발주추진현황(8.22)_BoredPile계약 최종 승인_9. GLOW-INQUIRY-Civil&amp;Archi(including DOR)_r2" xfId="15761" xr:uid="{41F6FCB8-510D-4749-ACFA-308ED7DC58F4}"/>
    <cellStyle name="_MANPOWER-휘선_RCD발주추진현황(8.22)_BoredPile계약 최종 승인_9. GLOW-INQUIRY-Civil&amp;Archi(including DOR)_r2-Rev.2" xfId="15762" xr:uid="{A42B5E1F-A0A4-4E08-90A8-62B956E61484}"/>
    <cellStyle name="_MANPOWER-휘선_RCD발주추진현황(8.22)_BoredPile계약 최종 승인_BUDGET GLOW-INQUIRY-Civil&amp;Archi 17-9-2550 (110mw) (ล่าสุด)" xfId="15763" xr:uid="{6850BF17-7D5B-4924-9CA7-3DB7BD4349B6}"/>
    <cellStyle name="_MANPOWER-휘선_RCD발주추진현황(8.22)_BoredPile계약 최종 승인_GLOW-INQUIRY-Civil&amp;Archi(including DOR) 9-8-2550" xfId="15764" xr:uid="{0F5708E7-C909-495D-9AF7-B39712152D18}"/>
    <cellStyle name="_MANPOWER-휘선_RCD발주추진현황(8.22)_BoredPile계약 최종 승인_구조물최종본(2002.3.2)" xfId="15765" xr:uid="{9736E91F-C552-4259-9101-4D8DD58016CC}"/>
    <cellStyle name="_MANPOWER-휘선_RCD발주추진현황(8.22)_BoredPile계약 최종 승인_구조물최종본(2002.3.2)_9. GLOW-INQUIRY-Civil&amp;Archi(including DOR)_r2" xfId="15766" xr:uid="{98D783C7-DF4E-43C2-9B28-E47E6991CD6A}"/>
    <cellStyle name="_MANPOWER-휘선_RCD발주추진현황(8.22)_BoredPile계약 최종 승인_구조물최종본(2002.3.2)_9. GLOW-INQUIRY-Civil&amp;Archi(including DOR)_r2-Rev.2" xfId="15767" xr:uid="{C55A38AE-56D5-40A6-93F9-7056FE10AF04}"/>
    <cellStyle name="_MANPOWER-휘선_RCD발주추진현황(8.22)_BoredPile계약 최종 승인_구조물최종본(2002.3.2)_BUDGET GLOW-INQUIRY-Civil&amp;Archi 17-9-2550 (110mw) (ล่าสุด)" xfId="15768" xr:uid="{610417F4-0FC4-43C1-9EF6-AEEBBD04425B}"/>
    <cellStyle name="_MANPOWER-휘선_RCD발주추진현황(8.22)_BoredPile계약 최종 승인_구조물최종본(2002.3.2)_GLOW-INQUIRY-Civil&amp;Archi(including DOR) 9-8-2550" xfId="15769" xr:uid="{D75425A3-9060-4EC7-9E87-48C00EF308B8}"/>
    <cellStyle name="_MANPOWER-휘선_RCD발주추진현황(8.22)_BoredPile계약 최종 승인_연습용 - 4. Foundation&amp; Pier woks" xfId="15770" xr:uid="{279685A5-BEAA-416C-BF3F-CE6373D5B9E5}"/>
    <cellStyle name="_MANPOWER-휘선_RCD발주추진현황(8.22)_BoredPile계약 최종 승인_연습용 - 4. Foundation&amp; Pier woks_9. GLOW-INQUIRY-Civil&amp;Archi(including DOR)_r2" xfId="15771" xr:uid="{E4431AFB-F6AF-47F8-AB34-C86645B0ED5D}"/>
    <cellStyle name="_MANPOWER-휘선_RCD발주추진현황(8.22)_BoredPile계약 최종 승인_연습용 - 4. Foundation&amp; Pier woks_9. GLOW-INQUIRY-Civil&amp;Archi(including DOR)_r2-Rev.2" xfId="15772" xr:uid="{7662CA5C-7F09-43CB-971E-0114634B3428}"/>
    <cellStyle name="_MANPOWER-휘선_RCD발주추진현황(8.22)_BoredPile계약 최종 승인_연습용 - 4. Foundation&amp; Pier woks_BUDGET GLOW-INQUIRY-Civil&amp;Archi 17-9-2550 (110mw) (ล่าสุด)" xfId="15773" xr:uid="{0DE9AC64-056D-44EC-9954-3899E74E3975}"/>
    <cellStyle name="_MANPOWER-휘선_RCD발주추진현황(8.22)_BoredPile계약 최종 승인_연습용 - 4. Foundation&amp; Pier woks_GLOW-INQUIRY-Civil&amp;Archi(including DOR) 9-8-2550" xfId="15774" xr:uid="{4ECD4E54-42A5-45F4-8D57-3DC484DD3991}"/>
    <cellStyle name="_MANPOWER-휘선_RCD발주추진현황(8.22)_BoredPile계약 최종 승인_하부구조물계약체결품의(Rev-2)(02.2.25)" xfId="15775" xr:uid="{9D6AF52B-CFA7-4D86-8158-B24C2B35EA3A}"/>
    <cellStyle name="_MANPOWER-휘선_RCD발주추진현황(8.22)_BoredPile계약 최종 승인_하부구조물계약체결품의(Rev-2)(02.2.25)_9. GLOW-INQUIRY-Civil&amp;Archi(including DOR)_r2" xfId="15776" xr:uid="{BB1E7E57-DA81-4A07-87B7-8D67B8FD900F}"/>
    <cellStyle name="_MANPOWER-휘선_RCD발주추진현황(8.22)_BoredPile계약 최종 승인_하부구조물계약체결품의(Rev-2)(02.2.25)_9. GLOW-INQUIRY-Civil&amp;Archi(including DOR)_r2-Rev.2" xfId="15777" xr:uid="{9E4142F7-FE5A-4350-8E86-88A47089F4FA}"/>
    <cellStyle name="_MANPOWER-휘선_RCD발주추진현황(8.22)_BoredPile계약 최종 승인_하부구조물계약체결품의(Rev-2)(02.2.25)_BUDGET GLOW-INQUIRY-Civil&amp;Archi 17-9-2550 (110mw) (ล่าสุด)" xfId="15778" xr:uid="{FE037AF5-670F-4FAE-BF4C-4E0A50749079}"/>
    <cellStyle name="_MANPOWER-휘선_RCD발주추진현황(8.22)_BoredPile계약 최종 승인_하부구조물계약체결품의(Rev-2)(02.2.25)_GLOW-INQUIRY-Civil&amp;Archi(including DOR) 9-8-2550" xfId="15779" xr:uid="{56033B56-189B-43F3-9795-535554F042F6}"/>
    <cellStyle name="_MANPOWER-휘선_RCD발주추진현황(8.22)_BoredPile계약 최종 승인_하부구조물공사" xfId="15780" xr:uid="{BE965711-112E-4B3F-9E64-8ED398AEE2C5}"/>
    <cellStyle name="_MANPOWER-휘선_RCD발주추진현황(8.22)_BoredPile계약 최종 승인_하부구조물공사_9. GLOW-INQUIRY-Civil&amp;Archi(including DOR)_r2" xfId="15781" xr:uid="{7491377D-F42D-4833-B4F4-AB978C23B741}"/>
    <cellStyle name="_MANPOWER-휘선_RCD발주추진현황(8.22)_BoredPile계약 최종 승인_하부구조물공사_9. GLOW-INQUIRY-Civil&amp;Archi(including DOR)_r2-Rev.2" xfId="15782" xr:uid="{A95D704C-45E2-42BA-9FE4-D163BB5D3844}"/>
    <cellStyle name="_MANPOWER-휘선_RCD발주추진현황(8.22)_BoredPile계약 최종 승인_하부구조물공사_BUDGET GLOW-INQUIRY-Civil&amp;Archi 17-9-2550 (110mw) (ล่าสุด)" xfId="15783" xr:uid="{BE5D67E0-3F50-4FFB-8FC1-DCE9DDA5C476}"/>
    <cellStyle name="_MANPOWER-휘선_RCD발주추진현황(8.22)_BoredPile계약 최종 승인_하부구조물공사_GLOW-INQUIRY-Civil&amp;Archi(including DOR) 9-8-2550" xfId="15784" xr:uid="{22500F98-5C1B-4F58-9500-1DF4F8CEF488}"/>
    <cellStyle name="_MANPOWER-휘선_RCD발주추진현황(8.22)_BUDGET GLOW-INQUIRY-Civil&amp;Archi 17-9-2550 (110mw) (ล่าสุด)" xfId="15785" xr:uid="{D58936DC-759A-46BB-8E5A-E8D05E45535E}"/>
    <cellStyle name="_MANPOWER-휘선_RCD발주추진현황(8.22)_GLOW-INQUIRY-Civil&amp;Archi(including DOR) 9-8-2550" xfId="15786" xr:uid="{5529EB3E-AD38-431E-A02F-C109A9AADED9}"/>
    <cellStyle name="_MANPOWER-휘선_RCD발주추진현황(8.22)_Quotation검토" xfId="15787" xr:uid="{8FDDDE2F-6F6F-43AF-ADFF-1D5834D1FF05}"/>
    <cellStyle name="_MANPOWER-휘선_RCD발주추진현황(8.22)_Quotation검토_１ 총괄집계 및 증감사유" xfId="15788" xr:uid="{AA1E3DEA-5BA0-462C-9A2B-AC827FE1CE0A}"/>
    <cellStyle name="_MANPOWER-휘선_RCD발주추진현황(8.22)_Quotation검토_１ 총괄집계 및 증감사유_9. GLOW-INQUIRY-Civil&amp;Archi(including DOR)_r2" xfId="15789" xr:uid="{9F5728F4-FE5C-416F-A94F-0EF0614FA78C}"/>
    <cellStyle name="_MANPOWER-휘선_RCD발주추진현황(8.22)_Quotation검토_１ 총괄집계 및 증감사유_9. GLOW-INQUIRY-Civil&amp;Archi(including DOR)_r2-Rev.2" xfId="15790" xr:uid="{BFD034F5-5545-4BC7-AADE-0A9FF6D75372}"/>
    <cellStyle name="_MANPOWER-휘선_RCD발주추진현황(8.22)_Quotation검토_１ 총괄집계 및 증감사유_BUDGET GLOW-INQUIRY-Civil&amp;Archi 17-9-2550 (110mw) (ล่าสุด)" xfId="15791" xr:uid="{29A0F43E-AB0F-40B1-8990-54BD0566AAB5}"/>
    <cellStyle name="_MANPOWER-휘선_RCD발주추진현황(8.22)_Quotation검토_１ 총괄집계 및 증감사유_GLOW-INQUIRY-Civil&amp;Archi(including DOR) 9-8-2550" xfId="15792" xr:uid="{59357804-9993-472B-9D8C-F48FB326C698}"/>
    <cellStyle name="_MANPOWER-휘선_RCD발주추진현황(8.22)_Quotation검토_4. Foundation&amp; Pier woks" xfId="15793" xr:uid="{16E6A35B-D82C-47C1-9A14-DA1B09AA74E1}"/>
    <cellStyle name="_MANPOWER-휘선_RCD발주추진현황(8.22)_Quotation검토_4. Foundation&amp; Pier woks_9. GLOW-INQUIRY-Civil&amp;Archi(including DOR)_r2" xfId="15794" xr:uid="{199877AE-F547-4317-8636-9F2143CAA374}"/>
    <cellStyle name="_MANPOWER-휘선_RCD발주추진현황(8.22)_Quotation검토_4. Foundation&amp; Pier woks_9. GLOW-INQUIRY-Civil&amp;Archi(including DOR)_r2-Rev.2" xfId="15795" xr:uid="{C71ACC52-1463-49DE-9677-1204F8F6D7FB}"/>
    <cellStyle name="_MANPOWER-휘선_RCD발주추진현황(8.22)_Quotation검토_4. Foundation&amp; Pier woks_BUDGET GLOW-INQUIRY-Civil&amp;Archi 17-9-2550 (110mw) (ล่าสุด)" xfId="15796" xr:uid="{A47CCD73-6ADB-4C77-A284-07FF9E5929FF}"/>
    <cellStyle name="_MANPOWER-휘선_RCD발주추진현황(8.22)_Quotation검토_4. Foundation&amp; Pier woks_GLOW-INQUIRY-Civil&amp;Archi(including DOR) 9-8-2550" xfId="15797" xr:uid="{0329EC7B-30C2-4312-9427-A0424DCE12C3}"/>
    <cellStyle name="_MANPOWER-휘선_RCD발주추진현황(8.22)_Quotation검토_9. GLOW-INQUIRY-Civil&amp;Archi(including DOR)_r2" xfId="15798" xr:uid="{D4FF4FE1-74EC-49E3-9F15-052B4DD542B7}"/>
    <cellStyle name="_MANPOWER-휘선_RCD발주추진현황(8.22)_Quotation검토_9. GLOW-INQUIRY-Civil&amp;Archi(including DOR)_r2-Rev.2" xfId="15799" xr:uid="{5388A0BA-0D98-4B06-9EA8-F57710415D73}"/>
    <cellStyle name="_MANPOWER-휘선_RCD발주추진현황(8.22)_Quotation검토_BUDGET GLOW-INQUIRY-Civil&amp;Archi 17-9-2550 (110mw) (ล่าสุด)" xfId="15800" xr:uid="{9B0CB0BB-6803-4086-B262-90DBCB5435B3}"/>
    <cellStyle name="_MANPOWER-휘선_RCD발주추진현황(8.22)_Quotation검토_GLOW-INQUIRY-Civil&amp;Archi(including DOR) 9-8-2550" xfId="15801" xr:uid="{9BD0B30A-AB2E-4908-999C-21B8CCF93564}"/>
    <cellStyle name="_MANPOWER-휘선_RCD발주추진현황(8.22)_Quotation검토_연습용 - 4. Foundation&amp; Pier woks" xfId="15802" xr:uid="{6684A1AA-C2D6-4633-8179-25236DBBB3E8}"/>
    <cellStyle name="_MANPOWER-휘선_RCD발주추진현황(8.22)_Quotation검토_연습용 - 4. Foundation&amp; Pier woks_9. GLOW-INQUIRY-Civil&amp;Archi(including DOR)_r2" xfId="15803" xr:uid="{B74EDD5F-7F9E-40E3-AD69-D7D3E8B8FC27}"/>
    <cellStyle name="_MANPOWER-휘선_RCD발주추진현황(8.22)_Quotation검토_연습용 - 4. Foundation&amp; Pier woks_9. GLOW-INQUIRY-Civil&amp;Archi(including DOR)_r2-Rev.2" xfId="15804" xr:uid="{44E0E24D-0225-4EDA-A3CE-012F15756808}"/>
    <cellStyle name="_MANPOWER-휘선_RCD발주추진현황(8.22)_Quotation검토_연습용 - 4. Foundation&amp; Pier woks_BUDGET GLOW-INQUIRY-Civil&amp;Archi 17-9-2550 (110mw) (ล่าสุด)" xfId="15805" xr:uid="{4A1C221F-83DA-427E-B0D2-04D81F873E85}"/>
    <cellStyle name="_MANPOWER-휘선_RCD발주추진현황(8.22)_Quotation검토_연습용 - 4. Foundation&amp; Pier woks_GLOW-INQUIRY-Civil&amp;Archi(including DOR) 9-8-2550" xfId="15806" xr:uid="{2C044E77-3295-42EA-94F1-1621DB0C212E}"/>
    <cellStyle name="_MANPOWER-휘선_RCD발주추진현황(8.22)_Quotation검토_하부구조물계약체결품의(Rev-2)(02.2.25)" xfId="15807" xr:uid="{11803902-25DA-4784-8336-29D4B1587E91}"/>
    <cellStyle name="_MANPOWER-휘선_RCD발주추진현황(8.22)_Quotation검토_하부구조물계약체결품의(Rev-2)(02.2.25)_9. GLOW-INQUIRY-Civil&amp;Archi(including DOR)_r2" xfId="15808" xr:uid="{77E4834C-8813-46A7-842A-F6043EB18DFF}"/>
    <cellStyle name="_MANPOWER-휘선_RCD발주추진현황(8.22)_Quotation검토_하부구조물계약체결품의(Rev-2)(02.2.25)_9. GLOW-INQUIRY-Civil&amp;Archi(including DOR)_r2-Rev.2" xfId="15809" xr:uid="{DA304D2C-7CCE-4683-922A-D78827E4D73E}"/>
    <cellStyle name="_MANPOWER-휘선_RCD발주추진현황(8.22)_Quotation검토_하부구조물계약체결품의(Rev-2)(02.2.25)_BUDGET GLOW-INQUIRY-Civil&amp;Archi 17-9-2550 (110mw) (ล่าสุด)" xfId="15810" xr:uid="{DF0A5984-6E8A-4991-B54C-38549182B128}"/>
    <cellStyle name="_MANPOWER-휘선_RCD발주추진현황(8.22)_Quotation검토_하부구조물계약체결품의(Rev-2)(02.2.25)_GLOW-INQUIRY-Civil&amp;Archi(including DOR) 9-8-2550" xfId="15811" xr:uid="{334642DB-4D75-4D14-A3E2-0A79370D940F}"/>
    <cellStyle name="_MANPOWER-휘선_RCD발주추진현황(8.22)_Quotation검토_하부구조물공사" xfId="15812" xr:uid="{873F0082-2D96-4A1F-A861-A546989FC3B2}"/>
    <cellStyle name="_MANPOWER-휘선_RCD발주추진현황(8.22)_Quotation검토_하부구조물공사_9. GLOW-INQUIRY-Civil&amp;Archi(including DOR)_r2" xfId="15813" xr:uid="{8058E1B4-3C74-42E6-BBFC-F62EC062F70F}"/>
    <cellStyle name="_MANPOWER-휘선_RCD발주추진현황(8.22)_Quotation검토_하부구조물공사_9. GLOW-INQUIRY-Civil&amp;Archi(including DOR)_r2-Rev.2" xfId="15814" xr:uid="{74E50F2D-0E22-4F94-B4DE-65FDFBCD835C}"/>
    <cellStyle name="_MANPOWER-휘선_RCD발주추진현황(8.22)_Quotation검토_하부구조물공사_BUDGET GLOW-INQUIRY-Civil&amp;Archi 17-9-2550 (110mw) (ล่าสุด)" xfId="15815" xr:uid="{755C7D72-ED7C-4347-B6DA-73822BE841A8}"/>
    <cellStyle name="_MANPOWER-휘선_RCD발주추진현황(8.22)_Quotation검토_하부구조물공사_GLOW-INQUIRY-Civil&amp;Archi(including DOR) 9-8-2550" xfId="15816" xr:uid="{38D1A9A9-B145-4D53-A06A-56F35FF73719}"/>
    <cellStyle name="_MANPOWER-휘선_RCD발주추진현황(8.22)_구조물공사계약체결품의(2002.2.5)" xfId="15817" xr:uid="{0940098B-78FE-49AC-86B2-062815029AF1}"/>
    <cellStyle name="_MANPOWER-휘선_RCD발주추진현황(8.22)_구조물공사계약체결품의(2002.2.5)_１ 총괄집계 및 증감사유" xfId="15818" xr:uid="{8682D93D-0FC6-42D5-809D-7DF6D2EFB521}"/>
    <cellStyle name="_MANPOWER-휘선_RCD발주추진현황(8.22)_구조물공사계약체결품의(2002.2.5)_１ 총괄집계 및 증감사유_9. GLOW-INQUIRY-Civil&amp;Archi(including DOR)_r2" xfId="15819" xr:uid="{9CD8C8A9-2EC4-42A3-A815-8B833A6D1246}"/>
    <cellStyle name="_MANPOWER-휘선_RCD발주추진현황(8.22)_구조물공사계약체결품의(2002.2.5)_１ 총괄집계 및 증감사유_9. GLOW-INQUIRY-Civil&amp;Archi(including DOR)_r2-Rev.2" xfId="15820" xr:uid="{6FC278A4-31BC-4D8D-B3DD-BB8D3DFAFC95}"/>
    <cellStyle name="_MANPOWER-휘선_RCD발주추진현황(8.22)_구조물공사계약체결품의(2002.2.5)_１ 총괄집계 및 증감사유_BUDGET GLOW-INQUIRY-Civil&amp;Archi 17-9-2550 (110mw) (ล่าสุด)" xfId="15821" xr:uid="{5EEC0151-7754-4CC4-95B4-43ACFC7D9E52}"/>
    <cellStyle name="_MANPOWER-휘선_RCD발주추진현황(8.22)_구조물공사계약체결품의(2002.2.5)_１ 총괄집계 및 증감사유_GLOW-INQUIRY-Civil&amp;Archi(including DOR) 9-8-2550" xfId="15822" xr:uid="{01F77B12-D490-40B2-B470-C48D2D43FF10}"/>
    <cellStyle name="_MANPOWER-휘선_RCD발주추진현황(8.22)_구조물공사계약체결품의(2002.2.5)_4. Foundation&amp; Pier woks" xfId="15823" xr:uid="{FDE72963-D10D-4EBD-BA4E-CB6816BA6FB1}"/>
    <cellStyle name="_MANPOWER-휘선_RCD발주추진현황(8.22)_구조물공사계약체결품의(2002.2.5)_4. Foundation&amp; Pier woks_9. GLOW-INQUIRY-Civil&amp;Archi(including DOR)_r2" xfId="15824" xr:uid="{B103F83A-CD11-488C-806E-CB79AA955F01}"/>
    <cellStyle name="_MANPOWER-휘선_RCD발주추진현황(8.22)_구조물공사계약체결품의(2002.2.5)_4. Foundation&amp; Pier woks_9. GLOW-INQUIRY-Civil&amp;Archi(including DOR)_r2-Rev.2" xfId="15825" xr:uid="{A63BDF35-7FAD-4BE5-8B92-F5A02BC69CAB}"/>
    <cellStyle name="_MANPOWER-휘선_RCD발주추진현황(8.22)_구조물공사계약체결품의(2002.2.5)_4. Foundation&amp; Pier woks_BUDGET GLOW-INQUIRY-Civil&amp;Archi 17-9-2550 (110mw) (ล่าสุด)" xfId="15826" xr:uid="{7920AC1C-B910-4840-860C-9F4152CDF74D}"/>
    <cellStyle name="_MANPOWER-휘선_RCD발주추진현황(8.22)_구조물공사계약체결품의(2002.2.5)_4. Foundation&amp; Pier woks_GLOW-INQUIRY-Civil&amp;Archi(including DOR) 9-8-2550" xfId="15827" xr:uid="{D30BE8E0-C833-4E1D-88D8-B44E03FC9144}"/>
    <cellStyle name="_MANPOWER-휘선_RCD발주추진현황(8.22)_구조물공사계약체결품의(2002.2.5)_9. GLOW-INQUIRY-Civil&amp;Archi(including DOR)_r2" xfId="15828" xr:uid="{010CCBB2-0032-4F06-9A0A-58DC51AAABC9}"/>
    <cellStyle name="_MANPOWER-휘선_RCD발주추진현황(8.22)_구조물공사계약체결품의(2002.2.5)_9. GLOW-INQUIRY-Civil&amp;Archi(including DOR)_r2-Rev.2" xfId="15829" xr:uid="{39D7D7D1-4BF1-423B-8658-D10B9E690F4F}"/>
    <cellStyle name="_MANPOWER-휘선_RCD발주추진현황(8.22)_구조물공사계약체결품의(2002.2.5)_BUDGET GLOW-INQUIRY-Civil&amp;Archi 17-9-2550 (110mw) (ล่าสุด)" xfId="15830" xr:uid="{17198E33-F988-4DC9-9607-7265CF364E8B}"/>
    <cellStyle name="_MANPOWER-휘선_RCD발주추진현황(8.22)_구조물공사계약체결품의(2002.2.5)_GLOW-INQUIRY-Civil&amp;Archi(including DOR) 9-8-2550" xfId="15831" xr:uid="{81A26BA9-9E10-4263-866A-88115A3DB473}"/>
    <cellStyle name="_MANPOWER-휘선_RCD발주추진현황(8.22)_구조물공사계약체결품의(2002.2.5)_연습용 - 4. Foundation&amp; Pier woks" xfId="15832" xr:uid="{BC77EC29-ACFB-4FE9-A336-0A3E5CC5E1EC}"/>
    <cellStyle name="_MANPOWER-휘선_RCD발주추진현황(8.22)_구조물공사계약체결품의(2002.2.5)_연습용 - 4. Foundation&amp; Pier woks_9. GLOW-INQUIRY-Civil&amp;Archi(including DOR)_r2" xfId="15833" xr:uid="{C8A93C91-4257-481A-AF74-F66A15A1A4ED}"/>
    <cellStyle name="_MANPOWER-휘선_RCD발주추진현황(8.22)_구조물공사계약체결품의(2002.2.5)_연습용 - 4. Foundation&amp; Pier woks_9. GLOW-INQUIRY-Civil&amp;Archi(including DOR)_r2-Rev.2" xfId="15834" xr:uid="{347D2E0E-86A3-4665-A3DA-5BA9A2BC38B2}"/>
    <cellStyle name="_MANPOWER-휘선_RCD발주추진현황(8.22)_구조물공사계약체결품의(2002.2.5)_연습용 - 4. Foundation&amp; Pier woks_BUDGET GLOW-INQUIRY-Civil&amp;Archi 17-9-2550 (110mw) (ล่าสุด)" xfId="15835" xr:uid="{A13787F9-9400-472F-B158-DCD591AE2A9C}"/>
    <cellStyle name="_MANPOWER-휘선_RCD발주추진현황(8.22)_구조물공사계약체결품의(2002.2.5)_연습용 - 4. Foundation&amp; Pier woks_GLOW-INQUIRY-Civil&amp;Archi(including DOR) 9-8-2550" xfId="15836" xr:uid="{53B4AFCD-036D-4A85-AAC8-CC387E0C4317}"/>
    <cellStyle name="_MANPOWER-휘선_RCD발주추진현황(8.22)_구조물공사계약체결품의(2002.2.5)_하부구조물계약체결품의(Rev-2)(02.2.25)" xfId="15837" xr:uid="{87A7FCBA-7152-439F-B1C6-667FDFA6D7A9}"/>
    <cellStyle name="_MANPOWER-휘선_RCD발주추진현황(8.22)_구조물공사계약체결품의(2002.2.5)_하부구조물계약체결품의(Rev-2)(02.2.25)_9. GLOW-INQUIRY-Civil&amp;Archi(including DOR)_r2" xfId="15838" xr:uid="{8D8D3853-1193-41A1-A462-8EC3CDAD379C}"/>
    <cellStyle name="_MANPOWER-휘선_RCD발주추진현황(8.22)_구조물공사계약체결품의(2002.2.5)_하부구조물계약체결품의(Rev-2)(02.2.25)_9. GLOW-INQUIRY-Civil&amp;Archi(including DOR)_r2-Rev.2" xfId="15839" xr:uid="{0D450592-CC62-44C7-833A-F97B3DAD1987}"/>
    <cellStyle name="_MANPOWER-휘선_RCD발주추진현황(8.22)_구조물공사계약체결품의(2002.2.5)_하부구조물계약체결품의(Rev-2)(02.2.25)_BUDGET GLOW-INQUIRY-Civil&amp;Archi 17-9-2550 (110mw) (ล่าสุด)" xfId="15840" xr:uid="{34862966-C8BC-4BB5-8BBA-3FA98671F3C7}"/>
    <cellStyle name="_MANPOWER-휘선_RCD발주추진현황(8.22)_구조물공사계약체결품의(2002.2.5)_하부구조물계약체결품의(Rev-2)(02.2.25)_GLOW-INQUIRY-Civil&amp;Archi(including DOR) 9-8-2550" xfId="15841" xr:uid="{64D14269-F5CE-47C6-AE11-D1668B3F72AF}"/>
    <cellStyle name="_MANPOWER-휘선_RCD발주추진현황(8.22)_구조물공사계약체결품의(2002.2.5)_하부구조물공사" xfId="15842" xr:uid="{DB0EF4F0-744A-4C6B-BC0C-516DF88CC2C0}"/>
    <cellStyle name="_MANPOWER-휘선_RCD발주추진현황(8.22)_구조물공사계약체결품의(2002.2.5)_하부구조물공사_9. GLOW-INQUIRY-Civil&amp;Archi(including DOR)_r2" xfId="15843" xr:uid="{794C3588-170D-4234-90EC-73DBF8F6EA11}"/>
    <cellStyle name="_MANPOWER-휘선_RCD발주추진현황(8.22)_구조물공사계약체결품의(2002.2.5)_하부구조물공사_9. GLOW-INQUIRY-Civil&amp;Archi(including DOR)_r2-Rev.2" xfId="15844" xr:uid="{BC7D795A-B8B3-4AD7-97FB-84E9BDDB662E}"/>
    <cellStyle name="_MANPOWER-휘선_RCD발주추진현황(8.22)_구조물공사계약체결품의(2002.2.5)_하부구조물공사_BUDGET GLOW-INQUIRY-Civil&amp;Archi 17-9-2550 (110mw) (ล่าสุด)" xfId="15845" xr:uid="{0E00E406-4A1E-474E-A7DB-945B75D6A80E}"/>
    <cellStyle name="_MANPOWER-휘선_RCD발주추진현황(8.22)_구조물공사계약체결품의(2002.2.5)_하부구조물공사_GLOW-INQUIRY-Civil&amp;Archi(including DOR) 9-8-2550" xfId="15846" xr:uid="{A1AB2D10-C901-42E9-A456-2A725E28FCC9}"/>
    <cellStyle name="_MANPOWER-휘선_RCD발주추진현황(8.22)_전체실행예산변경품의서(3.10)" xfId="15847" xr:uid="{F2B23036-52D2-4C52-93D3-245803B3400A}"/>
    <cellStyle name="_MANPOWER-휘선_RCD발주추진현황(8.22)_전체실행예산변경품의서(3.10)_9. GLOW-INQUIRY-Civil&amp;Archi(including DOR)_r2" xfId="15848" xr:uid="{4F45BD48-7E42-4B7A-986D-6DC93391AB23}"/>
    <cellStyle name="_MANPOWER-휘선_RCD발주추진현황(8.22)_전체실행예산변경품의서(3.10)_9. GLOW-INQUIRY-Civil&amp;Archi(including DOR)_r2-Rev.2" xfId="15849" xr:uid="{06DD1D34-81F4-470A-8E15-78348AE761D8}"/>
    <cellStyle name="_MANPOWER-휘선_RCD발주추진현황(8.22)_전체실행예산변경품의서(3.10)_BUDGET GLOW-INQUIRY-Civil&amp;Archi 17-9-2550 (110mw) (ล่าสุด)" xfId="15850" xr:uid="{CE2C89BA-D93A-4449-885D-C717ACBE0A23}"/>
    <cellStyle name="_MANPOWER-휘선_RCD발주추진현황(8.22)_전체실행예산변경품의서(3.10)_GLOW-INQUIRY-Civil&amp;Archi(including DOR) 9-8-2550" xfId="15851" xr:uid="{CD94C867-75F8-4315-87CE-19E10C4AB47F}"/>
    <cellStyle name="_MANPOWER-휘선_RCD발주추진현황(8.22)_중아건설 견적금액검토(02.2.5)" xfId="15852" xr:uid="{23B14639-0C2E-403C-BAEB-06A49D54A834}"/>
    <cellStyle name="_MANPOWER-휘선_RCD발주추진현황(8.22)_중아건설 견적금액검토(02.2.5)_１ 총괄집계 및 증감사유" xfId="15853" xr:uid="{4045ACF5-0FB1-48F7-8CDE-EBDFD5416F25}"/>
    <cellStyle name="_MANPOWER-휘선_RCD발주추진현황(8.22)_중아건설 견적금액검토(02.2.5)_１ 총괄집계 및 증감사유_9. GLOW-INQUIRY-Civil&amp;Archi(including DOR)_r2" xfId="15854" xr:uid="{B5C48188-05FC-4389-A8D3-F6AD5C89AED5}"/>
    <cellStyle name="_MANPOWER-휘선_RCD발주추진현황(8.22)_중아건설 견적금액검토(02.2.5)_１ 총괄집계 및 증감사유_9. GLOW-INQUIRY-Civil&amp;Archi(including DOR)_r2-Rev.2" xfId="15855" xr:uid="{CB9EAE43-BE39-440D-A9D3-8657788D10DD}"/>
    <cellStyle name="_MANPOWER-휘선_RCD발주추진현황(8.22)_중아건설 견적금액검토(02.2.5)_１ 총괄집계 및 증감사유_BUDGET GLOW-INQUIRY-Civil&amp;Archi 17-9-2550 (110mw) (ล่าสุด)" xfId="15856" xr:uid="{05EE7B68-E459-4A92-A687-48C2B4F517E0}"/>
    <cellStyle name="_MANPOWER-휘선_RCD발주추진현황(8.22)_중아건설 견적금액검토(02.2.5)_１ 총괄집계 및 증감사유_GLOW-INQUIRY-Civil&amp;Archi(including DOR) 9-8-2550" xfId="15857" xr:uid="{72EC0043-1089-4180-AB17-9AB66C45EEF5}"/>
    <cellStyle name="_MANPOWER-휘선_RCD발주추진현황(8.22)_중아건설 견적금액검토(02.2.5)_4. Foundation&amp; Pier woks" xfId="15858" xr:uid="{C158E5B5-839D-4662-AEDA-C66C52628574}"/>
    <cellStyle name="_MANPOWER-휘선_RCD발주추진현황(8.22)_중아건설 견적금액검토(02.2.5)_4. Foundation&amp; Pier woks_9. GLOW-INQUIRY-Civil&amp;Archi(including DOR)_r2" xfId="15859" xr:uid="{87412EA3-45A7-447F-A37D-D3066FABF71B}"/>
    <cellStyle name="_MANPOWER-휘선_RCD발주추진현황(8.22)_중아건설 견적금액검토(02.2.5)_4. Foundation&amp; Pier woks_9. GLOW-INQUIRY-Civil&amp;Archi(including DOR)_r2-Rev.2" xfId="15860" xr:uid="{AC546517-A0F7-4E0F-9381-4BBE0CDCB560}"/>
    <cellStyle name="_MANPOWER-휘선_RCD발주추진현황(8.22)_중아건설 견적금액검토(02.2.5)_4. Foundation&amp; Pier woks_BUDGET GLOW-INQUIRY-Civil&amp;Archi 17-9-2550 (110mw) (ล่าสุด)" xfId="15861" xr:uid="{619345C5-CDB0-4B43-A55A-31ED966EF074}"/>
    <cellStyle name="_MANPOWER-휘선_RCD발주추진현황(8.22)_중아건설 견적금액검토(02.2.5)_4. Foundation&amp; Pier woks_GLOW-INQUIRY-Civil&amp;Archi(including DOR) 9-8-2550" xfId="15862" xr:uid="{BB9937A7-CE8E-4E64-9FB4-12F2B6395AEF}"/>
    <cellStyle name="_MANPOWER-휘선_RCD발주추진현황(8.22)_중아건설 견적금액검토(02.2.5)_9. GLOW-INQUIRY-Civil&amp;Archi(including DOR)_r2" xfId="15863" xr:uid="{BA981D3A-6718-47AE-9FBD-6A815638AD94}"/>
    <cellStyle name="_MANPOWER-휘선_RCD발주추진현황(8.22)_중아건설 견적금액검토(02.2.5)_9. GLOW-INQUIRY-Civil&amp;Archi(including DOR)_r2-Rev.2" xfId="15864" xr:uid="{38B6131B-5DB4-403C-9C1B-E16881FE0BE6}"/>
    <cellStyle name="_MANPOWER-휘선_RCD발주추진현황(8.22)_중아건설 견적금액검토(02.2.5)_BUDGET GLOW-INQUIRY-Civil&amp;Archi 17-9-2550 (110mw) (ล่าสุด)" xfId="15865" xr:uid="{AD1A9308-1355-42FA-87EC-C27C837C2558}"/>
    <cellStyle name="_MANPOWER-휘선_RCD발주추진현황(8.22)_중아건설 견적금액검토(02.2.5)_GLOW-INQUIRY-Civil&amp;Archi(including DOR) 9-8-2550" xfId="15866" xr:uid="{34A13C9F-2829-457A-BCA4-DE76E4F2F93B}"/>
    <cellStyle name="_MANPOWER-휘선_RCD발주추진현황(8.22)_중아건설 견적금액검토(02.2.5)_연습용 - 4. Foundation&amp; Pier woks" xfId="15867" xr:uid="{B8905082-8696-48E9-A240-9A9AB5187CF7}"/>
    <cellStyle name="_MANPOWER-휘선_RCD발주추진현황(8.22)_중아건설 견적금액검토(02.2.5)_연습용 - 4. Foundation&amp; Pier woks_9. GLOW-INQUIRY-Civil&amp;Archi(including DOR)_r2" xfId="15868" xr:uid="{AA7E20DB-C5C3-4584-B455-0A3A466F90A9}"/>
    <cellStyle name="_MANPOWER-휘선_RCD발주추진현황(8.22)_중아건설 견적금액검토(02.2.5)_연습용 - 4. Foundation&amp; Pier woks_9. GLOW-INQUIRY-Civil&amp;Archi(including DOR)_r2-Rev.2" xfId="15869" xr:uid="{2D6EB787-2412-4F4B-ADB5-AA5A0519313A}"/>
    <cellStyle name="_MANPOWER-휘선_RCD발주추진현황(8.22)_중아건설 견적금액검토(02.2.5)_연습용 - 4. Foundation&amp; Pier woks_BUDGET GLOW-INQUIRY-Civil&amp;Archi 17-9-2550 (110mw) (ล่าสุด)" xfId="15870" xr:uid="{79092871-0337-4E4F-9D22-E7CD4F328802}"/>
    <cellStyle name="_MANPOWER-휘선_RCD발주추진현황(8.22)_중아건설 견적금액검토(02.2.5)_연습용 - 4. Foundation&amp; Pier woks_GLOW-INQUIRY-Civil&amp;Archi(including DOR) 9-8-2550" xfId="15871" xr:uid="{A50F6C07-A888-4275-8A02-557A2653C646}"/>
    <cellStyle name="_MANPOWER-휘선_RCD발주추진현황(8.22)_중아건설 견적금액검토(02.2.5)_하부구조물계약체결품의(Rev-2)(02.2.25)" xfId="15872" xr:uid="{2954909D-3700-4297-BA56-9F5204EECA9A}"/>
    <cellStyle name="_MANPOWER-휘선_RCD발주추진현황(8.22)_중아건설 견적금액검토(02.2.5)_하부구조물계약체결품의(Rev-2)(02.2.25)_9. GLOW-INQUIRY-Civil&amp;Archi(including DOR)_r2" xfId="15873" xr:uid="{09A76527-55D6-4281-AB1D-6F0B5EEF63CB}"/>
    <cellStyle name="_MANPOWER-휘선_RCD발주추진현황(8.22)_중아건설 견적금액검토(02.2.5)_하부구조물계약체결품의(Rev-2)(02.2.25)_9. GLOW-INQUIRY-Civil&amp;Archi(including DOR)_r2-Rev.2" xfId="15874" xr:uid="{CC857385-F8BD-4E8A-B2A7-8563517894CE}"/>
    <cellStyle name="_MANPOWER-휘선_RCD발주추진현황(8.22)_중아건설 견적금액검토(02.2.5)_하부구조물계약체결품의(Rev-2)(02.2.25)_BUDGET GLOW-INQUIRY-Civil&amp;Archi 17-9-2550 (110mw) (ล่าสุด)" xfId="15875" xr:uid="{5B59CDE4-8F20-4D4F-8770-04ACE55C8546}"/>
    <cellStyle name="_MANPOWER-휘선_RCD발주추진현황(8.22)_중아건설 견적금액검토(02.2.5)_하부구조물계약체결품의(Rev-2)(02.2.25)_GLOW-INQUIRY-Civil&amp;Archi(including DOR) 9-8-2550" xfId="15876" xr:uid="{A87803DE-F66A-45F9-AFFD-B6EB7585CD9C}"/>
    <cellStyle name="_MANPOWER-휘선_RCD발주추진현황(8.22)_중아건설 견적금액검토(02.2.5)_하부구조물공사" xfId="15877" xr:uid="{D815BCF4-A9A7-41C4-B302-D69373B58F82}"/>
    <cellStyle name="_MANPOWER-휘선_RCD발주추진현황(8.22)_중아건설 견적금액검토(02.2.5)_하부구조물공사_9. GLOW-INQUIRY-Civil&amp;Archi(including DOR)_r2" xfId="15878" xr:uid="{991E0C35-7D23-4BA7-AF4A-B57E668B5652}"/>
    <cellStyle name="_MANPOWER-휘선_RCD발주추진현황(8.22)_중아건설 견적금액검토(02.2.5)_하부구조물공사_9. GLOW-INQUIRY-Civil&amp;Archi(including DOR)_r2-Rev.2" xfId="15879" xr:uid="{F525AEF5-D437-4598-A6F7-F7CF69756D07}"/>
    <cellStyle name="_MANPOWER-휘선_RCD발주추진현황(8.22)_중아건설 견적금액검토(02.2.5)_하부구조물공사_BUDGET GLOW-INQUIRY-Civil&amp;Archi 17-9-2550 (110mw) (ล่าสุด)" xfId="15880" xr:uid="{DB3ED12E-6135-422C-9F7B-721C960CDC69}"/>
    <cellStyle name="_MANPOWER-휘선_RCD발주추진현황(8.22)_중아건설 견적금액검토(02.2.5)_하부구조물공사_GLOW-INQUIRY-Civil&amp;Archi(including DOR) 9-8-2550" xfId="15881" xr:uid="{98796079-E25C-421B-B7E0-E2D98F495D2D}"/>
    <cellStyle name="_MANPOWER-휘선_RCD발주추진현황(8.22)_중아건설 견적금액검토(02.2.6)" xfId="15882" xr:uid="{2C14BF0B-D3CD-45B3-A3D1-ED44910787CE}"/>
    <cellStyle name="_MANPOWER-휘선_RCD발주추진현황(8.22)_중아건설 견적금액검토(02.2.6)_１ 총괄집계 및 증감사유" xfId="15883" xr:uid="{EEDFA1B1-480E-48CD-ACBB-4E637FC3DEC5}"/>
    <cellStyle name="_MANPOWER-휘선_RCD발주추진현황(8.22)_중아건설 견적금액검토(02.2.6)_１ 총괄집계 및 증감사유_9. GLOW-INQUIRY-Civil&amp;Archi(including DOR)_r2" xfId="15884" xr:uid="{39F4E761-656E-4F30-864E-30FA4A447D44}"/>
    <cellStyle name="_MANPOWER-휘선_RCD발주추진현황(8.22)_중아건설 견적금액검토(02.2.6)_１ 총괄집계 및 증감사유_9. GLOW-INQUIRY-Civil&amp;Archi(including DOR)_r2-Rev.2" xfId="15885" xr:uid="{E901EB52-A250-473D-9961-9C1761181A95}"/>
    <cellStyle name="_MANPOWER-휘선_RCD발주추진현황(8.22)_중아건설 견적금액검토(02.2.6)_１ 총괄집계 및 증감사유_BUDGET GLOW-INQUIRY-Civil&amp;Archi 17-9-2550 (110mw) (ล่าสุด)" xfId="15886" xr:uid="{FC4C25BD-7898-451D-8E05-206C05C53F30}"/>
    <cellStyle name="_MANPOWER-휘선_RCD발주추진현황(8.22)_중아건설 견적금액검토(02.2.6)_１ 총괄집계 및 증감사유_GLOW-INQUIRY-Civil&amp;Archi(including DOR) 9-8-2550" xfId="15887" xr:uid="{A29AA761-15B2-4752-A227-D29253E9C323}"/>
    <cellStyle name="_MANPOWER-휘선_RCD발주추진현황(8.22)_중아건설 견적금액검토(02.2.6)_4. Foundation&amp; Pier woks" xfId="15888" xr:uid="{03DE3AD2-AD6D-4E92-9361-9DA6E287C29B}"/>
    <cellStyle name="_MANPOWER-휘선_RCD발주추진현황(8.22)_중아건설 견적금액검토(02.2.6)_4. Foundation&amp; Pier woks_9. GLOW-INQUIRY-Civil&amp;Archi(including DOR)_r2" xfId="15889" xr:uid="{0CAD0433-5FA0-47E6-9A8C-086827D4C8DF}"/>
    <cellStyle name="_MANPOWER-휘선_RCD발주추진현황(8.22)_중아건설 견적금액검토(02.2.6)_4. Foundation&amp; Pier woks_9. GLOW-INQUIRY-Civil&amp;Archi(including DOR)_r2-Rev.2" xfId="15890" xr:uid="{7A71CC35-E250-458B-A02E-E0CC7B20C08E}"/>
    <cellStyle name="_MANPOWER-휘선_RCD발주추진현황(8.22)_중아건설 견적금액검토(02.2.6)_4. Foundation&amp; Pier woks_BUDGET GLOW-INQUIRY-Civil&amp;Archi 17-9-2550 (110mw) (ล่าสุด)" xfId="15891" xr:uid="{00DAFCD1-A31A-4716-A56A-2C02C57C10E2}"/>
    <cellStyle name="_MANPOWER-휘선_RCD발주추진현황(8.22)_중아건설 견적금액검토(02.2.6)_4. Foundation&amp; Pier woks_GLOW-INQUIRY-Civil&amp;Archi(including DOR) 9-8-2550" xfId="15892" xr:uid="{06A05E74-9DA0-4E23-B528-01B8E8EFB1DE}"/>
    <cellStyle name="_MANPOWER-휘선_RCD발주추진현황(8.22)_중아건설 견적금액검토(02.2.6)_9. GLOW-INQUIRY-Civil&amp;Archi(including DOR)_r2" xfId="15893" xr:uid="{EFE98B61-33AB-4CFD-9D47-8C768806E432}"/>
    <cellStyle name="_MANPOWER-휘선_RCD발주추진현황(8.22)_중아건설 견적금액검토(02.2.6)_9. GLOW-INQUIRY-Civil&amp;Archi(including DOR)_r2-Rev.2" xfId="15894" xr:uid="{6F57F9D7-ADA7-4E9B-91F8-5C7D4AAD8732}"/>
    <cellStyle name="_MANPOWER-휘선_RCD발주추진현황(8.22)_중아건설 견적금액검토(02.2.6)_BUDGET GLOW-INQUIRY-Civil&amp;Archi 17-9-2550 (110mw) (ล่าสุด)" xfId="15895" xr:uid="{FE86ADB8-69B1-49BF-9CE4-E7D587AAD151}"/>
    <cellStyle name="_MANPOWER-휘선_RCD발주추진현황(8.22)_중아건설 견적금액검토(02.2.6)_GLOW-INQUIRY-Civil&amp;Archi(including DOR) 9-8-2550" xfId="15896" xr:uid="{C796EC74-9192-481B-B6F1-08605EB52CB0}"/>
    <cellStyle name="_MANPOWER-휘선_RCD발주추진현황(8.22)_중아건설 견적금액검토(02.2.6)_연습용 - 4. Foundation&amp; Pier woks" xfId="15897" xr:uid="{DD1A4C3C-8079-465B-9529-C3D99EFDA7B6}"/>
    <cellStyle name="_MANPOWER-휘선_RCD발주추진현황(8.22)_중아건설 견적금액검토(02.2.6)_연습용 - 4. Foundation&amp; Pier woks_9. GLOW-INQUIRY-Civil&amp;Archi(including DOR)_r2" xfId="15898" xr:uid="{FB2A7BA8-BFE7-4EE3-9771-6D48AC57AB7E}"/>
    <cellStyle name="_MANPOWER-휘선_RCD발주추진현황(8.22)_중아건설 견적금액검토(02.2.6)_연습용 - 4. Foundation&amp; Pier woks_9. GLOW-INQUIRY-Civil&amp;Archi(including DOR)_r2-Rev.2" xfId="15899" xr:uid="{30F0B48F-0EE1-4C03-A985-4FE830F05FE5}"/>
    <cellStyle name="_MANPOWER-휘선_RCD발주추진현황(8.22)_중아건설 견적금액검토(02.2.6)_연습용 - 4. Foundation&amp; Pier woks_BUDGET GLOW-INQUIRY-Civil&amp;Archi 17-9-2550 (110mw) (ล่าสุด)" xfId="15900" xr:uid="{99335370-EE71-44EB-B736-C1A9C2F851AD}"/>
    <cellStyle name="_MANPOWER-휘선_RCD발주추진현황(8.22)_중아건설 견적금액검토(02.2.6)_연습용 - 4. Foundation&amp; Pier woks_GLOW-INQUIRY-Civil&amp;Archi(including DOR) 9-8-2550" xfId="15901" xr:uid="{06764536-9B60-47EF-B770-5E18523D2F65}"/>
    <cellStyle name="_MANPOWER-휘선_RCD발주추진현황(8.22)_중아건설 견적금액검토(02.2.6)_하부구조물계약체결품의(Rev-2)(02.2.25)" xfId="15902" xr:uid="{8A642A39-26C7-4784-80A4-8B933C12A401}"/>
    <cellStyle name="_MANPOWER-휘선_RCD발주추진현황(8.22)_중아건설 견적금액검토(02.2.6)_하부구조물계약체결품의(Rev-2)(02.2.25)_9. GLOW-INQUIRY-Civil&amp;Archi(including DOR)_r2" xfId="15903" xr:uid="{F441CAB3-9314-40AC-9415-45C189589912}"/>
    <cellStyle name="_MANPOWER-휘선_RCD발주추진현황(8.22)_중아건설 견적금액검토(02.2.6)_하부구조물계약체결품의(Rev-2)(02.2.25)_9. GLOW-INQUIRY-Civil&amp;Archi(including DOR)_r2-Rev.2" xfId="15904" xr:uid="{8A3F4512-DEA6-4D60-8859-B6E384143822}"/>
    <cellStyle name="_MANPOWER-휘선_RCD발주추진현황(8.22)_중아건설 견적금액검토(02.2.6)_하부구조물계약체결품의(Rev-2)(02.2.25)_BUDGET GLOW-INQUIRY-Civil&amp;Archi 17-9-2550 (110mw) (ล่าสุด)" xfId="15905" xr:uid="{1F696B5E-9CF1-410F-AA5E-8509A484FB10}"/>
    <cellStyle name="_MANPOWER-휘선_RCD발주추진현황(8.22)_중아건설 견적금액검토(02.2.6)_하부구조물계약체결품의(Rev-2)(02.2.25)_GLOW-INQUIRY-Civil&amp;Archi(including DOR) 9-8-2550" xfId="15906" xr:uid="{A2D52567-CD83-475C-8537-8A258A92B3D7}"/>
    <cellStyle name="_MANPOWER-휘선_RCD발주추진현황(8.22)_중아건설 견적금액검토(02.2.6)_하부구조물공사" xfId="15907" xr:uid="{C8B72260-8599-4C40-93EC-03D66DC45C24}"/>
    <cellStyle name="_MANPOWER-휘선_RCD발주추진현황(8.22)_중아건설 견적금액검토(02.2.6)_하부구조물공사_9. GLOW-INQUIRY-Civil&amp;Archi(including DOR)_r2" xfId="15908" xr:uid="{B81A33FC-D0E8-4149-A7A5-E28D3F5B9531}"/>
    <cellStyle name="_MANPOWER-휘선_RCD발주추진현황(8.22)_중아건설 견적금액검토(02.2.6)_하부구조물공사_9. GLOW-INQUIRY-Civil&amp;Archi(including DOR)_r2-Rev.2" xfId="15909" xr:uid="{CCFF436F-5E2A-476B-96A8-906B3E5AE940}"/>
    <cellStyle name="_MANPOWER-휘선_RCD발주추진현황(8.22)_중아건설 견적금액검토(02.2.6)_하부구조물공사_BUDGET GLOW-INQUIRY-Civil&amp;Archi 17-9-2550 (110mw) (ล่าสุด)" xfId="15910" xr:uid="{DCCCEF12-ED9E-41FF-9CE9-AE4E9E5736E6}"/>
    <cellStyle name="_MANPOWER-휘선_RCD발주추진현황(8.22)_중아건설 견적금액검토(02.2.6)_하부구조물공사_GLOW-INQUIRY-Civil&amp;Archi(including DOR) 9-8-2550" xfId="15911" xr:uid="{D3F5BA4B-88B9-495B-A7FD-9C9F2AB755A1}"/>
    <cellStyle name="_MANPOWER-휘선_RCD발주추진현황(8.22)_중아건설 견적금액검토(12.11)" xfId="15912" xr:uid="{144DEDE1-3534-4324-8D0F-E52C1B43E91D}"/>
    <cellStyle name="_MANPOWER-휘선_RCD발주추진현황(8.22)_중아건설 견적금액검토(12.11)_１ 총괄집계 및 증감사유" xfId="15913" xr:uid="{708D884E-5FE1-4BD2-93CC-18953BE0FBE4}"/>
    <cellStyle name="_MANPOWER-휘선_RCD발주추진현황(8.22)_중아건설 견적금액검토(12.11)_１ 총괄집계 및 증감사유_9. GLOW-INQUIRY-Civil&amp;Archi(including DOR)_r2" xfId="15914" xr:uid="{6031DC34-EFCA-409C-8C42-6D05BD26ADDE}"/>
    <cellStyle name="_MANPOWER-휘선_RCD발주추진현황(8.22)_중아건설 견적금액검토(12.11)_１ 총괄집계 및 증감사유_9. GLOW-INQUIRY-Civil&amp;Archi(including DOR)_r2-Rev.2" xfId="15915" xr:uid="{DD13A517-79B9-4EE7-89E5-7B2983019976}"/>
    <cellStyle name="_MANPOWER-휘선_RCD발주추진현황(8.22)_중아건설 견적금액검토(12.11)_１ 총괄집계 및 증감사유_BUDGET GLOW-INQUIRY-Civil&amp;Archi 17-9-2550 (110mw) (ล่าสุด)" xfId="15916" xr:uid="{6DC67A24-A3EB-4AC5-9398-FF6AB7D660A1}"/>
    <cellStyle name="_MANPOWER-휘선_RCD발주추진현황(8.22)_중아건설 견적금액검토(12.11)_１ 총괄집계 및 증감사유_GLOW-INQUIRY-Civil&amp;Archi(including DOR) 9-8-2550" xfId="15917" xr:uid="{7862104F-D698-4723-8ED7-82F01F2087CE}"/>
    <cellStyle name="_MANPOWER-휘선_RCD발주추진현황(8.22)_중아건설 견적금액검토(12.11)_4. Foundation&amp; Pier woks" xfId="15918" xr:uid="{CCA795F4-505E-4859-A145-FBD2D4760195}"/>
    <cellStyle name="_MANPOWER-휘선_RCD발주추진현황(8.22)_중아건설 견적금액검토(12.11)_4. Foundation&amp; Pier woks_9. GLOW-INQUIRY-Civil&amp;Archi(including DOR)_r2" xfId="15919" xr:uid="{31FA7924-151E-4AEE-88EA-6D14807EC1E3}"/>
    <cellStyle name="_MANPOWER-휘선_RCD발주추진현황(8.22)_중아건설 견적금액검토(12.11)_4. Foundation&amp; Pier woks_9. GLOW-INQUIRY-Civil&amp;Archi(including DOR)_r2-Rev.2" xfId="15920" xr:uid="{82908878-9E8A-4CDE-8020-035415026DE3}"/>
    <cellStyle name="_MANPOWER-휘선_RCD발주추진현황(8.22)_중아건설 견적금액검토(12.11)_4. Foundation&amp; Pier woks_BUDGET GLOW-INQUIRY-Civil&amp;Archi 17-9-2550 (110mw) (ล่าสุด)" xfId="15921" xr:uid="{FC6EC32A-071C-49D3-95E0-8B978D0A1442}"/>
    <cellStyle name="_MANPOWER-휘선_RCD발주추진현황(8.22)_중아건설 견적금액검토(12.11)_4. Foundation&amp; Pier woks_GLOW-INQUIRY-Civil&amp;Archi(including DOR) 9-8-2550" xfId="15922" xr:uid="{256BC467-FC46-4230-9455-F6CF08163C68}"/>
    <cellStyle name="_MANPOWER-휘선_RCD발주추진현황(8.22)_중아건설 견적금액검토(12.11)_9. GLOW-INQUIRY-Civil&amp;Archi(including DOR)_r2" xfId="15923" xr:uid="{B4111564-CA39-4E14-A360-45B5BD6090A5}"/>
    <cellStyle name="_MANPOWER-휘선_RCD발주추진현황(8.22)_중아건설 견적금액검토(12.11)_9. GLOW-INQUIRY-Civil&amp;Archi(including DOR)_r2-Rev.2" xfId="15924" xr:uid="{60B34768-CF1F-4FF5-9DBE-8DE52550E4E0}"/>
    <cellStyle name="_MANPOWER-휘선_RCD발주추진현황(8.22)_중아건설 견적금액검토(12.11)_BUDGET GLOW-INQUIRY-Civil&amp;Archi 17-9-2550 (110mw) (ล่าสุด)" xfId="15925" xr:uid="{197FB313-EFEF-4804-8672-31509C3950CD}"/>
    <cellStyle name="_MANPOWER-휘선_RCD발주추진현황(8.22)_중아건설 견적금액검토(12.11)_GLOW-INQUIRY-Civil&amp;Archi(including DOR) 9-8-2550" xfId="15926" xr:uid="{90CBF708-2A72-4194-AAF9-BD5B9A20E058}"/>
    <cellStyle name="_MANPOWER-휘선_RCD발주추진현황(8.22)_중아건설 견적금액검토(12.11)_연습용 - 4. Foundation&amp; Pier woks" xfId="15927" xr:uid="{98DEF985-ED94-425D-8C7A-4CB87F05D924}"/>
    <cellStyle name="_MANPOWER-휘선_RCD발주추진현황(8.22)_중아건설 견적금액검토(12.11)_연습용 - 4. Foundation&amp; Pier woks_9. GLOW-INQUIRY-Civil&amp;Archi(including DOR)_r2" xfId="15928" xr:uid="{F597CB8E-8AAD-49AA-93C9-8E9FC4FD34D4}"/>
    <cellStyle name="_MANPOWER-휘선_RCD발주추진현황(8.22)_중아건설 견적금액검토(12.11)_연습용 - 4. Foundation&amp; Pier woks_9. GLOW-INQUIRY-Civil&amp;Archi(including DOR)_r2-Rev.2" xfId="15929" xr:uid="{288B9D09-6A2B-4DE5-94E2-D6FAC9CD95C8}"/>
    <cellStyle name="_MANPOWER-휘선_RCD발주추진현황(8.22)_중아건설 견적금액검토(12.11)_연습용 - 4. Foundation&amp; Pier woks_BUDGET GLOW-INQUIRY-Civil&amp;Archi 17-9-2550 (110mw) (ล่าสุด)" xfId="15930" xr:uid="{AAA1A04B-B780-44FB-85AB-AD0F8A713E2D}"/>
    <cellStyle name="_MANPOWER-휘선_RCD발주추진현황(8.22)_중아건설 견적금액검토(12.11)_연습용 - 4. Foundation&amp; Pier woks_GLOW-INQUIRY-Civil&amp;Archi(including DOR) 9-8-2550" xfId="15931" xr:uid="{56BBF8A5-7FDF-4A90-8160-20DB946CE230}"/>
    <cellStyle name="_MANPOWER-휘선_RCD발주추진현황(8.22)_중아건설 견적금액검토(12.11)_하부구조물계약체결품의(Rev-2)(02.2.25)" xfId="15932" xr:uid="{2DC07033-8DC1-45E2-917F-0E211D6CC0D7}"/>
    <cellStyle name="_MANPOWER-휘선_RCD발주추진현황(8.22)_중아건설 견적금액검토(12.11)_하부구조물계약체결품의(Rev-2)(02.2.25)_9. GLOW-INQUIRY-Civil&amp;Archi(including DOR)_r2" xfId="15933" xr:uid="{6667C15E-A10B-4E80-8C12-D9BA3AE97ED9}"/>
    <cellStyle name="_MANPOWER-휘선_RCD발주추진현황(8.22)_중아건설 견적금액검토(12.11)_하부구조물계약체결품의(Rev-2)(02.2.25)_9. GLOW-INQUIRY-Civil&amp;Archi(including DOR)_r2-Rev.2" xfId="15934" xr:uid="{F1CB88A2-05F0-4ACD-ABED-ADA530B512E3}"/>
    <cellStyle name="_MANPOWER-휘선_RCD발주추진현황(8.22)_중아건설 견적금액검토(12.11)_하부구조물계약체결품의(Rev-2)(02.2.25)_BUDGET GLOW-INQUIRY-Civil&amp;Archi 17-9-2550 (110mw) (ล่าสุด)" xfId="15935" xr:uid="{ECDD454B-C300-4A31-9F49-B733FFE556AD}"/>
    <cellStyle name="_MANPOWER-휘선_RCD발주추진현황(8.22)_중아건설 견적금액검토(12.11)_하부구조물계약체결품의(Rev-2)(02.2.25)_GLOW-INQUIRY-Civil&amp;Archi(including DOR) 9-8-2550" xfId="15936" xr:uid="{5739D8A1-A4BA-45FD-8F96-983427DF6426}"/>
    <cellStyle name="_MANPOWER-휘선_RCD발주추진현황(8.22)_중아건설 견적금액검토(12.11)_하부구조물공사" xfId="15937" xr:uid="{AA96ED74-437D-4646-807A-3FD998A74249}"/>
    <cellStyle name="_MANPOWER-휘선_RCD발주추진현황(8.22)_중아건설 견적금액검토(12.11)_하부구조물공사_9. GLOW-INQUIRY-Civil&amp;Archi(including DOR)_r2" xfId="15938" xr:uid="{061F94C1-7ACE-4712-BB71-C6A3922D6F93}"/>
    <cellStyle name="_MANPOWER-휘선_RCD발주추진현황(8.22)_중아건설 견적금액검토(12.11)_하부구조물공사_9. GLOW-INQUIRY-Civil&amp;Archi(including DOR)_r2-Rev.2" xfId="15939" xr:uid="{C6330E88-728B-4E4E-B7A4-CA5EA4893547}"/>
    <cellStyle name="_MANPOWER-휘선_RCD발주추진현황(8.22)_중아건설 견적금액검토(12.11)_하부구조물공사_BUDGET GLOW-INQUIRY-Civil&amp;Archi 17-9-2550 (110mw) (ล่าสุด)" xfId="15940" xr:uid="{4185A9C6-CE4C-446A-BE43-E53BE8611997}"/>
    <cellStyle name="_MANPOWER-휘선_RCD발주추진현황(8.22)_중아건설 견적금액검토(12.11)_하부구조물공사_GLOW-INQUIRY-Civil&amp;Archi(including DOR) 9-8-2550" xfId="15941" xr:uid="{02457706-32F9-4D11-AB8B-7D50DEC8213A}"/>
    <cellStyle name="_MANPOWER-휘선_RCD발주추진현황(8.22)_하부구조물계약체결품의" xfId="15942" xr:uid="{FF8B1A8F-56D4-4B39-902B-ECDC0FFE879D}"/>
    <cellStyle name="_MANPOWER-휘선_RCD발주추진현황(8.22)_하부구조물계약체결품의(02.2.5)" xfId="15943" xr:uid="{685A987C-2686-42E5-915D-73B75190287F}"/>
    <cellStyle name="_MANPOWER-휘선_RCD발주추진현황(8.22)_하부구조물계약체결품의(02.2.5)_１ 총괄집계 및 증감사유" xfId="15944" xr:uid="{1F99ED2F-221E-47FA-B995-3B46127CD037}"/>
    <cellStyle name="_MANPOWER-휘선_RCD발주추진현황(8.22)_하부구조물계약체결품의(02.2.5)_１ 총괄집계 및 증감사유_9. GLOW-INQUIRY-Civil&amp;Archi(including DOR)_r2" xfId="15945" xr:uid="{FD20806C-C77F-4430-8B48-B0D46983A43B}"/>
    <cellStyle name="_MANPOWER-휘선_RCD발주추진현황(8.22)_하부구조물계약체결품의(02.2.5)_１ 총괄집계 및 증감사유_9. GLOW-INQUIRY-Civil&amp;Archi(including DOR)_r2-Rev.2" xfId="15946" xr:uid="{56A22CF3-A963-4667-B73C-323164647F3A}"/>
    <cellStyle name="_MANPOWER-휘선_RCD발주추진현황(8.22)_하부구조물계약체결품의(02.2.5)_１ 총괄집계 및 증감사유_BUDGET GLOW-INQUIRY-Civil&amp;Archi 17-9-2550 (110mw) (ล่าสุด)" xfId="15947" xr:uid="{2BFE3A86-DAE4-44A8-8D1F-307408BBB028}"/>
    <cellStyle name="_MANPOWER-휘선_RCD발주추진현황(8.22)_하부구조물계약체결품의(02.2.5)_１ 총괄집계 및 증감사유_GLOW-INQUIRY-Civil&amp;Archi(including DOR) 9-8-2550" xfId="15948" xr:uid="{3F0C3F42-CE2A-4C01-829E-983F98586515}"/>
    <cellStyle name="_MANPOWER-휘선_RCD발주추진현황(8.22)_하부구조물계약체결품의(02.2.5)_4. Foundation&amp; Pier woks" xfId="15949" xr:uid="{E6F3C171-327E-4E15-8090-7684AA85C0B9}"/>
    <cellStyle name="_MANPOWER-휘선_RCD발주추진현황(8.22)_하부구조물계약체결품의(02.2.5)_4. Foundation&amp; Pier woks_9. GLOW-INQUIRY-Civil&amp;Archi(including DOR)_r2" xfId="15950" xr:uid="{E8D79A35-F792-47E1-BF8D-8304818749A6}"/>
    <cellStyle name="_MANPOWER-휘선_RCD발주추진현황(8.22)_하부구조물계약체결품의(02.2.5)_4. Foundation&amp; Pier woks_9. GLOW-INQUIRY-Civil&amp;Archi(including DOR)_r2-Rev.2" xfId="15951" xr:uid="{36CC39F3-077E-443D-92A1-B441FF99DAC4}"/>
    <cellStyle name="_MANPOWER-휘선_RCD발주추진현황(8.22)_하부구조물계약체결품의(02.2.5)_4. Foundation&amp; Pier woks_BUDGET GLOW-INQUIRY-Civil&amp;Archi 17-9-2550 (110mw) (ล่าสุด)" xfId="15952" xr:uid="{D6A97448-70C6-4FA4-9BD8-C445CBF35012}"/>
    <cellStyle name="_MANPOWER-휘선_RCD발주추진현황(8.22)_하부구조물계약체결품의(02.2.5)_4. Foundation&amp; Pier woks_GLOW-INQUIRY-Civil&amp;Archi(including DOR) 9-8-2550" xfId="15953" xr:uid="{E74464A1-146E-45F8-AEA7-A7B3D6824BDE}"/>
    <cellStyle name="_MANPOWER-휘선_RCD발주추진현황(8.22)_하부구조물계약체결품의(02.2.5)_9. GLOW-INQUIRY-Civil&amp;Archi(including DOR)_r2" xfId="15954" xr:uid="{ECB4157B-7CB3-4F2E-B0EB-9941D44AE37D}"/>
    <cellStyle name="_MANPOWER-휘선_RCD발주추진현황(8.22)_하부구조물계약체결품의(02.2.5)_9. GLOW-INQUIRY-Civil&amp;Archi(including DOR)_r2-Rev.2" xfId="15955" xr:uid="{AE370903-50F4-4E3F-90DE-89DFD9C06AAE}"/>
    <cellStyle name="_MANPOWER-휘선_RCD발주추진현황(8.22)_하부구조물계약체결품의(02.2.5)_BUDGET GLOW-INQUIRY-Civil&amp;Archi 17-9-2550 (110mw) (ล่าสุด)" xfId="15956" xr:uid="{F47B1360-9629-4F0C-93F8-62D181F12F4F}"/>
    <cellStyle name="_MANPOWER-휘선_RCD발주추진현황(8.22)_하부구조물계약체결품의(02.2.5)_GLOW-INQUIRY-Civil&amp;Archi(including DOR) 9-8-2550" xfId="15957" xr:uid="{D5C0C988-DE8D-4B45-97E4-8F5A428565C5}"/>
    <cellStyle name="_MANPOWER-휘선_RCD발주추진현황(8.22)_하부구조물계약체결품의(02.2.5)_연습용 - 4. Foundation&amp; Pier woks" xfId="15958" xr:uid="{3AE284F9-3520-4922-B6B7-28BDF50C569F}"/>
    <cellStyle name="_MANPOWER-휘선_RCD발주추진현황(8.22)_하부구조물계약체결품의(02.2.5)_연습용 - 4. Foundation&amp; Pier woks_9. GLOW-INQUIRY-Civil&amp;Archi(including DOR)_r2" xfId="15959" xr:uid="{321A85F4-72F3-406B-97E1-368D685F2C32}"/>
    <cellStyle name="_MANPOWER-휘선_RCD발주추진현황(8.22)_하부구조물계약체결품의(02.2.5)_연습용 - 4. Foundation&amp; Pier woks_9. GLOW-INQUIRY-Civil&amp;Archi(including DOR)_r2-Rev.2" xfId="15960" xr:uid="{95EC837D-50AF-445C-8DC3-520BD674AEA1}"/>
    <cellStyle name="_MANPOWER-휘선_RCD발주추진현황(8.22)_하부구조물계약체결품의(02.2.5)_연습용 - 4. Foundation&amp; Pier woks_BUDGET GLOW-INQUIRY-Civil&amp;Archi 17-9-2550 (110mw) (ล่าสุด)" xfId="15961" xr:uid="{3BA0369F-A0F0-40C6-AB1A-665E3201D86B}"/>
    <cellStyle name="_MANPOWER-휘선_RCD발주추진현황(8.22)_하부구조물계약체결품의(02.2.5)_연습용 - 4. Foundation&amp; Pier woks_GLOW-INQUIRY-Civil&amp;Archi(including DOR) 9-8-2550" xfId="15962" xr:uid="{C7969FDF-0609-4144-8DC3-87437EF44349}"/>
    <cellStyle name="_MANPOWER-휘선_RCD발주추진현황(8.22)_하부구조물계약체결품의(02.2.5)_하부구조물계약체결품의(Rev-2)(02.2.25)" xfId="15963" xr:uid="{6EF8F8F7-30D7-4AAB-8A6B-6B9962D842B4}"/>
    <cellStyle name="_MANPOWER-휘선_RCD발주추진현황(8.22)_하부구조물계약체결품의(02.2.5)_하부구조물계약체결품의(Rev-2)(02.2.25)_9. GLOW-INQUIRY-Civil&amp;Archi(including DOR)_r2" xfId="15964" xr:uid="{8D988996-670B-4AF6-BFF7-32E09BD5800D}"/>
    <cellStyle name="_MANPOWER-휘선_RCD발주추진현황(8.22)_하부구조물계약체결품의(02.2.5)_하부구조물계약체결품의(Rev-2)(02.2.25)_9. GLOW-INQUIRY-Civil&amp;Archi(including DOR)_r2-Rev.2" xfId="15965" xr:uid="{520F36CD-E7E8-48B9-BFAF-F6B9AC2D3090}"/>
    <cellStyle name="_MANPOWER-휘선_RCD발주추진현황(8.22)_하부구조물계약체결품의(02.2.5)_하부구조물계약체결품의(Rev-2)(02.2.25)_BUDGET GLOW-INQUIRY-Civil&amp;Archi 17-9-2550 (110mw) (ล่าสุด)" xfId="15966" xr:uid="{B255D300-DF4A-444A-9C3F-FA6581B7B2C2}"/>
    <cellStyle name="_MANPOWER-휘선_RCD발주추진현황(8.22)_하부구조물계약체결품의(02.2.5)_하부구조물계약체결품의(Rev-2)(02.2.25)_GLOW-INQUIRY-Civil&amp;Archi(including DOR) 9-8-2550" xfId="15967" xr:uid="{1E29E86E-A70A-45A7-92D3-05A10D6DD90B}"/>
    <cellStyle name="_MANPOWER-휘선_RCD발주추진현황(8.22)_하부구조물계약체결품의(02.2.5)_하부구조물공사" xfId="15968" xr:uid="{E450C23F-0FDC-4F4F-8B0B-7871FC8FAC79}"/>
    <cellStyle name="_MANPOWER-휘선_RCD발주추진현황(8.22)_하부구조물계약체결품의(02.2.5)_하부구조물공사_9. GLOW-INQUIRY-Civil&amp;Archi(including DOR)_r2" xfId="15969" xr:uid="{A347043B-4480-4C10-9700-9ED6C815F335}"/>
    <cellStyle name="_MANPOWER-휘선_RCD발주추진현황(8.22)_하부구조물계약체결품의(02.2.5)_하부구조물공사_9. GLOW-INQUIRY-Civil&amp;Archi(including DOR)_r2-Rev.2" xfId="15970" xr:uid="{F9ACD31E-A665-424E-B27B-601B206048EA}"/>
    <cellStyle name="_MANPOWER-휘선_RCD발주추진현황(8.22)_하부구조물계약체결품의(02.2.5)_하부구조물공사_BUDGET GLOW-INQUIRY-Civil&amp;Archi 17-9-2550 (110mw) (ล่าสุด)" xfId="15971" xr:uid="{5346D831-59BA-4483-9378-E7DFBF7DD77F}"/>
    <cellStyle name="_MANPOWER-휘선_RCD발주추진현황(8.22)_하부구조물계약체결품의(02.2.5)_하부구조물공사_GLOW-INQUIRY-Civil&amp;Archi(including DOR) 9-8-2550" xfId="15972" xr:uid="{DE6DDC5A-0050-4EB1-9C74-C04F91936D9A}"/>
    <cellStyle name="_MANPOWER-휘선_RCD발주추진현황(8.22)_하부구조물계약체결품의(02.2.6)" xfId="15973" xr:uid="{18DC6247-DB6C-4AA4-A159-0308FBF68B69}"/>
    <cellStyle name="_MANPOWER-휘선_RCD발주추진현황(8.22)_하부구조물계약체결품의(02.2.6)_１ 총괄집계 및 증감사유" xfId="15974" xr:uid="{A39B5C12-FEC0-43BA-A249-1807ACAC4398}"/>
    <cellStyle name="_MANPOWER-휘선_RCD발주추진현황(8.22)_하부구조물계약체결품의(02.2.6)_１ 총괄집계 및 증감사유_9. GLOW-INQUIRY-Civil&amp;Archi(including DOR)_r2" xfId="15975" xr:uid="{65BF2C4F-ABDA-48BD-8BAD-04201362CFE7}"/>
    <cellStyle name="_MANPOWER-휘선_RCD발주추진현황(8.22)_하부구조물계약체결품의(02.2.6)_１ 총괄집계 및 증감사유_9. GLOW-INQUIRY-Civil&amp;Archi(including DOR)_r2-Rev.2" xfId="15976" xr:uid="{9030742D-5DD6-40A5-8A30-EAA59EFF160A}"/>
    <cellStyle name="_MANPOWER-휘선_RCD발주추진현황(8.22)_하부구조물계약체결품의(02.2.6)_１ 총괄집계 및 증감사유_BUDGET GLOW-INQUIRY-Civil&amp;Archi 17-9-2550 (110mw) (ล่าสุด)" xfId="15977" xr:uid="{24761990-EB0A-484F-8FF3-3A04502BC66D}"/>
    <cellStyle name="_MANPOWER-휘선_RCD발주추진현황(8.22)_하부구조물계약체결품의(02.2.6)_１ 총괄집계 및 증감사유_GLOW-INQUIRY-Civil&amp;Archi(including DOR) 9-8-2550" xfId="15978" xr:uid="{F35A2399-B8F3-4294-B270-FF7BF5D81A8D}"/>
    <cellStyle name="_MANPOWER-휘선_RCD발주추진현황(8.22)_하부구조물계약체결품의(02.2.6)_4. Foundation&amp; Pier woks" xfId="15979" xr:uid="{1A68B7EF-7458-4538-BDE4-7C5EFCDE5BD0}"/>
    <cellStyle name="_MANPOWER-휘선_RCD발주추진현황(8.22)_하부구조물계약체결품의(02.2.6)_4. Foundation&amp; Pier woks_9. GLOW-INQUIRY-Civil&amp;Archi(including DOR)_r2" xfId="15980" xr:uid="{6DEB3286-E971-44B7-B778-CF3E2639309A}"/>
    <cellStyle name="_MANPOWER-휘선_RCD발주추진현황(8.22)_하부구조물계약체결품의(02.2.6)_4. Foundation&amp; Pier woks_9. GLOW-INQUIRY-Civil&amp;Archi(including DOR)_r2-Rev.2" xfId="15981" xr:uid="{19EB2AEF-E791-4CF3-B148-0A452CFBFA40}"/>
    <cellStyle name="_MANPOWER-휘선_RCD발주추진현황(8.22)_하부구조물계약체결품의(02.2.6)_4. Foundation&amp; Pier woks_BUDGET GLOW-INQUIRY-Civil&amp;Archi 17-9-2550 (110mw) (ล่าสุด)" xfId="15982" xr:uid="{5DAD5AF8-4CC6-46A0-B0FD-1915C9212E58}"/>
    <cellStyle name="_MANPOWER-휘선_RCD발주추진현황(8.22)_하부구조물계약체결품의(02.2.6)_4. Foundation&amp; Pier woks_GLOW-INQUIRY-Civil&amp;Archi(including DOR) 9-8-2550" xfId="15983" xr:uid="{AAE084EC-259C-4F9C-A507-0BB70D2EE601}"/>
    <cellStyle name="_MANPOWER-휘선_RCD발주추진현황(8.22)_하부구조물계약체결품의(02.2.6)_9. GLOW-INQUIRY-Civil&amp;Archi(including DOR)_r2" xfId="15984" xr:uid="{0699AFBA-C0EE-47E3-BD1F-030F327916E2}"/>
    <cellStyle name="_MANPOWER-휘선_RCD발주추진현황(8.22)_하부구조물계약체결품의(02.2.6)_9. GLOW-INQUIRY-Civil&amp;Archi(including DOR)_r2-Rev.2" xfId="15985" xr:uid="{2D3D605C-57F9-40E8-973D-47F3AC3AEDD6}"/>
    <cellStyle name="_MANPOWER-휘선_RCD발주추진현황(8.22)_하부구조물계약체결품의(02.2.6)_BUDGET GLOW-INQUIRY-Civil&amp;Archi 17-9-2550 (110mw) (ล่าสุด)" xfId="15986" xr:uid="{F7C362B4-4F21-46C3-98A4-3EF1F5C60E0A}"/>
    <cellStyle name="_MANPOWER-휘선_RCD발주추진현황(8.22)_하부구조물계약체결품의(02.2.6)_GLOW-INQUIRY-Civil&amp;Archi(including DOR) 9-8-2550" xfId="15987" xr:uid="{258279F4-71AE-4F2A-98E9-A159012B7AE1}"/>
    <cellStyle name="_MANPOWER-휘선_RCD발주추진현황(8.22)_하부구조물계약체결품의(02.2.6)_연습용 - 4. Foundation&amp; Pier woks" xfId="15988" xr:uid="{2E3F1BBF-35CA-43BD-AB71-72BCAD3EBCF4}"/>
    <cellStyle name="_MANPOWER-휘선_RCD발주추진현황(8.22)_하부구조물계약체결품의(02.2.6)_연습용 - 4. Foundation&amp; Pier woks_9. GLOW-INQUIRY-Civil&amp;Archi(including DOR)_r2" xfId="15989" xr:uid="{921CD2DC-8E13-4500-AD03-7830440F47CA}"/>
    <cellStyle name="_MANPOWER-휘선_RCD발주추진현황(8.22)_하부구조물계약체결품의(02.2.6)_연습용 - 4. Foundation&amp; Pier woks_9. GLOW-INQUIRY-Civil&amp;Archi(including DOR)_r2-Rev.2" xfId="15990" xr:uid="{E876C662-CBCD-4E24-A96A-D97D6C8F0B3E}"/>
    <cellStyle name="_MANPOWER-휘선_RCD발주추진현황(8.22)_하부구조물계약체결품의(02.2.6)_연습용 - 4. Foundation&amp; Pier woks_BUDGET GLOW-INQUIRY-Civil&amp;Archi 17-9-2550 (110mw) (ล่าสุด)" xfId="15991" xr:uid="{F69D8905-15C9-44FD-98EF-F3AD495AE14F}"/>
    <cellStyle name="_MANPOWER-휘선_RCD발주추진현황(8.22)_하부구조물계약체결품의(02.2.6)_연습용 - 4. Foundation&amp; Pier woks_GLOW-INQUIRY-Civil&amp;Archi(including DOR) 9-8-2550" xfId="15992" xr:uid="{B22ADE0A-7A9B-4C58-AF01-454DA53784C7}"/>
    <cellStyle name="_MANPOWER-휘선_RCD발주추진현황(8.22)_하부구조물계약체결품의(02.2.6)_하부구조물계약체결품의(Rev-2)(02.2.25)" xfId="15993" xr:uid="{8BA14237-E9BC-4785-BBA7-9ACB7A9500FC}"/>
    <cellStyle name="_MANPOWER-휘선_RCD발주추진현황(8.22)_하부구조물계약체결품의(02.2.6)_하부구조물계약체결품의(Rev-2)(02.2.25)_9. GLOW-INQUIRY-Civil&amp;Archi(including DOR)_r2" xfId="15994" xr:uid="{20B7C44F-7E09-4D1A-8146-82916528B376}"/>
    <cellStyle name="_MANPOWER-휘선_RCD발주추진현황(8.22)_하부구조물계약체결품의(02.2.6)_하부구조물계약체결품의(Rev-2)(02.2.25)_9. GLOW-INQUIRY-Civil&amp;Archi(including DOR)_r2-Rev.2" xfId="15995" xr:uid="{8EC00800-CE9D-495B-B5E9-D5948596C59C}"/>
    <cellStyle name="_MANPOWER-휘선_RCD발주추진현황(8.22)_하부구조물계약체결품의(02.2.6)_하부구조물계약체결품의(Rev-2)(02.2.25)_BUDGET GLOW-INQUIRY-Civil&amp;Archi 17-9-2550 (110mw) (ล่าสุด)" xfId="15996" xr:uid="{F6884788-DD69-4D03-8DD2-E83056DD732B}"/>
    <cellStyle name="_MANPOWER-휘선_RCD발주추진현황(8.22)_하부구조물계약체결품의(02.2.6)_하부구조물계약체결품의(Rev-2)(02.2.25)_GLOW-INQUIRY-Civil&amp;Archi(including DOR) 9-8-2550" xfId="15997" xr:uid="{6D466B70-99A7-417C-B0EE-9C0CA0828FF3}"/>
    <cellStyle name="_MANPOWER-휘선_RCD발주추진현황(8.22)_하부구조물계약체결품의(02.2.6)_하부구조물공사" xfId="15998" xr:uid="{50E6D62C-9E74-4CF2-A58C-1B6ADA3FF147}"/>
    <cellStyle name="_MANPOWER-휘선_RCD발주추진현황(8.22)_하부구조물계약체결품의(02.2.6)_하부구조물공사_9. GLOW-INQUIRY-Civil&amp;Archi(including DOR)_r2" xfId="15999" xr:uid="{B36B35CB-A910-41E4-9BA9-4C4571DC416F}"/>
    <cellStyle name="_MANPOWER-휘선_RCD발주추진현황(8.22)_하부구조물계약체결품의(02.2.6)_하부구조물공사_9. GLOW-INQUIRY-Civil&amp;Archi(including DOR)_r2-Rev.2" xfId="16000" xr:uid="{CB3D3B51-F84A-4F06-9E6C-D21BA776646F}"/>
    <cellStyle name="_MANPOWER-휘선_RCD발주추진현황(8.22)_하부구조물계약체결품의(02.2.6)_하부구조물공사_BUDGET GLOW-INQUIRY-Civil&amp;Archi 17-9-2550 (110mw) (ล่าสุด)" xfId="16001" xr:uid="{735EBC49-901B-41D6-92DA-91FD0E1711B9}"/>
    <cellStyle name="_MANPOWER-휘선_RCD발주추진현황(8.22)_하부구조물계약체결품의(02.2.6)_하부구조물공사_GLOW-INQUIRY-Civil&amp;Archi(including DOR) 9-8-2550" xfId="16002" xr:uid="{95C85D80-6A84-401D-9DCD-E17CDAEA8E8D}"/>
    <cellStyle name="_MANPOWER-휘선_RCD발주추진현황(8.22)_하부구조물계약체결품의(Rev-1)(02.2.21)" xfId="16003" xr:uid="{21A6DD2B-70F4-4C1C-9226-BECA828F0C88}"/>
    <cellStyle name="_MANPOWER-휘선_RCD발주추진현황(8.22)_하부구조물계약체결품의(Rev-1)(02.2.21)_4. Foundation&amp; Pier woks" xfId="16004" xr:uid="{8D2D1E97-7784-4568-9DF5-F108436DDD99}"/>
    <cellStyle name="_MANPOWER-휘선_RCD발주추진현황(8.22)_하부구조물계약체결품의(Rev-1)(02.2.21)_4. Foundation&amp; Pier woks_9. GLOW-INQUIRY-Civil&amp;Archi(including DOR)_r2" xfId="16005" xr:uid="{C3872396-501E-47A5-86B4-61FCC1587319}"/>
    <cellStyle name="_MANPOWER-휘선_RCD발주추진현황(8.22)_하부구조물계약체결품의(Rev-1)(02.2.21)_4. Foundation&amp; Pier woks_9. GLOW-INQUIRY-Civil&amp;Archi(including DOR)_r2-Rev.2" xfId="16006" xr:uid="{BCF1889A-E879-4511-A13A-173CF3F02B4F}"/>
    <cellStyle name="_MANPOWER-휘선_RCD발주추진현황(8.22)_하부구조물계약체결품의(Rev-1)(02.2.21)_4. Foundation&amp; Pier woks_BUDGET GLOW-INQUIRY-Civil&amp;Archi 17-9-2550 (110mw) (ล่าสุด)" xfId="16007" xr:uid="{9290D6C8-902C-458B-8B14-4B458F0DB070}"/>
    <cellStyle name="_MANPOWER-휘선_RCD발주추진현황(8.22)_하부구조물계약체결품의(Rev-1)(02.2.21)_4. Foundation&amp; Pier woks_GLOW-INQUIRY-Civil&amp;Archi(including DOR) 9-8-2550" xfId="16008" xr:uid="{346CFC84-44E5-4753-A571-35702BF8FEA7}"/>
    <cellStyle name="_MANPOWER-휘선_RCD발주추진현황(8.22)_하부구조물계약체결품의(Rev-1)(02.2.21)_9. GLOW-INQUIRY-Civil&amp;Archi(including DOR)_r2" xfId="16009" xr:uid="{490D04D8-F62C-4E91-AEDB-FCC2F24EEB41}"/>
    <cellStyle name="_MANPOWER-휘선_RCD발주추진현황(8.22)_하부구조물계약체결품의(Rev-1)(02.2.21)_9. GLOW-INQUIRY-Civil&amp;Archi(including DOR)_r2-Rev.2" xfId="16010" xr:uid="{E0D07967-5685-498D-81B5-F99652AC931E}"/>
    <cellStyle name="_MANPOWER-휘선_RCD발주추진현황(8.22)_하부구조물계약체결품의(Rev-1)(02.2.21)_BUDGET GLOW-INQUIRY-Civil&amp;Archi 17-9-2550 (110mw) (ล่าสุด)" xfId="16011" xr:uid="{13101363-722D-4925-A4F8-55271C3683D4}"/>
    <cellStyle name="_MANPOWER-휘선_RCD발주추진현황(8.22)_하부구조물계약체결품의(Rev-1)(02.2.21)_GLOW-INQUIRY-Civil&amp;Archi(including DOR) 9-8-2550" xfId="16012" xr:uid="{59DE190F-8927-41EB-9114-87FB34B0D59C}"/>
    <cellStyle name="_MANPOWER-휘선_RCD발주추진현황(8.22)_하부구조물계약체결품의(Rev-1)(02.2.21)_연습용 - 4. Foundation&amp; Pier woks" xfId="16013" xr:uid="{82BB784D-8415-4E77-BABC-DE6238FBF9E4}"/>
    <cellStyle name="_MANPOWER-휘선_RCD발주추진현황(8.22)_하부구조물계약체결품의(Rev-1)(02.2.21)_연습용 - 4. Foundation&amp; Pier woks_9. GLOW-INQUIRY-Civil&amp;Archi(including DOR)_r2" xfId="16014" xr:uid="{A723A5D0-BAF5-4C3A-8A49-277E74925041}"/>
    <cellStyle name="_MANPOWER-휘선_RCD발주추진현황(8.22)_하부구조물계약체결품의(Rev-1)(02.2.21)_연습용 - 4. Foundation&amp; Pier woks_9. GLOW-INQUIRY-Civil&amp;Archi(including DOR)_r2-Rev.2" xfId="16015" xr:uid="{8559D641-BA4C-4F2E-9356-928DCA6C8717}"/>
    <cellStyle name="_MANPOWER-휘선_RCD발주추진현황(8.22)_하부구조물계약체결품의(Rev-1)(02.2.21)_연습용 - 4. Foundation&amp; Pier woks_BUDGET GLOW-INQUIRY-Civil&amp;Archi 17-9-2550 (110mw) (ล่าสุด)" xfId="16016" xr:uid="{B24E8B15-805A-4B2B-8730-33B5E1AD741E}"/>
    <cellStyle name="_MANPOWER-휘선_RCD발주추진현황(8.22)_하부구조물계약체결품의(Rev-1)(02.2.21)_연습용 - 4. Foundation&amp; Pier woks_GLOW-INQUIRY-Civil&amp;Archi(including DOR) 9-8-2550" xfId="16017" xr:uid="{BC910826-2BF9-417C-A35C-AFAF4888889D}"/>
    <cellStyle name="_MANPOWER-휘선_RCD발주추진현황(8.22)_하부구조물계약체결품의(Rev-1)(02.2.21)_하부구조물계약체결품의(Rev-2)(02.2.25)" xfId="16018" xr:uid="{762BADD5-7DFA-4C77-BCCF-8899A9A95771}"/>
    <cellStyle name="_MANPOWER-휘선_RCD발주추진현황(8.22)_하부구조물계약체결품의(Rev-1)(02.2.21)_하부구조물계약체결품의(Rev-2)(02.2.25)_9. GLOW-INQUIRY-Civil&amp;Archi(including DOR)_r2" xfId="16019" xr:uid="{BE9E4823-83F2-4463-86C9-791B1769316E}"/>
    <cellStyle name="_MANPOWER-휘선_RCD발주추진현황(8.22)_하부구조물계약체결품의(Rev-1)(02.2.21)_하부구조물계약체결품의(Rev-2)(02.2.25)_9. GLOW-INQUIRY-Civil&amp;Archi(including DOR)_r2-Rev.2" xfId="16020" xr:uid="{28F242C5-1B40-49BD-95EA-8C1AD45D9113}"/>
    <cellStyle name="_MANPOWER-휘선_RCD발주추진현황(8.22)_하부구조물계약체결품의(Rev-1)(02.2.21)_하부구조물계약체결품의(Rev-2)(02.2.25)_BUDGET GLOW-INQUIRY-Civil&amp;Archi 17-9-2550 (110mw) (ล่าสุด)" xfId="16021" xr:uid="{7F0566A3-BAB2-4C57-85ED-BA3D4EF28F78}"/>
    <cellStyle name="_MANPOWER-휘선_RCD발주추진현황(8.22)_하부구조물계약체결품의(Rev-1)(02.2.21)_하부구조물계약체결품의(Rev-2)(02.2.25)_GLOW-INQUIRY-Civil&amp;Archi(including DOR) 9-8-2550" xfId="16022" xr:uid="{27D57B1C-D7A8-4D9E-AA5D-5836A5A81B73}"/>
    <cellStyle name="_MANPOWER-휘선_RCD발주추진현황(8.22)_하부구조물계약체결품의(Rev-1)(02.2.21)_하부구조물공사" xfId="16023" xr:uid="{0ED685EE-6124-41D7-94FA-5953C4EC94B9}"/>
    <cellStyle name="_MANPOWER-휘선_RCD발주추진현황(8.22)_하부구조물계약체결품의(Rev-1)(02.2.21)_하부구조물공사_9. GLOW-INQUIRY-Civil&amp;Archi(including DOR)_r2" xfId="16024" xr:uid="{A21F6EB1-03B4-4739-B723-D2D0DF8E4D70}"/>
    <cellStyle name="_MANPOWER-휘선_RCD발주추진현황(8.22)_하부구조물계약체결품의(Rev-1)(02.2.21)_하부구조물공사_9. GLOW-INQUIRY-Civil&amp;Archi(including DOR)_r2-Rev.2" xfId="16025" xr:uid="{5370E96F-BFFF-4671-AB52-22E18883E1BC}"/>
    <cellStyle name="_MANPOWER-휘선_RCD발주추진현황(8.22)_하부구조물계약체결품의(Rev-1)(02.2.21)_하부구조물공사_BUDGET GLOW-INQUIRY-Civil&amp;Archi 17-9-2550 (110mw) (ล่าสุด)" xfId="16026" xr:uid="{A93675F9-502E-4B6B-8E43-8186D14551B9}"/>
    <cellStyle name="_MANPOWER-휘선_RCD발주추진현황(8.22)_하부구조물계약체결품의(Rev-1)(02.2.21)_하부구조물공사_GLOW-INQUIRY-Civil&amp;Archi(including DOR) 9-8-2550" xfId="16027" xr:uid="{BEC10AE1-B158-4B5E-80A0-474957AA4509}"/>
    <cellStyle name="_MANPOWER-휘선_RCD발주추진현황(8.22)_하부구조물계약체결품의_１ 총괄집계 및 증감사유" xfId="16028" xr:uid="{5B7E9CBA-B88B-42ED-BC41-2F67F77A8EE3}"/>
    <cellStyle name="_MANPOWER-휘선_RCD발주추진현황(8.22)_하부구조물계약체결품의_１ 총괄집계 및 증감사유_9. GLOW-INQUIRY-Civil&amp;Archi(including DOR)_r2" xfId="16029" xr:uid="{53EB982A-3E65-470A-B892-FD374C079ADA}"/>
    <cellStyle name="_MANPOWER-휘선_RCD발주추진현황(8.22)_하부구조물계약체결품의_１ 총괄집계 및 증감사유_9. GLOW-INQUIRY-Civil&amp;Archi(including DOR)_r2-Rev.2" xfId="16030" xr:uid="{63A2C4A5-ADDF-48FE-969D-F80BDDA8C87E}"/>
    <cellStyle name="_MANPOWER-휘선_RCD발주추진현황(8.22)_하부구조물계약체결품의_１ 총괄집계 및 증감사유_BUDGET GLOW-INQUIRY-Civil&amp;Archi 17-9-2550 (110mw) (ล่าสุด)" xfId="16031" xr:uid="{6A836DB9-86AD-4787-A21B-65B6391E7922}"/>
    <cellStyle name="_MANPOWER-휘선_RCD발주추진현황(8.22)_하부구조물계약체결품의_１ 총괄집계 및 증감사유_GLOW-INQUIRY-Civil&amp;Archi(including DOR) 9-8-2550" xfId="16032" xr:uid="{ECF388AD-A4A2-4DCD-B559-34A63EC3DFA0}"/>
    <cellStyle name="_MANPOWER-휘선_RCD발주추진현황(8.22)_하부구조물계약체결품의_4. Foundation&amp; Pier woks" xfId="16033" xr:uid="{E7A4581A-6A07-48A6-822B-240A815C17DD}"/>
    <cellStyle name="_MANPOWER-휘선_RCD발주추진현황(8.22)_하부구조물계약체결품의_4. Foundation&amp; Pier woks_9. GLOW-INQUIRY-Civil&amp;Archi(including DOR)_r2" xfId="16034" xr:uid="{0BE70575-CC1E-4B0B-89E7-E10F3B1120CC}"/>
    <cellStyle name="_MANPOWER-휘선_RCD발주추진현황(8.22)_하부구조물계약체결품의_4. Foundation&amp; Pier woks_9. GLOW-INQUIRY-Civil&amp;Archi(including DOR)_r2-Rev.2" xfId="16035" xr:uid="{C042BABE-7AB6-4E97-B372-C07F0B1AD782}"/>
    <cellStyle name="_MANPOWER-휘선_RCD발주추진현황(8.22)_하부구조물계약체결품의_4. Foundation&amp; Pier woks_BUDGET GLOW-INQUIRY-Civil&amp;Archi 17-9-2550 (110mw) (ล่าสุด)" xfId="16036" xr:uid="{6499430F-2ED8-4B42-AC60-7D378389DA94}"/>
    <cellStyle name="_MANPOWER-휘선_RCD발주추진현황(8.22)_하부구조물계약체결품의_4. Foundation&amp; Pier woks_GLOW-INQUIRY-Civil&amp;Archi(including DOR) 9-8-2550" xfId="16037" xr:uid="{6B9C3069-EA39-4E61-B8EB-893BE787AD42}"/>
    <cellStyle name="_MANPOWER-휘선_RCD발주추진현황(8.22)_하부구조물계약체결품의_9. GLOW-INQUIRY-Civil&amp;Archi(including DOR)_r2" xfId="16038" xr:uid="{C6133D99-82D6-4342-9131-23C54336F382}"/>
    <cellStyle name="_MANPOWER-휘선_RCD발주추진현황(8.22)_하부구조물계약체결품의_9. GLOW-INQUIRY-Civil&amp;Archi(including DOR)_r2-Rev.2" xfId="16039" xr:uid="{ADAA89AF-A1CB-4A8F-8FFE-D195F298CA8B}"/>
    <cellStyle name="_MANPOWER-휘선_RCD발주추진현황(8.22)_하부구조물계약체결품의_BUDGET GLOW-INQUIRY-Civil&amp;Archi 17-9-2550 (110mw) (ล่าสุด)" xfId="16040" xr:uid="{A3165546-C571-4838-8AB4-08F1F50770ED}"/>
    <cellStyle name="_MANPOWER-휘선_RCD발주추진현황(8.22)_하부구조물계약체결품의_GLOW-INQUIRY-Civil&amp;Archi(including DOR) 9-8-2550" xfId="16041" xr:uid="{B6978E3D-769D-42D6-8D14-E221244D792C}"/>
    <cellStyle name="_MANPOWER-휘선_RCD발주추진현황(8.22)_하부구조물계약체결품의_구조물최종본(2002.3.2)" xfId="16042" xr:uid="{ABACF6FB-AABC-4CAD-83AD-76F216ABCEB7}"/>
    <cellStyle name="_MANPOWER-휘선_RCD발주추진현황(8.22)_하부구조물계약체결품의_구조물최종본(2002.3.2)_9. GLOW-INQUIRY-Civil&amp;Archi(including DOR)_r2" xfId="16043" xr:uid="{A8FEA7B4-23DD-42FA-85A5-C38E90A48771}"/>
    <cellStyle name="_MANPOWER-휘선_RCD발주추진현황(8.22)_하부구조물계약체결품의_구조물최종본(2002.3.2)_9. GLOW-INQUIRY-Civil&amp;Archi(including DOR)_r2-Rev.2" xfId="16044" xr:uid="{F1FFC4EB-C88E-4EF2-8716-6899F2D30CA6}"/>
    <cellStyle name="_MANPOWER-휘선_RCD발주추진현황(8.22)_하부구조물계약체결품의_구조물최종본(2002.3.2)_BUDGET GLOW-INQUIRY-Civil&amp;Archi 17-9-2550 (110mw) (ล่าสุด)" xfId="16045" xr:uid="{AF11BB9A-482C-43C3-ACDE-AF51CD916106}"/>
    <cellStyle name="_MANPOWER-휘선_RCD발주추진현황(8.22)_하부구조물계약체결품의_구조물최종본(2002.3.2)_GLOW-INQUIRY-Civil&amp;Archi(including DOR) 9-8-2550" xfId="16046" xr:uid="{06A5E885-D2D5-4975-9DFF-B5040FB1A67A}"/>
    <cellStyle name="_MANPOWER-휘선_RCD발주추진현황(8.22)_하부구조물계약체결품의_연습용 - 4. Foundation&amp; Pier woks" xfId="16047" xr:uid="{9D4DFF00-EB68-4270-A8FA-B4A496F50E2A}"/>
    <cellStyle name="_MANPOWER-휘선_RCD발주추진현황(8.22)_하부구조물계약체결품의_연습용 - 4. Foundation&amp; Pier woks_9. GLOW-INQUIRY-Civil&amp;Archi(including DOR)_r2" xfId="16048" xr:uid="{28CF01F0-B599-4078-8E0D-6BC326A4C396}"/>
    <cellStyle name="_MANPOWER-휘선_RCD발주추진현황(8.22)_하부구조물계약체결품의_연습용 - 4. Foundation&amp; Pier woks_9. GLOW-INQUIRY-Civil&amp;Archi(including DOR)_r2-Rev.2" xfId="16049" xr:uid="{A107B412-A46B-4550-8BE9-AD975E9A7824}"/>
    <cellStyle name="_MANPOWER-휘선_RCD발주추진현황(8.22)_하부구조물계약체결품의_연습용 - 4. Foundation&amp; Pier woks_BUDGET GLOW-INQUIRY-Civil&amp;Archi 17-9-2550 (110mw) (ล่าสุด)" xfId="16050" xr:uid="{C5B731BD-5F7C-4C95-A78A-FA6C4F09B025}"/>
    <cellStyle name="_MANPOWER-휘선_RCD발주추진현황(8.22)_하부구조물계약체결품의_연습용 - 4. Foundation&amp; Pier woks_GLOW-INQUIRY-Civil&amp;Archi(including DOR) 9-8-2550" xfId="16051" xr:uid="{A5685049-D206-4793-80C6-64BBE6E81AC2}"/>
    <cellStyle name="_MANPOWER-휘선_RCD발주추진현황(8.22)_하부구조물계약체결품의_하부구조물계약체결품의(Rev-2)(02.2.25)" xfId="16052" xr:uid="{9C1FE59E-2338-45A7-A39A-0CF029C1C2EF}"/>
    <cellStyle name="_MANPOWER-휘선_RCD발주추진현황(8.22)_하부구조물계약체결품의_하부구조물계약체결품의(Rev-2)(02.2.25)_9. GLOW-INQUIRY-Civil&amp;Archi(including DOR)_r2" xfId="16053" xr:uid="{125B8E8A-21AA-48B8-B428-3C0230302D2B}"/>
    <cellStyle name="_MANPOWER-휘선_RCD발주추진현황(8.22)_하부구조물계약체결품의_하부구조물계약체결품의(Rev-2)(02.2.25)_9. GLOW-INQUIRY-Civil&amp;Archi(including DOR)_r2-Rev.2" xfId="16054" xr:uid="{3BCCD04E-E2FE-4CDB-BA4D-4FFD86446D09}"/>
    <cellStyle name="_MANPOWER-휘선_RCD발주추진현황(8.22)_하부구조물계약체결품의_하부구조물계약체결품의(Rev-2)(02.2.25)_BUDGET GLOW-INQUIRY-Civil&amp;Archi 17-9-2550 (110mw) (ล่าสุด)" xfId="16055" xr:uid="{1A819AC6-5FD7-4541-8A0E-A379BB5C6AD5}"/>
    <cellStyle name="_MANPOWER-휘선_RCD발주추진현황(8.22)_하부구조물계약체결품의_하부구조물계약체결품의(Rev-2)(02.2.25)_GLOW-INQUIRY-Civil&amp;Archi(including DOR) 9-8-2550" xfId="16056" xr:uid="{1560FBDF-FBC0-4DD1-A488-2291EF484854}"/>
    <cellStyle name="_MANPOWER-휘선_RCD발주추진현황(8.22)_하부구조물계약체결품의_하부구조물공사" xfId="16057" xr:uid="{5C72ABA9-753C-4164-A05C-C3ED677AB83B}"/>
    <cellStyle name="_MANPOWER-휘선_RCD발주추진현황(8.22)_하부구조물계약체결품의_하부구조물공사_9. GLOW-INQUIRY-Civil&amp;Archi(including DOR)_r2" xfId="16058" xr:uid="{D2930BD3-2E87-4528-932B-B8F49D4FE820}"/>
    <cellStyle name="_MANPOWER-휘선_RCD발주추진현황(8.22)_하부구조물계약체결품의_하부구조물공사_9. GLOW-INQUIRY-Civil&amp;Archi(including DOR)_r2-Rev.2" xfId="16059" xr:uid="{749A3FAD-0D20-4A4C-B85A-A32DCA9FB9EF}"/>
    <cellStyle name="_MANPOWER-휘선_RCD발주추진현황(8.22)_하부구조물계약체결품의_하부구조물공사_BUDGET GLOW-INQUIRY-Civil&amp;Archi 17-9-2550 (110mw) (ล่าสุด)" xfId="16060" xr:uid="{06EEDFF0-FAC7-4670-B576-62E0BCF671E8}"/>
    <cellStyle name="_MANPOWER-휘선_RCD발주추진현황(8.22)_하부구조물계약체결품의_하부구조물공사_GLOW-INQUIRY-Civil&amp;Archi(including DOR) 9-8-2550" xfId="16061" xr:uid="{2911042E-1079-47C5-92AB-AC5A3962061F}"/>
    <cellStyle name="_MANPOWER-휘선_구조물 적격심사" xfId="16062" xr:uid="{2152B4BB-F477-4C34-9FD5-F04BFE0CC8FB}"/>
    <cellStyle name="_MANPOWER-휘선_구조물 적격심사_１ 총괄집계 및 증감사유" xfId="16063" xr:uid="{230D39B3-293A-41C1-A06B-65C9F7E3583B}"/>
    <cellStyle name="_MANPOWER-휘선_구조물 적격심사_１ 총괄집계 및 증감사유_9. GLOW-INQUIRY-Civil&amp;Archi(including DOR)_r2" xfId="16064" xr:uid="{15E74A58-4C79-485E-82E7-D4CE72B594F8}"/>
    <cellStyle name="_MANPOWER-휘선_구조물 적격심사_１ 총괄집계 및 증감사유_9. GLOW-INQUIRY-Civil&amp;Archi(including DOR)_r2-Rev.2" xfId="16065" xr:uid="{75CB4274-2365-4DAF-ABAC-CC64F01F2F33}"/>
    <cellStyle name="_MANPOWER-휘선_구조물 적격심사_１ 총괄집계 및 증감사유_BUDGET GLOW-INQUIRY-Civil&amp;Archi 17-9-2550 (110mw) (ล่าสุด)" xfId="16066" xr:uid="{1DDB4980-D270-4B69-B337-57EF7531DAD0}"/>
    <cellStyle name="_MANPOWER-휘선_구조물 적격심사_１ 총괄집계 및 증감사유_GLOW-INQUIRY-Civil&amp;Archi(including DOR) 9-8-2550" xfId="16067" xr:uid="{118BD014-E204-4E90-BC19-A1F46946AC90}"/>
    <cellStyle name="_MANPOWER-휘선_구조물 적격심사_4. Foundation&amp; Pier woks" xfId="16068" xr:uid="{31180D3A-6FCB-4852-98C5-CF868396960B}"/>
    <cellStyle name="_MANPOWER-휘선_구조물 적격심사_4. Foundation&amp; Pier woks_9. GLOW-INQUIRY-Civil&amp;Archi(including DOR)_r2" xfId="16069" xr:uid="{610AF40C-F6C6-47A0-83FD-B90BBACDFC95}"/>
    <cellStyle name="_MANPOWER-휘선_구조물 적격심사_4. Foundation&amp; Pier woks_9. GLOW-INQUIRY-Civil&amp;Archi(including DOR)_r2-Rev.2" xfId="16070" xr:uid="{BD523CBC-9C91-4C7C-B0E3-C96355E36B30}"/>
    <cellStyle name="_MANPOWER-휘선_구조물 적격심사_4. Foundation&amp; Pier woks_BUDGET GLOW-INQUIRY-Civil&amp;Archi 17-9-2550 (110mw) (ล่าสุด)" xfId="16071" xr:uid="{1A7684AE-D625-47B4-A434-0AF2DA81DA44}"/>
    <cellStyle name="_MANPOWER-휘선_구조물 적격심사_4. Foundation&amp; Pier woks_GLOW-INQUIRY-Civil&amp;Archi(including DOR) 9-8-2550" xfId="16072" xr:uid="{0B10ABE6-156A-4122-9C34-494A94EA1DE2}"/>
    <cellStyle name="_MANPOWER-휘선_구조물 적격심사_9. GLOW-INQUIRY-Civil&amp;Archi(including DOR)_r2" xfId="16073" xr:uid="{7CF0111F-CFD1-45DE-B63C-27C73ADE7C60}"/>
    <cellStyle name="_MANPOWER-휘선_구조물 적격심사_9. GLOW-INQUIRY-Civil&amp;Archi(including DOR)_r2-Rev.2" xfId="16074" xr:uid="{D48A0AD4-CE70-43FF-8BE2-CA1F83B63437}"/>
    <cellStyle name="_MANPOWER-휘선_구조물 적격심사_BUDGET GLOW-INQUIRY-Civil&amp;Archi 17-9-2550 (110mw) (ล่าสุด)" xfId="16075" xr:uid="{7FD71BFC-5093-4B56-BBA1-34201CF86AB9}"/>
    <cellStyle name="_MANPOWER-휘선_구조물 적격심사_GLOW-INQUIRY-Civil&amp;Archi(including DOR) 9-8-2550" xfId="16076" xr:uid="{54C45085-6B67-4E9A-B785-E176D0E6688F}"/>
    <cellStyle name="_MANPOWER-휘선_구조물 적격심사_연습용 - 4. Foundation&amp; Pier woks" xfId="16077" xr:uid="{5145D816-AE34-49FD-8A07-190788B10F71}"/>
    <cellStyle name="_MANPOWER-휘선_구조물 적격심사_연습용 - 4. Foundation&amp; Pier woks_9. GLOW-INQUIRY-Civil&amp;Archi(including DOR)_r2" xfId="16078" xr:uid="{10EC8AC4-16EF-4561-80DF-815D60E17F59}"/>
    <cellStyle name="_MANPOWER-휘선_구조물 적격심사_연습용 - 4. Foundation&amp; Pier woks_9. GLOW-INQUIRY-Civil&amp;Archi(including DOR)_r2-Rev.2" xfId="16079" xr:uid="{ECD7E006-FA31-462E-A807-EB258CF03D96}"/>
    <cellStyle name="_MANPOWER-휘선_구조물 적격심사_연습용 - 4. Foundation&amp; Pier woks_BUDGET GLOW-INQUIRY-Civil&amp;Archi 17-9-2550 (110mw) (ล่าสุด)" xfId="16080" xr:uid="{9D03391A-6395-4A50-86CB-C64A3C24C57F}"/>
    <cellStyle name="_MANPOWER-휘선_구조물 적격심사_연습용 - 4. Foundation&amp; Pier woks_GLOW-INQUIRY-Civil&amp;Archi(including DOR) 9-8-2550" xfId="16081" xr:uid="{697195D1-5A22-4C4C-9A0F-D748294EF7AF}"/>
    <cellStyle name="_MANPOWER-휘선_구조물 적격심사_하부구조물계약체결품의(Rev-2)(02.2.25)" xfId="16082" xr:uid="{CC34C756-0002-441F-9ACF-BE3D25CFB0E2}"/>
    <cellStyle name="_MANPOWER-휘선_구조물 적격심사_하부구조물계약체결품의(Rev-2)(02.2.25)_9. GLOW-INQUIRY-Civil&amp;Archi(including DOR)_r2" xfId="16083" xr:uid="{2FA99BD5-551B-4B43-A398-5B4742FB4127}"/>
    <cellStyle name="_MANPOWER-휘선_구조물 적격심사_하부구조물계약체결품의(Rev-2)(02.2.25)_9. GLOW-INQUIRY-Civil&amp;Archi(including DOR)_r2-Rev.2" xfId="16084" xr:uid="{CDD5F963-829A-40DE-88A3-581A6D5891F0}"/>
    <cellStyle name="_MANPOWER-휘선_구조물 적격심사_하부구조물계약체결품의(Rev-2)(02.2.25)_BUDGET GLOW-INQUIRY-Civil&amp;Archi 17-9-2550 (110mw) (ล่าสุด)" xfId="16085" xr:uid="{AAE046F5-1CB4-401C-ACB7-783C07C7A3C5}"/>
    <cellStyle name="_MANPOWER-휘선_구조물 적격심사_하부구조물계약체결품의(Rev-2)(02.2.25)_GLOW-INQUIRY-Civil&amp;Archi(including DOR) 9-8-2550" xfId="16086" xr:uid="{C3A9B76E-7B94-472A-89E8-35E920425D29}"/>
    <cellStyle name="_MANPOWER-휘선_구조물 적격심사_하부구조물공사" xfId="16087" xr:uid="{395BFB15-D1DF-431A-AA0E-56EB6703172F}"/>
    <cellStyle name="_MANPOWER-휘선_구조물 적격심사_하부구조물공사_9. GLOW-INQUIRY-Civil&amp;Archi(including DOR)_r2" xfId="16088" xr:uid="{DC47E2BD-03F7-49F2-83DF-C994F699C136}"/>
    <cellStyle name="_MANPOWER-휘선_구조물 적격심사_하부구조물공사_9. GLOW-INQUIRY-Civil&amp;Archi(including DOR)_r2-Rev.2" xfId="16089" xr:uid="{5DF18181-F85F-4900-852D-2782773BBB3D}"/>
    <cellStyle name="_MANPOWER-휘선_구조물 적격심사_하부구조물공사_BUDGET GLOW-INQUIRY-Civil&amp;Archi 17-9-2550 (110mw) (ล่าสุด)" xfId="16090" xr:uid="{0FE41630-F70B-4D23-AE43-94A5BE360D8E}"/>
    <cellStyle name="_MANPOWER-휘선_구조물 적격심사_하부구조물공사_GLOW-INQUIRY-Civil&amp;Archi(including DOR) 9-8-2550" xfId="16091" xr:uid="{ED5D45A8-A625-4964-97E9-B15CF2A84C2C}"/>
    <cellStyle name="_MANPOWER-휘선_구조물공사계약체결품의(2002.2.5)" xfId="16092" xr:uid="{B1D9999E-5322-4A16-AB42-3BB920B38BE9}"/>
    <cellStyle name="_MANPOWER-휘선_구조물공사계약체결품의(2002.2.5)_１ 총괄집계 및 증감사유" xfId="16093" xr:uid="{77E3F40F-D0AA-49FA-B69D-41A3AB333ACA}"/>
    <cellStyle name="_MANPOWER-휘선_구조물공사계약체결품의(2002.2.5)_１ 총괄집계 및 증감사유_9. GLOW-INQUIRY-Civil&amp;Archi(including DOR)_r2" xfId="16094" xr:uid="{F915C9E2-16E2-4269-B90D-E89E20D7BD31}"/>
    <cellStyle name="_MANPOWER-휘선_구조물공사계약체결품의(2002.2.5)_１ 총괄집계 및 증감사유_9. GLOW-INQUIRY-Civil&amp;Archi(including DOR)_r2-Rev.2" xfId="16095" xr:uid="{16F37D61-7E61-433A-804A-CCDE9F820CB0}"/>
    <cellStyle name="_MANPOWER-휘선_구조물공사계약체결품의(2002.2.5)_１ 총괄집계 및 증감사유_BUDGET GLOW-INQUIRY-Civil&amp;Archi 17-9-2550 (110mw) (ล่าสุด)" xfId="16096" xr:uid="{2C7B5C33-DC52-4B0A-BFFF-07EAAA67A188}"/>
    <cellStyle name="_MANPOWER-휘선_구조물공사계약체결품의(2002.2.5)_１ 총괄집계 및 증감사유_GLOW-INQUIRY-Civil&amp;Archi(including DOR) 9-8-2550" xfId="16097" xr:uid="{86A4F06C-2665-43C3-BD99-A66C903C8A33}"/>
    <cellStyle name="_MANPOWER-휘선_구조물공사계약체결품의(2002.2.5)_4. Foundation&amp; Pier woks" xfId="16098" xr:uid="{20CE3AA8-DF2E-46A5-8C77-A5392E5B8896}"/>
    <cellStyle name="_MANPOWER-휘선_구조물공사계약체결품의(2002.2.5)_4. Foundation&amp; Pier woks_9. GLOW-INQUIRY-Civil&amp;Archi(including DOR)_r2" xfId="16099" xr:uid="{E8E02878-E280-48C3-B965-792E0C880C37}"/>
    <cellStyle name="_MANPOWER-휘선_구조물공사계약체결품의(2002.2.5)_4. Foundation&amp; Pier woks_9. GLOW-INQUIRY-Civil&amp;Archi(including DOR)_r2-Rev.2" xfId="16100" xr:uid="{1DA92E9C-CBCA-4156-B5B3-B49F31739D09}"/>
    <cellStyle name="_MANPOWER-휘선_구조물공사계약체결품의(2002.2.5)_4. Foundation&amp; Pier woks_BUDGET GLOW-INQUIRY-Civil&amp;Archi 17-9-2550 (110mw) (ล่าสุด)" xfId="16101" xr:uid="{30A468F8-E72B-48D4-805A-2BA575763DC2}"/>
    <cellStyle name="_MANPOWER-휘선_구조물공사계약체결품의(2002.2.5)_4. Foundation&amp; Pier woks_GLOW-INQUIRY-Civil&amp;Archi(including DOR) 9-8-2550" xfId="16102" xr:uid="{5E654F3A-B793-4401-A2DE-0B9A6573325F}"/>
    <cellStyle name="_MANPOWER-휘선_구조물공사계약체결품의(2002.2.5)_9. GLOW-INQUIRY-Civil&amp;Archi(including DOR)_r2" xfId="16103" xr:uid="{7B6090AE-6892-4C54-ABAC-B876CA55DE13}"/>
    <cellStyle name="_MANPOWER-휘선_구조물공사계약체결품의(2002.2.5)_9. GLOW-INQUIRY-Civil&amp;Archi(including DOR)_r2-Rev.2" xfId="16104" xr:uid="{77C8FFFF-5918-428E-8B21-8ADB9B533898}"/>
    <cellStyle name="_MANPOWER-휘선_구조물공사계약체결품의(2002.2.5)_BUDGET GLOW-INQUIRY-Civil&amp;Archi 17-9-2550 (110mw) (ล่าสุด)" xfId="16105" xr:uid="{7BD1BBEF-1D8C-4A56-B198-F84D883EB1CE}"/>
    <cellStyle name="_MANPOWER-휘선_구조물공사계약체결품의(2002.2.5)_GLOW-INQUIRY-Civil&amp;Archi(including DOR) 9-8-2550" xfId="16106" xr:uid="{E3DDA7BF-035D-474D-A46F-153C39EAB860}"/>
    <cellStyle name="_MANPOWER-휘선_구조물공사계약체결품의(2002.2.5)_연습용 - 4. Foundation&amp; Pier woks" xfId="16107" xr:uid="{4E4AC23C-34B7-47CE-9743-0F5F2D68003F}"/>
    <cellStyle name="_MANPOWER-휘선_구조물공사계약체결품의(2002.2.5)_연습용 - 4. Foundation&amp; Pier woks_9. GLOW-INQUIRY-Civil&amp;Archi(including DOR)_r2" xfId="16108" xr:uid="{374DD6A8-17B4-4670-B4B0-A31A2FE45A48}"/>
    <cellStyle name="_MANPOWER-휘선_구조물공사계약체결품의(2002.2.5)_연습용 - 4. Foundation&amp; Pier woks_9. GLOW-INQUIRY-Civil&amp;Archi(including DOR)_r2-Rev.2" xfId="16109" xr:uid="{A95DC1BC-FD0E-42F5-97C9-4AE82940D870}"/>
    <cellStyle name="_MANPOWER-휘선_구조물공사계약체결품의(2002.2.5)_연습용 - 4. Foundation&amp; Pier woks_BUDGET GLOW-INQUIRY-Civil&amp;Archi 17-9-2550 (110mw) (ล่าสุด)" xfId="16110" xr:uid="{948F9769-1810-4A5B-9F1F-ADA15CD5D1EF}"/>
    <cellStyle name="_MANPOWER-휘선_구조물공사계약체결품의(2002.2.5)_연습용 - 4. Foundation&amp; Pier woks_GLOW-INQUIRY-Civil&amp;Archi(including DOR) 9-8-2550" xfId="16111" xr:uid="{5DB5F863-E79F-4D7E-BD82-7A8AD21081F8}"/>
    <cellStyle name="_MANPOWER-휘선_구조물공사계약체결품의(2002.2.5)_하부구조물계약체결품의(Rev-2)(02.2.25)" xfId="16112" xr:uid="{AB42C1DB-1343-4D27-8426-1A76F7F55E0F}"/>
    <cellStyle name="_MANPOWER-휘선_구조물공사계약체결품의(2002.2.5)_하부구조물계약체결품의(Rev-2)(02.2.25)_9. GLOW-INQUIRY-Civil&amp;Archi(including DOR)_r2" xfId="16113" xr:uid="{D2819D84-A2FD-405A-9BC4-6A0171B63DC1}"/>
    <cellStyle name="_MANPOWER-휘선_구조물공사계약체결품의(2002.2.5)_하부구조물계약체결품의(Rev-2)(02.2.25)_9. GLOW-INQUIRY-Civil&amp;Archi(including DOR)_r2-Rev.2" xfId="16114" xr:uid="{4703662D-8709-4ECA-B106-B881BCDF8E9D}"/>
    <cellStyle name="_MANPOWER-휘선_구조물공사계약체결품의(2002.2.5)_하부구조물계약체결품의(Rev-2)(02.2.25)_BUDGET GLOW-INQUIRY-Civil&amp;Archi 17-9-2550 (110mw) (ล่าสุด)" xfId="16115" xr:uid="{2B702331-9C9F-42C7-9FB2-79A5C09ED776}"/>
    <cellStyle name="_MANPOWER-휘선_구조물공사계약체결품의(2002.2.5)_하부구조물계약체결품의(Rev-2)(02.2.25)_GLOW-INQUIRY-Civil&amp;Archi(including DOR) 9-8-2550" xfId="16116" xr:uid="{BB868CF3-8D0C-4DAE-81A2-622FE6B2706F}"/>
    <cellStyle name="_MANPOWER-휘선_구조물공사계약체결품의(2002.2.5)_하부구조물공사" xfId="16117" xr:uid="{16FA0D35-A34C-4483-A18D-18E89914D200}"/>
    <cellStyle name="_MANPOWER-휘선_구조물공사계약체결품의(2002.2.5)_하부구조물공사_9. GLOW-INQUIRY-Civil&amp;Archi(including DOR)_r2" xfId="16118" xr:uid="{5A0BD2F6-A520-45B4-A15B-B0D3E01C376E}"/>
    <cellStyle name="_MANPOWER-휘선_구조물공사계약체결품의(2002.2.5)_하부구조물공사_9. GLOW-INQUIRY-Civil&amp;Archi(including DOR)_r2-Rev.2" xfId="16119" xr:uid="{B84F9F0C-142D-4060-BC8B-0A0D85A101BE}"/>
    <cellStyle name="_MANPOWER-휘선_구조물공사계약체결품의(2002.2.5)_하부구조물공사_BUDGET GLOW-INQUIRY-Civil&amp;Archi 17-9-2550 (110mw) (ล่าสุด)" xfId="16120" xr:uid="{6B7740E6-345E-4260-9076-8CF99648F82B}"/>
    <cellStyle name="_MANPOWER-휘선_구조물공사계약체결품의(2002.2.5)_하부구조물공사_GLOW-INQUIRY-Civil&amp;Archi(including DOR) 9-8-2550" xfId="16121" xr:uid="{ADC93928-BF13-4BDF-87C5-2F8DC914779A}"/>
    <cellStyle name="_MANPOWER-휘선_전체실행예산변경품의서(3.10)" xfId="16122" xr:uid="{FC65721E-CE05-47D0-9BFC-163A5E5D4FFF}"/>
    <cellStyle name="_MANPOWER-휘선_전체실행예산변경품의서(3.10)_9. GLOW-INQUIRY-Civil&amp;Archi(including DOR)_r2" xfId="16123" xr:uid="{37D7081F-8480-49AC-B706-DF142775EFAF}"/>
    <cellStyle name="_MANPOWER-휘선_전체실행예산변경품의서(3.10)_9. GLOW-INQUIRY-Civil&amp;Archi(including DOR)_r2-Rev.2" xfId="16124" xr:uid="{FDBDEF5D-FBB9-4091-AB94-E82A1F6A6DD3}"/>
    <cellStyle name="_MANPOWER-휘선_전체실행예산변경품의서(3.10)_BUDGET GLOW-INQUIRY-Civil&amp;Archi 17-9-2550 (110mw) (ล่าสุด)" xfId="16125" xr:uid="{73A769B6-61F2-4547-B098-F2A7FE86ADA7}"/>
    <cellStyle name="_MANPOWER-휘선_전체실행예산변경품의서(3.10)_GLOW-INQUIRY-Civil&amp;Archi(including DOR) 9-8-2550" xfId="16126" xr:uid="{D7380E7E-6C1D-41A8-898E-FB11119C2EE3}"/>
    <cellStyle name="_MANPOWER-휘선_중아건설 견적금액검토(02.2.5)" xfId="16127" xr:uid="{93BC8D39-D0EB-432F-A723-11254B3975B3}"/>
    <cellStyle name="_MANPOWER-휘선_중아건설 견적금액검토(02.2.5)_１ 총괄집계 및 증감사유" xfId="16128" xr:uid="{BED8D6B5-AA31-4F64-9964-18EA04D5A898}"/>
    <cellStyle name="_MANPOWER-휘선_중아건설 견적금액검토(02.2.5)_１ 총괄집계 및 증감사유_9. GLOW-INQUIRY-Civil&amp;Archi(including DOR)_r2" xfId="16129" xr:uid="{13E724F1-EA10-4F4D-A509-1DBC45F53FC8}"/>
    <cellStyle name="_MANPOWER-휘선_중아건설 견적금액검토(02.2.5)_１ 총괄집계 및 증감사유_9. GLOW-INQUIRY-Civil&amp;Archi(including DOR)_r2-Rev.2" xfId="16130" xr:uid="{6CA195AA-E9ED-4CD9-8255-6973BD2CFDCF}"/>
    <cellStyle name="_MANPOWER-휘선_중아건설 견적금액검토(02.2.5)_１ 총괄집계 및 증감사유_BUDGET GLOW-INQUIRY-Civil&amp;Archi 17-9-2550 (110mw) (ล่าสุด)" xfId="16131" xr:uid="{3218E085-3EB8-49A0-A76B-7E64010DF324}"/>
    <cellStyle name="_MANPOWER-휘선_중아건설 견적금액검토(02.2.5)_１ 총괄집계 및 증감사유_GLOW-INQUIRY-Civil&amp;Archi(including DOR) 9-8-2550" xfId="16132" xr:uid="{6BD549C6-25F0-46D2-BA00-979ECFC6483E}"/>
    <cellStyle name="_MANPOWER-휘선_중아건설 견적금액검토(02.2.5)_4. Foundation&amp; Pier woks" xfId="16133" xr:uid="{6049A7C2-0CC5-4213-9C04-264CEBC32A96}"/>
    <cellStyle name="_MANPOWER-휘선_중아건설 견적금액검토(02.2.5)_4. Foundation&amp; Pier woks_9. GLOW-INQUIRY-Civil&amp;Archi(including DOR)_r2" xfId="16134" xr:uid="{803668BA-4E54-4390-95BD-501ACF28BA69}"/>
    <cellStyle name="_MANPOWER-휘선_중아건설 견적금액검토(02.2.5)_4. Foundation&amp; Pier woks_9. GLOW-INQUIRY-Civil&amp;Archi(including DOR)_r2-Rev.2" xfId="16135" xr:uid="{826976D0-9D31-4379-A1B8-E00362AAD04D}"/>
    <cellStyle name="_MANPOWER-휘선_중아건설 견적금액검토(02.2.5)_4. Foundation&amp; Pier woks_BUDGET GLOW-INQUIRY-Civil&amp;Archi 17-9-2550 (110mw) (ล่าสุด)" xfId="16136" xr:uid="{280BEB3C-C966-4DBB-BE47-B254014DF288}"/>
    <cellStyle name="_MANPOWER-휘선_중아건설 견적금액검토(02.2.5)_4. Foundation&amp; Pier woks_GLOW-INQUIRY-Civil&amp;Archi(including DOR) 9-8-2550" xfId="16137" xr:uid="{29C0D4DD-379B-471E-9AD9-C391C45A56A5}"/>
    <cellStyle name="_MANPOWER-휘선_중아건설 견적금액검토(02.2.5)_9. GLOW-INQUIRY-Civil&amp;Archi(including DOR)_r2" xfId="16138" xr:uid="{81790523-31A3-4031-98D0-83E8978E71CB}"/>
    <cellStyle name="_MANPOWER-휘선_중아건설 견적금액검토(02.2.5)_9. GLOW-INQUIRY-Civil&amp;Archi(including DOR)_r2-Rev.2" xfId="16139" xr:uid="{9742A3A2-FEA1-420C-9075-81416247B627}"/>
    <cellStyle name="_MANPOWER-휘선_중아건설 견적금액검토(02.2.5)_BUDGET GLOW-INQUIRY-Civil&amp;Archi 17-9-2550 (110mw) (ล่าสุด)" xfId="16140" xr:uid="{647E85AC-8A4F-4F34-8C6A-A8416FB98521}"/>
    <cellStyle name="_MANPOWER-휘선_중아건설 견적금액검토(02.2.5)_GLOW-INQUIRY-Civil&amp;Archi(including DOR) 9-8-2550" xfId="16141" xr:uid="{85920392-8FBE-49F8-B509-31B8BA04AF0C}"/>
    <cellStyle name="_MANPOWER-휘선_중아건설 견적금액검토(02.2.5)_연습용 - 4. Foundation&amp; Pier woks" xfId="16142" xr:uid="{281C82EF-AA9F-4410-9347-E5D4E8340275}"/>
    <cellStyle name="_MANPOWER-휘선_중아건설 견적금액검토(02.2.5)_연습용 - 4. Foundation&amp; Pier woks_9. GLOW-INQUIRY-Civil&amp;Archi(including DOR)_r2" xfId="16143" xr:uid="{2429C927-586C-43BD-90DA-E3EC4D3980EC}"/>
    <cellStyle name="_MANPOWER-휘선_중아건설 견적금액검토(02.2.5)_연습용 - 4. Foundation&amp; Pier woks_9. GLOW-INQUIRY-Civil&amp;Archi(including DOR)_r2-Rev.2" xfId="16144" xr:uid="{E4F44CD8-4AF4-4EC2-AD95-AED05888CDD7}"/>
    <cellStyle name="_MANPOWER-휘선_중아건설 견적금액검토(02.2.5)_연습용 - 4. Foundation&amp; Pier woks_BUDGET GLOW-INQUIRY-Civil&amp;Archi 17-9-2550 (110mw) (ล่าสุด)" xfId="16145" xr:uid="{468C9324-6552-4221-80E2-0CF7531211E9}"/>
    <cellStyle name="_MANPOWER-휘선_중아건설 견적금액검토(02.2.5)_연습용 - 4. Foundation&amp; Pier woks_GLOW-INQUIRY-Civil&amp;Archi(including DOR) 9-8-2550" xfId="16146" xr:uid="{71B05062-B5BA-4882-B131-5C52070EF420}"/>
    <cellStyle name="_MANPOWER-휘선_중아건설 견적금액검토(02.2.5)_하부구조물계약체결품의(Rev-2)(02.2.25)" xfId="16147" xr:uid="{9DA4814B-B46B-47DF-B354-5E2DB1A92240}"/>
    <cellStyle name="_MANPOWER-휘선_중아건설 견적금액검토(02.2.5)_하부구조물계약체결품의(Rev-2)(02.2.25)_9. GLOW-INQUIRY-Civil&amp;Archi(including DOR)_r2" xfId="16148" xr:uid="{B8394193-EB4C-4F25-8A5D-F8B158FF1E49}"/>
    <cellStyle name="_MANPOWER-휘선_중아건설 견적금액검토(02.2.5)_하부구조물계약체결품의(Rev-2)(02.2.25)_9. GLOW-INQUIRY-Civil&amp;Archi(including DOR)_r2-Rev.2" xfId="16149" xr:uid="{BB3739D6-AE0C-42F1-80EE-9E1B8BB5388C}"/>
    <cellStyle name="_MANPOWER-휘선_중아건설 견적금액검토(02.2.5)_하부구조물계약체결품의(Rev-2)(02.2.25)_BUDGET GLOW-INQUIRY-Civil&amp;Archi 17-9-2550 (110mw) (ล่าสุด)" xfId="16150" xr:uid="{5EB74DE8-59A1-48B3-B062-69028656BD50}"/>
    <cellStyle name="_MANPOWER-휘선_중아건설 견적금액검토(02.2.5)_하부구조물계약체결품의(Rev-2)(02.2.25)_GLOW-INQUIRY-Civil&amp;Archi(including DOR) 9-8-2550" xfId="16151" xr:uid="{634C07E5-C918-4F8F-9E45-2622637C9903}"/>
    <cellStyle name="_MANPOWER-휘선_중아건설 견적금액검토(02.2.5)_하부구조물공사" xfId="16152" xr:uid="{D1C62413-B5AE-4D4E-9A8B-97255B0FA184}"/>
    <cellStyle name="_MANPOWER-휘선_중아건설 견적금액검토(02.2.5)_하부구조물공사_9. GLOW-INQUIRY-Civil&amp;Archi(including DOR)_r2" xfId="16153" xr:uid="{E80BAC8F-C364-4EA9-BD0A-DE3F8A2D5B1B}"/>
    <cellStyle name="_MANPOWER-휘선_중아건설 견적금액검토(02.2.5)_하부구조물공사_9. GLOW-INQUIRY-Civil&amp;Archi(including DOR)_r2-Rev.2" xfId="16154" xr:uid="{3254AD03-6741-4A28-869A-3FC3547297A7}"/>
    <cellStyle name="_MANPOWER-휘선_중아건설 견적금액검토(02.2.5)_하부구조물공사_BUDGET GLOW-INQUIRY-Civil&amp;Archi 17-9-2550 (110mw) (ล่าสุด)" xfId="16155" xr:uid="{4D2050F7-9F3B-4995-A81F-795F02E401C9}"/>
    <cellStyle name="_MANPOWER-휘선_중아건설 견적금액검토(02.2.5)_하부구조물공사_GLOW-INQUIRY-Civil&amp;Archi(including DOR) 9-8-2550" xfId="16156" xr:uid="{2B9566E5-9C86-440A-83BF-FA0586618C1C}"/>
    <cellStyle name="_MANPOWER-휘선_중아건설 견적금액검토(02.2.6)" xfId="16157" xr:uid="{E600C988-E90B-4875-A465-BADB98F4F5E6}"/>
    <cellStyle name="_MANPOWER-휘선_중아건설 견적금액검토(02.2.6)_１ 총괄집계 및 증감사유" xfId="16158" xr:uid="{FA3EEF95-C6CE-41DB-8374-23C1A5186BCA}"/>
    <cellStyle name="_MANPOWER-휘선_중아건설 견적금액검토(02.2.6)_１ 총괄집계 및 증감사유_9. GLOW-INQUIRY-Civil&amp;Archi(including DOR)_r2" xfId="16159" xr:uid="{4EBBB83D-EFAC-424F-90B2-9BDE33FDB5ED}"/>
    <cellStyle name="_MANPOWER-휘선_중아건설 견적금액검토(02.2.6)_１ 총괄집계 및 증감사유_9. GLOW-INQUIRY-Civil&amp;Archi(including DOR)_r2-Rev.2" xfId="16160" xr:uid="{BD47F7C6-7365-4D76-BAF4-576C4A364EB1}"/>
    <cellStyle name="_MANPOWER-휘선_중아건설 견적금액검토(02.2.6)_１ 총괄집계 및 증감사유_BUDGET GLOW-INQUIRY-Civil&amp;Archi 17-9-2550 (110mw) (ล่าสุด)" xfId="16161" xr:uid="{D6377990-C231-4F37-8B0B-713EB1A9D3B0}"/>
    <cellStyle name="_MANPOWER-휘선_중아건설 견적금액검토(02.2.6)_１ 총괄집계 및 증감사유_GLOW-INQUIRY-Civil&amp;Archi(including DOR) 9-8-2550" xfId="16162" xr:uid="{900E3242-023A-4EF2-B814-275D9B852E7A}"/>
    <cellStyle name="_MANPOWER-휘선_중아건설 견적금액검토(02.2.6)_4. Foundation&amp; Pier woks" xfId="16163" xr:uid="{550CC880-7A1B-4EF2-87EB-348D73A0139F}"/>
    <cellStyle name="_MANPOWER-휘선_중아건설 견적금액검토(02.2.6)_4. Foundation&amp; Pier woks_9. GLOW-INQUIRY-Civil&amp;Archi(including DOR)_r2" xfId="16164" xr:uid="{0BEAD1A4-ADA4-46A2-A744-121313EC3E4C}"/>
    <cellStyle name="_MANPOWER-휘선_중아건설 견적금액검토(02.2.6)_4. Foundation&amp; Pier woks_9. GLOW-INQUIRY-Civil&amp;Archi(including DOR)_r2-Rev.2" xfId="16165" xr:uid="{EFDF135C-FCC0-42B2-B248-16C9EE2EF13E}"/>
    <cellStyle name="_MANPOWER-휘선_중아건설 견적금액검토(02.2.6)_4. Foundation&amp; Pier woks_BUDGET GLOW-INQUIRY-Civil&amp;Archi 17-9-2550 (110mw) (ล่าสุด)" xfId="16166" xr:uid="{9C303D6E-AB69-4FA0-A93B-928B45945E4A}"/>
    <cellStyle name="_MANPOWER-휘선_중아건설 견적금액검토(02.2.6)_4. Foundation&amp; Pier woks_GLOW-INQUIRY-Civil&amp;Archi(including DOR) 9-8-2550" xfId="16167" xr:uid="{D9DD88B7-B5FC-4B67-BB60-C5E20C671EF8}"/>
    <cellStyle name="_MANPOWER-휘선_중아건설 견적금액검토(02.2.6)_9. GLOW-INQUIRY-Civil&amp;Archi(including DOR)_r2" xfId="16168" xr:uid="{AC4D67EB-E142-480D-9698-32DCB0A3769C}"/>
    <cellStyle name="_MANPOWER-휘선_중아건설 견적금액검토(02.2.6)_9. GLOW-INQUIRY-Civil&amp;Archi(including DOR)_r2-Rev.2" xfId="16169" xr:uid="{61945327-5688-41AA-8357-B78A11CF932F}"/>
    <cellStyle name="_MANPOWER-휘선_중아건설 견적금액검토(02.2.6)_BUDGET GLOW-INQUIRY-Civil&amp;Archi 17-9-2550 (110mw) (ล่าสุด)" xfId="16170" xr:uid="{63361602-71DB-4521-AD06-3F7ACA2BEFA5}"/>
    <cellStyle name="_MANPOWER-휘선_중아건설 견적금액검토(02.2.6)_GLOW-INQUIRY-Civil&amp;Archi(including DOR) 9-8-2550" xfId="16171" xr:uid="{32B55A8F-EF04-46CB-91F7-3CEDDB641AB2}"/>
    <cellStyle name="_MANPOWER-휘선_중아건설 견적금액검토(02.2.6)_연습용 - 4. Foundation&amp; Pier woks" xfId="16172" xr:uid="{D625A310-E380-463B-A242-EDCC96B9472A}"/>
    <cellStyle name="_MANPOWER-휘선_중아건설 견적금액검토(02.2.6)_연습용 - 4. Foundation&amp; Pier woks_9. GLOW-INQUIRY-Civil&amp;Archi(including DOR)_r2" xfId="16173" xr:uid="{8C84AB40-F52A-4842-B0D5-69F3E6F0C4D4}"/>
    <cellStyle name="_MANPOWER-휘선_중아건설 견적금액검토(02.2.6)_연습용 - 4. Foundation&amp; Pier woks_9. GLOW-INQUIRY-Civil&amp;Archi(including DOR)_r2-Rev.2" xfId="16174" xr:uid="{5715FFEE-73EF-4179-A4B7-7F4F16F04CAA}"/>
    <cellStyle name="_MANPOWER-휘선_중아건설 견적금액검토(02.2.6)_연습용 - 4. Foundation&amp; Pier woks_BUDGET GLOW-INQUIRY-Civil&amp;Archi 17-9-2550 (110mw) (ล่าสุด)" xfId="16175" xr:uid="{33EF51D3-4B0F-4F6E-90DE-BB8D5B08A257}"/>
    <cellStyle name="_MANPOWER-휘선_중아건설 견적금액검토(02.2.6)_연습용 - 4. Foundation&amp; Pier woks_GLOW-INQUIRY-Civil&amp;Archi(including DOR) 9-8-2550" xfId="16176" xr:uid="{2B07506D-C9F1-4335-B246-ADBCB43A65B1}"/>
    <cellStyle name="_MANPOWER-휘선_중아건설 견적금액검토(02.2.6)_하부구조물계약체결품의(Rev-2)(02.2.25)" xfId="16177" xr:uid="{D0241F15-F7A1-40B8-A9DB-7FC35E2C91FA}"/>
    <cellStyle name="_MANPOWER-휘선_중아건설 견적금액검토(02.2.6)_하부구조물계약체결품의(Rev-2)(02.2.25)_9. GLOW-INQUIRY-Civil&amp;Archi(including DOR)_r2" xfId="16178" xr:uid="{53733011-825E-4346-BE47-F22FE0D016A4}"/>
    <cellStyle name="_MANPOWER-휘선_중아건설 견적금액검토(02.2.6)_하부구조물계약체결품의(Rev-2)(02.2.25)_9. GLOW-INQUIRY-Civil&amp;Archi(including DOR)_r2-Rev.2" xfId="16179" xr:uid="{997394E1-03F0-44E3-B47F-81D0A6704FC7}"/>
    <cellStyle name="_MANPOWER-휘선_중아건설 견적금액검토(02.2.6)_하부구조물계약체결품의(Rev-2)(02.2.25)_BUDGET GLOW-INQUIRY-Civil&amp;Archi 17-9-2550 (110mw) (ล่าสุด)" xfId="16180" xr:uid="{EE16CB21-77FD-4013-A5D3-09D2877640EF}"/>
    <cellStyle name="_MANPOWER-휘선_중아건설 견적금액검토(02.2.6)_하부구조물계약체결품의(Rev-2)(02.2.25)_GLOW-INQUIRY-Civil&amp;Archi(including DOR) 9-8-2550" xfId="16181" xr:uid="{B46F89D6-CB11-467A-818C-98AFED104971}"/>
    <cellStyle name="_MANPOWER-휘선_중아건설 견적금액검토(02.2.6)_하부구조물공사" xfId="16182" xr:uid="{03C3968F-CC8F-4022-A90A-BCE4C0835F20}"/>
    <cellStyle name="_MANPOWER-휘선_중아건설 견적금액검토(02.2.6)_하부구조물공사_9. GLOW-INQUIRY-Civil&amp;Archi(including DOR)_r2" xfId="16183" xr:uid="{A0BD2F37-C717-4512-8A79-10EB51147672}"/>
    <cellStyle name="_MANPOWER-휘선_중아건설 견적금액검토(02.2.6)_하부구조물공사_9. GLOW-INQUIRY-Civil&amp;Archi(including DOR)_r2-Rev.2" xfId="16184" xr:uid="{C19F2762-A2EA-47F6-9331-2880E309D2A1}"/>
    <cellStyle name="_MANPOWER-휘선_중아건설 견적금액검토(02.2.6)_하부구조물공사_BUDGET GLOW-INQUIRY-Civil&amp;Archi 17-9-2550 (110mw) (ล่าสุด)" xfId="16185" xr:uid="{E04E6258-4F6E-4F0F-89E8-2992EC4EA2E2}"/>
    <cellStyle name="_MANPOWER-휘선_중아건설 견적금액검토(02.2.6)_하부구조물공사_GLOW-INQUIRY-Civil&amp;Archi(including DOR) 9-8-2550" xfId="16186" xr:uid="{B013695A-0C6B-4BC0-B45E-AD9EB2D09C5D}"/>
    <cellStyle name="_MANPOWER-휘선_중아건설 견적금액검토(12.11)" xfId="16187" xr:uid="{973577B2-9608-41D6-8749-502A77EE5B7E}"/>
    <cellStyle name="_MANPOWER-휘선_중아건설 견적금액검토(12.11)_１ 총괄집계 및 증감사유" xfId="16188" xr:uid="{CBEE7140-F82F-4A8D-8A6B-944287DC04A5}"/>
    <cellStyle name="_MANPOWER-휘선_중아건설 견적금액검토(12.11)_１ 총괄집계 및 증감사유_9. GLOW-INQUIRY-Civil&amp;Archi(including DOR)_r2" xfId="16189" xr:uid="{70C96697-0DE5-49D7-9489-54F3615282C6}"/>
    <cellStyle name="_MANPOWER-휘선_중아건설 견적금액검토(12.11)_１ 총괄집계 및 증감사유_9. GLOW-INQUIRY-Civil&amp;Archi(including DOR)_r2-Rev.2" xfId="16190" xr:uid="{EBB78030-77DD-4966-A0F2-D7AC70A871FA}"/>
    <cellStyle name="_MANPOWER-휘선_중아건설 견적금액검토(12.11)_１ 총괄집계 및 증감사유_BUDGET GLOW-INQUIRY-Civil&amp;Archi 17-9-2550 (110mw) (ล่าสุด)" xfId="16191" xr:uid="{3EE10B9C-EA69-4B01-A25C-F730E4FA2C09}"/>
    <cellStyle name="_MANPOWER-휘선_중아건설 견적금액검토(12.11)_１ 총괄집계 및 증감사유_GLOW-INQUIRY-Civil&amp;Archi(including DOR) 9-8-2550" xfId="16192" xr:uid="{C0B7F0F1-E4D9-4743-8FD8-C03E1FB59268}"/>
    <cellStyle name="_MANPOWER-휘선_중아건설 견적금액검토(12.11)_4. Foundation&amp; Pier woks" xfId="16193" xr:uid="{B9D91393-2758-420A-ADA9-AF0D6F6FFE2D}"/>
    <cellStyle name="_MANPOWER-휘선_중아건설 견적금액검토(12.11)_4. Foundation&amp; Pier woks_9. GLOW-INQUIRY-Civil&amp;Archi(including DOR)_r2" xfId="16194" xr:uid="{4C781F47-6995-4BC6-AD0C-7E19251B7BCC}"/>
    <cellStyle name="_MANPOWER-휘선_중아건설 견적금액검토(12.11)_4. Foundation&amp; Pier woks_9. GLOW-INQUIRY-Civil&amp;Archi(including DOR)_r2-Rev.2" xfId="16195" xr:uid="{1C452CDE-E628-453C-B639-EBF44AF34CC0}"/>
    <cellStyle name="_MANPOWER-휘선_중아건설 견적금액검토(12.11)_4. Foundation&amp; Pier woks_BUDGET GLOW-INQUIRY-Civil&amp;Archi 17-9-2550 (110mw) (ล่าสุด)" xfId="16196" xr:uid="{624E5895-8DFE-435A-B2E2-C4E26C6059AA}"/>
    <cellStyle name="_MANPOWER-휘선_중아건설 견적금액검토(12.11)_4. Foundation&amp; Pier woks_GLOW-INQUIRY-Civil&amp;Archi(including DOR) 9-8-2550" xfId="16197" xr:uid="{36601F65-DFBC-4E83-B294-C797A5D637E1}"/>
    <cellStyle name="_MANPOWER-휘선_중아건설 견적금액검토(12.11)_9. GLOW-INQUIRY-Civil&amp;Archi(including DOR)_r2" xfId="16198" xr:uid="{5BBDC320-64CE-4EC7-9034-9EF2A56145BA}"/>
    <cellStyle name="_MANPOWER-휘선_중아건설 견적금액검토(12.11)_9. GLOW-INQUIRY-Civil&amp;Archi(including DOR)_r2-Rev.2" xfId="16199" xr:uid="{C8335488-6751-4D93-B559-DCD978C2E4CB}"/>
    <cellStyle name="_MANPOWER-휘선_중아건설 견적금액검토(12.11)_BUDGET GLOW-INQUIRY-Civil&amp;Archi 17-9-2550 (110mw) (ล่าสุด)" xfId="16200" xr:uid="{931BD1BF-49BF-426F-BF1F-4BD595E9A195}"/>
    <cellStyle name="_MANPOWER-휘선_중아건설 견적금액검토(12.11)_GLOW-INQUIRY-Civil&amp;Archi(including DOR) 9-8-2550" xfId="16201" xr:uid="{56BF8717-46E1-484C-AE0A-1D7E62F46E02}"/>
    <cellStyle name="_MANPOWER-휘선_중아건설 견적금액검토(12.11)_연습용 - 4. Foundation&amp; Pier woks" xfId="16202" xr:uid="{B791FCFA-C4B9-49D0-B61F-0C43FBA2491F}"/>
    <cellStyle name="_MANPOWER-휘선_중아건설 견적금액검토(12.11)_연습용 - 4. Foundation&amp; Pier woks_9. GLOW-INQUIRY-Civil&amp;Archi(including DOR)_r2" xfId="16203" xr:uid="{D8A198EF-D50E-493B-BDF5-4F17AF42C1FA}"/>
    <cellStyle name="_MANPOWER-휘선_중아건설 견적금액검토(12.11)_연습용 - 4. Foundation&amp; Pier woks_9. GLOW-INQUIRY-Civil&amp;Archi(including DOR)_r2-Rev.2" xfId="16204" xr:uid="{BF669349-0441-45F1-9A8D-3F83842425F2}"/>
    <cellStyle name="_MANPOWER-휘선_중아건설 견적금액검토(12.11)_연습용 - 4. Foundation&amp; Pier woks_BUDGET GLOW-INQUIRY-Civil&amp;Archi 17-9-2550 (110mw) (ล่าสุด)" xfId="16205" xr:uid="{1CC87A57-2F23-442C-872E-E92F0E89A6B9}"/>
    <cellStyle name="_MANPOWER-휘선_중아건설 견적금액검토(12.11)_연습용 - 4. Foundation&amp; Pier woks_GLOW-INQUIRY-Civil&amp;Archi(including DOR) 9-8-2550" xfId="16206" xr:uid="{24F03242-B6B0-42DC-98F8-A3FB53364E2D}"/>
    <cellStyle name="_MANPOWER-휘선_중아건설 견적금액검토(12.11)_하부구조물계약체결품의(Rev-2)(02.2.25)" xfId="16207" xr:uid="{E5639FE7-F19C-49DB-B16B-2F5CBD52B5B2}"/>
    <cellStyle name="_MANPOWER-휘선_중아건설 견적금액검토(12.11)_하부구조물계약체결품의(Rev-2)(02.2.25)_9. GLOW-INQUIRY-Civil&amp;Archi(including DOR)_r2" xfId="16208" xr:uid="{ADCF2658-8278-4020-8111-844F4C48BDE8}"/>
    <cellStyle name="_MANPOWER-휘선_중아건설 견적금액검토(12.11)_하부구조물계약체결품의(Rev-2)(02.2.25)_9. GLOW-INQUIRY-Civil&amp;Archi(including DOR)_r2-Rev.2" xfId="16209" xr:uid="{B93D964D-0D21-46C2-AB12-B2403635157A}"/>
    <cellStyle name="_MANPOWER-휘선_중아건설 견적금액검토(12.11)_하부구조물계약체결품의(Rev-2)(02.2.25)_BUDGET GLOW-INQUIRY-Civil&amp;Archi 17-9-2550 (110mw) (ล่าสุด)" xfId="16210" xr:uid="{B7C7012E-823F-4CAD-B0B7-01196453B3DC}"/>
    <cellStyle name="_MANPOWER-휘선_중아건설 견적금액검토(12.11)_하부구조물계약체결품의(Rev-2)(02.2.25)_GLOW-INQUIRY-Civil&amp;Archi(including DOR) 9-8-2550" xfId="16211" xr:uid="{C42057EF-8D22-4E2D-B3ED-BEACCDCCE10D}"/>
    <cellStyle name="_MANPOWER-휘선_중아건설 견적금액검토(12.11)_하부구조물공사" xfId="16212" xr:uid="{43F1775D-F9C6-48E3-8612-0E93811CF65A}"/>
    <cellStyle name="_MANPOWER-휘선_중아건설 견적금액검토(12.11)_하부구조물공사_9. GLOW-INQUIRY-Civil&amp;Archi(including DOR)_r2" xfId="16213" xr:uid="{6781A431-7850-40C1-86B2-2FD7C7D270B3}"/>
    <cellStyle name="_MANPOWER-휘선_중아건설 견적금액검토(12.11)_하부구조물공사_9. GLOW-INQUIRY-Civil&amp;Archi(including DOR)_r2-Rev.2" xfId="16214" xr:uid="{566DDD85-0723-4801-9BEC-93E7DE7B9142}"/>
    <cellStyle name="_MANPOWER-휘선_중아건설 견적금액검토(12.11)_하부구조물공사_BUDGET GLOW-INQUIRY-Civil&amp;Archi 17-9-2550 (110mw) (ล่าสุด)" xfId="16215" xr:uid="{23DDE5D4-5A28-4F0F-9A23-FB6DC9E661AA}"/>
    <cellStyle name="_MANPOWER-휘선_중아건설 견적금액검토(12.11)_하부구조물공사_GLOW-INQUIRY-Civil&amp;Archi(including DOR) 9-8-2550" xfId="16216" xr:uid="{038734D5-97B8-48AB-B4AB-678AC4AB9CD1}"/>
    <cellStyle name="_MANPOWER-휘선_하부구조물계약체결품의" xfId="16217" xr:uid="{6B253C65-1192-4946-888A-3E007DA2BBB7}"/>
    <cellStyle name="_MANPOWER-휘선_하부구조물계약체결품의(02.2.5)" xfId="16218" xr:uid="{D97460E3-774A-4390-857C-199CAA9E91F9}"/>
    <cellStyle name="_MANPOWER-휘선_하부구조물계약체결품의(02.2.5)_１ 총괄집계 및 증감사유" xfId="16219" xr:uid="{5624A68D-8CEA-4DAD-ABCB-0124B09A4DB3}"/>
    <cellStyle name="_MANPOWER-휘선_하부구조물계약체결품의(02.2.5)_１ 총괄집계 및 증감사유_9. GLOW-INQUIRY-Civil&amp;Archi(including DOR)_r2" xfId="16220" xr:uid="{48DDD8AE-A601-4389-ADA4-3013E5769C72}"/>
    <cellStyle name="_MANPOWER-휘선_하부구조물계약체결품의(02.2.5)_１ 총괄집계 및 증감사유_9. GLOW-INQUIRY-Civil&amp;Archi(including DOR)_r2-Rev.2" xfId="16221" xr:uid="{405CDC67-EB8E-4C7A-A6AD-1DBF3BB7E871}"/>
    <cellStyle name="_MANPOWER-휘선_하부구조물계약체결품의(02.2.5)_１ 총괄집계 및 증감사유_BUDGET GLOW-INQUIRY-Civil&amp;Archi 17-9-2550 (110mw) (ล่าสุด)" xfId="16222" xr:uid="{853B5E9F-7DCE-4E5B-9F9C-FA4C2184C1AA}"/>
    <cellStyle name="_MANPOWER-휘선_하부구조물계약체결품의(02.2.5)_１ 총괄집계 및 증감사유_GLOW-INQUIRY-Civil&amp;Archi(including DOR) 9-8-2550" xfId="16223" xr:uid="{F607517A-084F-4A31-ACC2-9235FED7ED4E}"/>
    <cellStyle name="_MANPOWER-휘선_하부구조물계약체결품의(02.2.5)_4. Foundation&amp; Pier woks" xfId="16224" xr:uid="{07230054-D253-4CFB-AED8-AAF8D872B65F}"/>
    <cellStyle name="_MANPOWER-휘선_하부구조물계약체결품의(02.2.5)_4. Foundation&amp; Pier woks_9. GLOW-INQUIRY-Civil&amp;Archi(including DOR)_r2" xfId="16225" xr:uid="{8C6F903C-2EA1-419E-B515-231645E0E02D}"/>
    <cellStyle name="_MANPOWER-휘선_하부구조물계약체결품의(02.2.5)_4. Foundation&amp; Pier woks_9. GLOW-INQUIRY-Civil&amp;Archi(including DOR)_r2-Rev.2" xfId="16226" xr:uid="{EEA49D19-305C-4BF0-AF80-56D35508490D}"/>
    <cellStyle name="_MANPOWER-휘선_하부구조물계약체결품의(02.2.5)_4. Foundation&amp; Pier woks_BUDGET GLOW-INQUIRY-Civil&amp;Archi 17-9-2550 (110mw) (ล่าสุด)" xfId="16227" xr:uid="{394BC007-D8A2-4FF7-AFBD-245FD74920F7}"/>
    <cellStyle name="_MANPOWER-휘선_하부구조물계약체결품의(02.2.5)_4. Foundation&amp; Pier woks_GLOW-INQUIRY-Civil&amp;Archi(including DOR) 9-8-2550" xfId="16228" xr:uid="{ED767671-2A86-4D28-B8B6-A25BB189281E}"/>
    <cellStyle name="_MANPOWER-휘선_하부구조물계약체결품의(02.2.5)_9. GLOW-INQUIRY-Civil&amp;Archi(including DOR)_r2" xfId="16229" xr:uid="{B9591F11-76DD-4292-8961-7F24FB4FBE27}"/>
    <cellStyle name="_MANPOWER-휘선_하부구조물계약체결품의(02.2.5)_9. GLOW-INQUIRY-Civil&amp;Archi(including DOR)_r2-Rev.2" xfId="16230" xr:uid="{CD5450D8-5588-4179-811F-6BD2B8FF40A9}"/>
    <cellStyle name="_MANPOWER-휘선_하부구조물계약체결품의(02.2.5)_BUDGET GLOW-INQUIRY-Civil&amp;Archi 17-9-2550 (110mw) (ล่าสุด)" xfId="16231" xr:uid="{B9A5B1A5-5828-4318-BEA6-2761EEE9F783}"/>
    <cellStyle name="_MANPOWER-휘선_하부구조물계약체결품의(02.2.5)_GLOW-INQUIRY-Civil&amp;Archi(including DOR) 9-8-2550" xfId="16232" xr:uid="{B82E2D8C-CC60-4195-A34F-B1634C534E40}"/>
    <cellStyle name="_MANPOWER-휘선_하부구조물계약체결품의(02.2.5)_연습용 - 4. Foundation&amp; Pier woks" xfId="16233" xr:uid="{DD6B4B62-23EE-4E12-9950-BC2940D75B59}"/>
    <cellStyle name="_MANPOWER-휘선_하부구조물계약체결품의(02.2.5)_연습용 - 4. Foundation&amp; Pier woks_9. GLOW-INQUIRY-Civil&amp;Archi(including DOR)_r2" xfId="16234" xr:uid="{7EF1A5B0-01F2-42AD-80AD-0CF2B08725F9}"/>
    <cellStyle name="_MANPOWER-휘선_하부구조물계약체결품의(02.2.5)_연습용 - 4. Foundation&amp; Pier woks_9. GLOW-INQUIRY-Civil&amp;Archi(including DOR)_r2-Rev.2" xfId="16235" xr:uid="{C3837173-86F6-4C62-9472-FA097E14BECC}"/>
    <cellStyle name="_MANPOWER-휘선_하부구조물계약체결품의(02.2.5)_연습용 - 4. Foundation&amp; Pier woks_BUDGET GLOW-INQUIRY-Civil&amp;Archi 17-9-2550 (110mw) (ล่าสุด)" xfId="16236" xr:uid="{611599A9-9973-476C-AD72-7515C1B4731A}"/>
    <cellStyle name="_MANPOWER-휘선_하부구조물계약체결품의(02.2.5)_연습용 - 4. Foundation&amp; Pier woks_GLOW-INQUIRY-Civil&amp;Archi(including DOR) 9-8-2550" xfId="16237" xr:uid="{6D5CEE21-25CB-47F6-9CF9-B1F2740D67DF}"/>
    <cellStyle name="_MANPOWER-휘선_하부구조물계약체결품의(02.2.5)_하부구조물계약체결품의(Rev-2)(02.2.25)" xfId="16238" xr:uid="{80A8998D-0CE0-4E9C-8261-A89C41EDEDF4}"/>
    <cellStyle name="_MANPOWER-휘선_하부구조물계약체결품의(02.2.5)_하부구조물계약체결품의(Rev-2)(02.2.25)_9. GLOW-INQUIRY-Civil&amp;Archi(including DOR)_r2" xfId="16239" xr:uid="{3A6F46C0-4606-4634-8B14-04064518CFE6}"/>
    <cellStyle name="_MANPOWER-휘선_하부구조물계약체결품의(02.2.5)_하부구조물계약체결품의(Rev-2)(02.2.25)_9. GLOW-INQUIRY-Civil&amp;Archi(including DOR)_r2-Rev.2" xfId="16240" xr:uid="{CE329428-6131-44F3-AF2C-12B8215E3505}"/>
    <cellStyle name="_MANPOWER-휘선_하부구조물계약체결품의(02.2.5)_하부구조물계약체결품의(Rev-2)(02.2.25)_BUDGET GLOW-INQUIRY-Civil&amp;Archi 17-9-2550 (110mw) (ล่าสุด)" xfId="16241" xr:uid="{35356A39-6704-4775-905E-A35D30FFC1A8}"/>
    <cellStyle name="_MANPOWER-휘선_하부구조물계약체결품의(02.2.5)_하부구조물계약체결품의(Rev-2)(02.2.25)_GLOW-INQUIRY-Civil&amp;Archi(including DOR) 9-8-2550" xfId="16242" xr:uid="{07291BF1-4AB5-4404-94F1-87CB6825BCDA}"/>
    <cellStyle name="_MANPOWER-휘선_하부구조물계약체결품의(02.2.5)_하부구조물공사" xfId="16243" xr:uid="{FE0D6874-1034-4B34-9FF7-2549B77B90F4}"/>
    <cellStyle name="_MANPOWER-휘선_하부구조물계약체결품의(02.2.5)_하부구조물공사_9. GLOW-INQUIRY-Civil&amp;Archi(including DOR)_r2" xfId="16244" xr:uid="{56681D09-7124-4B93-917F-E2CD0C132CA8}"/>
    <cellStyle name="_MANPOWER-휘선_하부구조물계약체결품의(02.2.5)_하부구조물공사_9. GLOW-INQUIRY-Civil&amp;Archi(including DOR)_r2-Rev.2" xfId="16245" xr:uid="{F74B168D-7C81-4D88-82EA-2DEFCF680EA5}"/>
    <cellStyle name="_MANPOWER-휘선_하부구조물계약체결품의(02.2.5)_하부구조물공사_BUDGET GLOW-INQUIRY-Civil&amp;Archi 17-9-2550 (110mw) (ล่าสุด)" xfId="16246" xr:uid="{723C36A1-8478-4C7C-A654-4DA58DD39707}"/>
    <cellStyle name="_MANPOWER-휘선_하부구조물계약체결품의(02.2.5)_하부구조물공사_GLOW-INQUIRY-Civil&amp;Archi(including DOR) 9-8-2550" xfId="16247" xr:uid="{FA5C109A-21C9-48C6-8FAA-F34709A7E0B0}"/>
    <cellStyle name="_MANPOWER-휘선_하부구조물계약체결품의(02.2.6)" xfId="16248" xr:uid="{1C6014BF-C52F-4000-AE87-083793A871CE}"/>
    <cellStyle name="_MANPOWER-휘선_하부구조물계약체결품의(02.2.6)_１ 총괄집계 및 증감사유" xfId="16249" xr:uid="{35C21D77-02C0-4E3C-9665-21CD635FE617}"/>
    <cellStyle name="_MANPOWER-휘선_하부구조물계약체결품의(02.2.6)_１ 총괄집계 및 증감사유_9. GLOW-INQUIRY-Civil&amp;Archi(including DOR)_r2" xfId="16250" xr:uid="{72EFC66D-64AC-490E-9C59-6B7AB7D490FA}"/>
    <cellStyle name="_MANPOWER-휘선_하부구조물계약체결품의(02.2.6)_１ 총괄집계 및 증감사유_9. GLOW-INQUIRY-Civil&amp;Archi(including DOR)_r2-Rev.2" xfId="16251" xr:uid="{943480F1-523D-481A-BFF2-BA11C92BD810}"/>
    <cellStyle name="_MANPOWER-휘선_하부구조물계약체결품의(02.2.6)_１ 총괄집계 및 증감사유_BUDGET GLOW-INQUIRY-Civil&amp;Archi 17-9-2550 (110mw) (ล่าสุด)" xfId="16252" xr:uid="{DE148291-329B-43D3-8B9B-6AF9ABC7F647}"/>
    <cellStyle name="_MANPOWER-휘선_하부구조물계약체결품의(02.2.6)_１ 총괄집계 및 증감사유_GLOW-INQUIRY-Civil&amp;Archi(including DOR) 9-8-2550" xfId="16253" xr:uid="{5CF46C1D-6D55-4FCB-BD65-63C6DC55575E}"/>
    <cellStyle name="_MANPOWER-휘선_하부구조물계약체결품의(02.2.6)_4. Foundation&amp; Pier woks" xfId="16254" xr:uid="{43D923DD-57DF-40CB-9FAB-61ADCAC4C93D}"/>
    <cellStyle name="_MANPOWER-휘선_하부구조물계약체결품의(02.2.6)_4. Foundation&amp; Pier woks_9. GLOW-INQUIRY-Civil&amp;Archi(including DOR)_r2" xfId="16255" xr:uid="{848D114A-DFA3-4BBE-B8FB-3BFA166FBDE2}"/>
    <cellStyle name="_MANPOWER-휘선_하부구조물계약체결품의(02.2.6)_4. Foundation&amp; Pier woks_9. GLOW-INQUIRY-Civil&amp;Archi(including DOR)_r2-Rev.2" xfId="16256" xr:uid="{0CCB93D9-E4ED-4E58-A60F-D51B7A272DCE}"/>
    <cellStyle name="_MANPOWER-휘선_하부구조물계약체결품의(02.2.6)_4. Foundation&amp; Pier woks_BUDGET GLOW-INQUIRY-Civil&amp;Archi 17-9-2550 (110mw) (ล่าสุด)" xfId="16257" xr:uid="{1CF6C4EE-1897-47FB-90E6-34C4E0A03849}"/>
    <cellStyle name="_MANPOWER-휘선_하부구조물계약체결품의(02.2.6)_4. Foundation&amp; Pier woks_GLOW-INQUIRY-Civil&amp;Archi(including DOR) 9-8-2550" xfId="16258" xr:uid="{7FB9CFBC-AEF0-4172-BADE-DE9E8E2CF5E9}"/>
    <cellStyle name="_MANPOWER-휘선_하부구조물계약체결품의(02.2.6)_9. GLOW-INQUIRY-Civil&amp;Archi(including DOR)_r2" xfId="16259" xr:uid="{F00A33EA-9944-495B-9D3F-66481F754652}"/>
    <cellStyle name="_MANPOWER-휘선_하부구조물계약체결품의(02.2.6)_9. GLOW-INQUIRY-Civil&amp;Archi(including DOR)_r2-Rev.2" xfId="16260" xr:uid="{8CCD175F-6CE3-4E30-83BD-6570B3E0A4C5}"/>
    <cellStyle name="_MANPOWER-휘선_하부구조물계약체결품의(02.2.6)_BUDGET GLOW-INQUIRY-Civil&amp;Archi 17-9-2550 (110mw) (ล่าสุด)" xfId="16261" xr:uid="{283C50E9-7F3C-4C3F-8321-B98B8005D6E1}"/>
    <cellStyle name="_MANPOWER-휘선_하부구조물계약체결품의(02.2.6)_GLOW-INQUIRY-Civil&amp;Archi(including DOR) 9-8-2550" xfId="16262" xr:uid="{34235F31-7D95-46CB-8DF5-D22F75C1A834}"/>
    <cellStyle name="_MANPOWER-휘선_하부구조물계약체결품의(02.2.6)_연습용 - 4. Foundation&amp; Pier woks" xfId="16263" xr:uid="{2C74D746-734D-4486-AD3E-EAA8F69B2B86}"/>
    <cellStyle name="_MANPOWER-휘선_하부구조물계약체결품의(02.2.6)_연습용 - 4. Foundation&amp; Pier woks_9. GLOW-INQUIRY-Civil&amp;Archi(including DOR)_r2" xfId="16264" xr:uid="{0BBFFB35-1325-4C29-A414-4FBD059849DA}"/>
    <cellStyle name="_MANPOWER-휘선_하부구조물계약체결품의(02.2.6)_연습용 - 4. Foundation&amp; Pier woks_9. GLOW-INQUIRY-Civil&amp;Archi(including DOR)_r2-Rev.2" xfId="16265" xr:uid="{0B1B9D06-1A4F-4D20-86BB-0A64222B8930}"/>
    <cellStyle name="_MANPOWER-휘선_하부구조물계약체결품의(02.2.6)_연습용 - 4. Foundation&amp; Pier woks_BUDGET GLOW-INQUIRY-Civil&amp;Archi 17-9-2550 (110mw) (ล่าสุด)" xfId="16266" xr:uid="{7691A1A5-FD8E-4391-813C-17D0493B09B1}"/>
    <cellStyle name="_MANPOWER-휘선_하부구조물계약체결품의(02.2.6)_연습용 - 4. Foundation&amp; Pier woks_GLOW-INQUIRY-Civil&amp;Archi(including DOR) 9-8-2550" xfId="16267" xr:uid="{BCF63E04-B0B5-4D88-87C3-6544840DC869}"/>
    <cellStyle name="_MANPOWER-휘선_하부구조물계약체결품의(02.2.6)_하부구조물계약체결품의(Rev-2)(02.2.25)" xfId="16268" xr:uid="{B9DAD0FB-D206-4F01-A404-95CB4360EC29}"/>
    <cellStyle name="_MANPOWER-휘선_하부구조물계약체결품의(02.2.6)_하부구조물계약체결품의(Rev-2)(02.2.25)_9. GLOW-INQUIRY-Civil&amp;Archi(including DOR)_r2" xfId="16269" xr:uid="{B43EA29C-5E0D-49D2-9E1A-A72792FA2A76}"/>
    <cellStyle name="_MANPOWER-휘선_하부구조물계약체결품의(02.2.6)_하부구조물계약체결품의(Rev-2)(02.2.25)_9. GLOW-INQUIRY-Civil&amp;Archi(including DOR)_r2-Rev.2" xfId="16270" xr:uid="{2F6328E8-FF0D-464B-A571-88A4E982722D}"/>
    <cellStyle name="_MANPOWER-휘선_하부구조물계약체결품의(02.2.6)_하부구조물계약체결품의(Rev-2)(02.2.25)_BUDGET GLOW-INQUIRY-Civil&amp;Archi 17-9-2550 (110mw) (ล่าสุด)" xfId="16271" xr:uid="{94CF1985-1171-419A-9FCE-9D63C799CF24}"/>
    <cellStyle name="_MANPOWER-휘선_하부구조물계약체결품의(02.2.6)_하부구조물계약체결품의(Rev-2)(02.2.25)_GLOW-INQUIRY-Civil&amp;Archi(including DOR) 9-8-2550" xfId="16272" xr:uid="{4B309AAA-8BD6-4693-8BAA-1E570F8ED0CF}"/>
    <cellStyle name="_MANPOWER-휘선_하부구조물계약체결품의(02.2.6)_하부구조물공사" xfId="16273" xr:uid="{8B11523E-D14E-4AB6-B0C7-FA20DAE4A200}"/>
    <cellStyle name="_MANPOWER-휘선_하부구조물계약체결품의(02.2.6)_하부구조물공사_9. GLOW-INQUIRY-Civil&amp;Archi(including DOR)_r2" xfId="16274" xr:uid="{0A6DCCD6-7A77-4D08-812E-C04B4384BC4A}"/>
    <cellStyle name="_MANPOWER-휘선_하부구조물계약체결품의(02.2.6)_하부구조물공사_9. GLOW-INQUIRY-Civil&amp;Archi(including DOR)_r2-Rev.2" xfId="16275" xr:uid="{90BFBEE5-CF75-42D6-BCA6-8D61D4C56D45}"/>
    <cellStyle name="_MANPOWER-휘선_하부구조물계약체결품의(02.2.6)_하부구조물공사_BUDGET GLOW-INQUIRY-Civil&amp;Archi 17-9-2550 (110mw) (ล่าสุด)" xfId="16276" xr:uid="{EC1BB2A0-E700-4865-BAFE-139699EF1D3A}"/>
    <cellStyle name="_MANPOWER-휘선_하부구조물계약체결품의(02.2.6)_하부구조물공사_GLOW-INQUIRY-Civil&amp;Archi(including DOR) 9-8-2550" xfId="16277" xr:uid="{9D737E6C-8511-4AD0-A3A6-D7282AB2BAD4}"/>
    <cellStyle name="_MANPOWER-휘선_하부구조물계약체결품의(Rev-1)(02.2.21)" xfId="16278" xr:uid="{6A33A310-5F16-4F7E-9D8F-A7FD18B65ED4}"/>
    <cellStyle name="_MANPOWER-휘선_하부구조물계약체결품의(Rev-1)(02.2.21)_4. Foundation&amp; Pier woks" xfId="16279" xr:uid="{F8987139-E555-44AD-8E2D-8B04F232C6AC}"/>
    <cellStyle name="_MANPOWER-휘선_하부구조물계약체결품의(Rev-1)(02.2.21)_4. Foundation&amp; Pier woks_9. GLOW-INQUIRY-Civil&amp;Archi(including DOR)_r2" xfId="16280" xr:uid="{60C312FB-15B0-4613-B2B1-2A15DC0195E3}"/>
    <cellStyle name="_MANPOWER-휘선_하부구조물계약체결품의(Rev-1)(02.2.21)_4. Foundation&amp; Pier woks_9. GLOW-INQUIRY-Civil&amp;Archi(including DOR)_r2-Rev.2" xfId="16281" xr:uid="{474A7836-D2EA-4DD0-96FF-B80C264D9E55}"/>
    <cellStyle name="_MANPOWER-휘선_하부구조물계약체결품의(Rev-1)(02.2.21)_4. Foundation&amp; Pier woks_BUDGET GLOW-INQUIRY-Civil&amp;Archi 17-9-2550 (110mw) (ล่าสุด)" xfId="16282" xr:uid="{263BBA29-8498-47D7-A16A-DA3925991F7A}"/>
    <cellStyle name="_MANPOWER-휘선_하부구조물계약체결품의(Rev-1)(02.2.21)_4. Foundation&amp; Pier woks_GLOW-INQUIRY-Civil&amp;Archi(including DOR) 9-8-2550" xfId="16283" xr:uid="{35907351-22C2-42DE-9E32-12797220EBEA}"/>
    <cellStyle name="_MANPOWER-휘선_하부구조물계약체결품의(Rev-1)(02.2.21)_9. GLOW-INQUIRY-Civil&amp;Archi(including DOR)_r2" xfId="16284" xr:uid="{A0C12666-415F-4807-803E-40DA8165BED1}"/>
    <cellStyle name="_MANPOWER-휘선_하부구조물계약체결품의(Rev-1)(02.2.21)_9. GLOW-INQUIRY-Civil&amp;Archi(including DOR)_r2-Rev.2" xfId="16285" xr:uid="{2748CB07-EA60-4573-BA4D-833DEF104AC7}"/>
    <cellStyle name="_MANPOWER-휘선_하부구조물계약체결품의(Rev-1)(02.2.21)_BUDGET GLOW-INQUIRY-Civil&amp;Archi 17-9-2550 (110mw) (ล่าสุด)" xfId="16286" xr:uid="{163F9E40-3370-4A18-8548-DF138031D901}"/>
    <cellStyle name="_MANPOWER-휘선_하부구조물계약체결품의(Rev-1)(02.2.21)_GLOW-INQUIRY-Civil&amp;Archi(including DOR) 9-8-2550" xfId="16287" xr:uid="{DA245A29-AE49-4459-A0D0-A58CAF7DE034}"/>
    <cellStyle name="_MANPOWER-휘선_하부구조물계약체결품의(Rev-1)(02.2.21)_연습용 - 4. Foundation&amp; Pier woks" xfId="16288" xr:uid="{9017A96F-53AC-4117-B7E3-C627F61864FF}"/>
    <cellStyle name="_MANPOWER-휘선_하부구조물계약체결품의(Rev-1)(02.2.21)_연습용 - 4. Foundation&amp; Pier woks_9. GLOW-INQUIRY-Civil&amp;Archi(including DOR)_r2" xfId="16289" xr:uid="{D7C9818E-A11D-4C68-B0D2-24288A05FE84}"/>
    <cellStyle name="_MANPOWER-휘선_하부구조물계약체결품의(Rev-1)(02.2.21)_연습용 - 4. Foundation&amp; Pier woks_9. GLOW-INQUIRY-Civil&amp;Archi(including DOR)_r2-Rev.2" xfId="16290" xr:uid="{8F7EE7C7-8660-4BA5-A5BF-1A3640CA23E4}"/>
    <cellStyle name="_MANPOWER-휘선_하부구조물계약체결품의(Rev-1)(02.2.21)_연습용 - 4. Foundation&amp; Pier woks_BUDGET GLOW-INQUIRY-Civil&amp;Archi 17-9-2550 (110mw) (ล่าสุด)" xfId="16291" xr:uid="{2F94D04E-8A21-41CC-83F6-CA89F4E9DBC6}"/>
    <cellStyle name="_MANPOWER-휘선_하부구조물계약체결품의(Rev-1)(02.2.21)_연습용 - 4. Foundation&amp; Pier woks_GLOW-INQUIRY-Civil&amp;Archi(including DOR) 9-8-2550" xfId="16292" xr:uid="{41A94C06-629E-49B9-A84C-DCFF8A328B78}"/>
    <cellStyle name="_MANPOWER-휘선_하부구조물계약체결품의(Rev-1)(02.2.21)_하부구조물계약체결품의(Rev-2)(02.2.25)" xfId="16293" xr:uid="{D63A81F4-3C7D-4F48-9CBE-899DCE39E036}"/>
    <cellStyle name="_MANPOWER-휘선_하부구조물계약체결품의(Rev-1)(02.2.21)_하부구조물계약체결품의(Rev-2)(02.2.25)_9. GLOW-INQUIRY-Civil&amp;Archi(including DOR)_r2" xfId="16294" xr:uid="{5D2ED958-8431-4EA7-B42A-FC50EB52A56C}"/>
    <cellStyle name="_MANPOWER-휘선_하부구조물계약체결품의(Rev-1)(02.2.21)_하부구조물계약체결품의(Rev-2)(02.2.25)_9. GLOW-INQUIRY-Civil&amp;Archi(including DOR)_r2-Rev.2" xfId="16295" xr:uid="{CD2C8F84-8CFF-4A1E-9902-0B596E60584F}"/>
    <cellStyle name="_MANPOWER-휘선_하부구조물계약체결품의(Rev-1)(02.2.21)_하부구조물계약체결품의(Rev-2)(02.2.25)_BUDGET GLOW-INQUIRY-Civil&amp;Archi 17-9-2550 (110mw) (ล่าสุด)" xfId="16296" xr:uid="{B1D866D3-F305-487B-B9B2-37240E9B11F4}"/>
    <cellStyle name="_MANPOWER-휘선_하부구조물계약체결품의(Rev-1)(02.2.21)_하부구조물계약체결품의(Rev-2)(02.2.25)_GLOW-INQUIRY-Civil&amp;Archi(including DOR) 9-8-2550" xfId="16297" xr:uid="{A417ABDA-BF8D-4CC8-B470-1566C7661B36}"/>
    <cellStyle name="_MANPOWER-휘선_하부구조물계약체결품의(Rev-1)(02.2.21)_하부구조물공사" xfId="16298" xr:uid="{2608E534-EED3-4E70-9612-A468D072838C}"/>
    <cellStyle name="_MANPOWER-휘선_하부구조물계약체결품의(Rev-1)(02.2.21)_하부구조물공사_9. GLOW-INQUIRY-Civil&amp;Archi(including DOR)_r2" xfId="16299" xr:uid="{F8517AEF-7778-40C1-91B6-A8B28D1CE74B}"/>
    <cellStyle name="_MANPOWER-휘선_하부구조물계약체결품의(Rev-1)(02.2.21)_하부구조물공사_9. GLOW-INQUIRY-Civil&amp;Archi(including DOR)_r2-Rev.2" xfId="16300" xr:uid="{16DE68E2-14E2-402A-9929-9C037D1509BD}"/>
    <cellStyle name="_MANPOWER-휘선_하부구조물계약체결품의(Rev-1)(02.2.21)_하부구조물공사_BUDGET GLOW-INQUIRY-Civil&amp;Archi 17-9-2550 (110mw) (ล่าสุด)" xfId="16301" xr:uid="{A2E75E96-FC59-45C8-B6FC-EB9B16D30FB0}"/>
    <cellStyle name="_MANPOWER-휘선_하부구조물계약체결품의(Rev-1)(02.2.21)_하부구조물공사_GLOW-INQUIRY-Civil&amp;Archi(including DOR) 9-8-2550" xfId="16302" xr:uid="{0A365E62-7701-4E9A-859D-E5D21ABA5857}"/>
    <cellStyle name="_MANPOWER-휘선_하부구조물계약체결품의_１ 총괄집계 및 증감사유" xfId="16303" xr:uid="{3FB2695E-890D-407D-95A9-5FBFD28126A5}"/>
    <cellStyle name="_MANPOWER-휘선_하부구조물계약체결품의_１ 총괄집계 및 증감사유_9. GLOW-INQUIRY-Civil&amp;Archi(including DOR)_r2" xfId="16304" xr:uid="{9D9AB8FF-86F5-4B62-BCB6-4C57465EC86E}"/>
    <cellStyle name="_MANPOWER-휘선_하부구조물계약체결품의_１ 총괄집계 및 증감사유_9. GLOW-INQUIRY-Civil&amp;Archi(including DOR)_r2-Rev.2" xfId="16305" xr:uid="{1DC77314-416E-4689-AB4F-E8DEAFB27857}"/>
    <cellStyle name="_MANPOWER-휘선_하부구조물계약체결품의_１ 총괄집계 및 증감사유_BUDGET GLOW-INQUIRY-Civil&amp;Archi 17-9-2550 (110mw) (ล่าสุด)" xfId="16306" xr:uid="{BD003E11-B633-4AE7-9900-92C6C7996BE3}"/>
    <cellStyle name="_MANPOWER-휘선_하부구조물계약체결품의_１ 총괄집계 및 증감사유_GLOW-INQUIRY-Civil&amp;Archi(including DOR) 9-8-2550" xfId="16307" xr:uid="{ADD28113-5041-46B5-A148-76EE4EA25759}"/>
    <cellStyle name="_MANPOWER-휘선_하부구조물계약체결품의_4. Foundation&amp; Pier woks" xfId="16308" xr:uid="{4674871D-D1C6-4CA3-A321-E9226709C3D4}"/>
    <cellStyle name="_MANPOWER-휘선_하부구조물계약체결품의_4. Foundation&amp; Pier woks_9. GLOW-INQUIRY-Civil&amp;Archi(including DOR)_r2" xfId="16309" xr:uid="{7206E432-5101-41F0-BA7B-913794552276}"/>
    <cellStyle name="_MANPOWER-휘선_하부구조물계약체결품의_4. Foundation&amp; Pier woks_9. GLOW-INQUIRY-Civil&amp;Archi(including DOR)_r2-Rev.2" xfId="16310" xr:uid="{540AFC17-114B-4736-B65F-103CC912FB6A}"/>
    <cellStyle name="_MANPOWER-휘선_하부구조물계약체결품의_4. Foundation&amp; Pier woks_BUDGET GLOW-INQUIRY-Civil&amp;Archi 17-9-2550 (110mw) (ล่าสุด)" xfId="16311" xr:uid="{84513607-664B-4AEE-B8C3-B0F04E9C03F7}"/>
    <cellStyle name="_MANPOWER-휘선_하부구조물계약체결품의_4. Foundation&amp; Pier woks_GLOW-INQUIRY-Civil&amp;Archi(including DOR) 9-8-2550" xfId="16312" xr:uid="{FEF460AF-84BC-4EA8-A9F0-D90CEE2FB2B6}"/>
    <cellStyle name="_MANPOWER-휘선_하부구조물계약체결품의_9. GLOW-INQUIRY-Civil&amp;Archi(including DOR)_r2" xfId="16313" xr:uid="{E2207095-4E40-443C-BA6A-C0AB082B0FF9}"/>
    <cellStyle name="_MANPOWER-휘선_하부구조물계약체결품의_9. GLOW-INQUIRY-Civil&amp;Archi(including DOR)_r2-Rev.2" xfId="16314" xr:uid="{939E22CB-31A7-42B8-9410-0D3C9E1A6794}"/>
    <cellStyle name="_MANPOWER-휘선_하부구조물계약체결품의_BUDGET GLOW-INQUIRY-Civil&amp;Archi 17-9-2550 (110mw) (ล่าสุด)" xfId="16315" xr:uid="{CAB12D11-E7AD-4CAF-808A-E42A6886EFF0}"/>
    <cellStyle name="_MANPOWER-휘선_하부구조물계약체결품의_GLOW-INQUIRY-Civil&amp;Archi(including DOR) 9-8-2550" xfId="16316" xr:uid="{030D8825-430F-44C0-9BC9-DB17ED360568}"/>
    <cellStyle name="_MANPOWER-휘선_하부구조물계약체결품의_구조물최종본(2002.3.2)" xfId="16317" xr:uid="{19657366-B8EA-45C8-AE0B-2481F83CC661}"/>
    <cellStyle name="_MANPOWER-휘선_하부구조물계약체결품의_구조물최종본(2002.3.2)_9. GLOW-INQUIRY-Civil&amp;Archi(including DOR)_r2" xfId="16318" xr:uid="{50E3B0E6-14B4-486E-8916-BE57DF3721E0}"/>
    <cellStyle name="_MANPOWER-휘선_하부구조물계약체결품의_구조물최종본(2002.3.2)_9. GLOW-INQUIRY-Civil&amp;Archi(including DOR)_r2-Rev.2" xfId="16319" xr:uid="{91A8F188-37C6-4D10-9B37-31B26A741649}"/>
    <cellStyle name="_MANPOWER-휘선_하부구조물계약체결품의_구조물최종본(2002.3.2)_BUDGET GLOW-INQUIRY-Civil&amp;Archi 17-9-2550 (110mw) (ล่าสุด)" xfId="16320" xr:uid="{1EADFAA3-5EAF-4817-9DDB-9745BBF79131}"/>
    <cellStyle name="_MANPOWER-휘선_하부구조물계약체결품의_구조물최종본(2002.3.2)_GLOW-INQUIRY-Civil&amp;Archi(including DOR) 9-8-2550" xfId="16321" xr:uid="{2AB73972-0A67-41A9-9189-74ACFF573613}"/>
    <cellStyle name="_MANPOWER-휘선_하부구조물계약체결품의_연습용 - 4. Foundation&amp; Pier woks" xfId="16322" xr:uid="{A071DF1D-A2CF-4566-B0AA-6C14324FC2E5}"/>
    <cellStyle name="_MANPOWER-휘선_하부구조물계약체결품의_연습용 - 4. Foundation&amp; Pier woks_9. GLOW-INQUIRY-Civil&amp;Archi(including DOR)_r2" xfId="16323" xr:uid="{A895CD65-7E00-498E-BF59-152C8896329D}"/>
    <cellStyle name="_MANPOWER-휘선_하부구조물계약체결품의_연습용 - 4. Foundation&amp; Pier woks_9. GLOW-INQUIRY-Civil&amp;Archi(including DOR)_r2-Rev.2" xfId="16324" xr:uid="{11D61185-2B4B-45E6-8C97-95AD2C3E53F3}"/>
    <cellStyle name="_MANPOWER-휘선_하부구조물계약체결품의_연습용 - 4. Foundation&amp; Pier woks_BUDGET GLOW-INQUIRY-Civil&amp;Archi 17-9-2550 (110mw) (ล่าสุด)" xfId="16325" xr:uid="{90F2AFCB-93DB-4028-B734-19CB551CDA88}"/>
    <cellStyle name="_MANPOWER-휘선_하부구조물계약체결품의_연습용 - 4. Foundation&amp; Pier woks_GLOW-INQUIRY-Civil&amp;Archi(including DOR) 9-8-2550" xfId="16326" xr:uid="{87FB247C-7BD4-424F-8D4E-AA1931C884B8}"/>
    <cellStyle name="_MANPOWER-휘선_하부구조물계약체결품의_하부구조물계약체결품의(Rev-2)(02.2.25)" xfId="16327" xr:uid="{E360AE37-9D04-4249-B040-DAC81C0C646C}"/>
    <cellStyle name="_MANPOWER-휘선_하부구조물계약체결품의_하부구조물계약체결품의(Rev-2)(02.2.25)_9. GLOW-INQUIRY-Civil&amp;Archi(including DOR)_r2" xfId="16328" xr:uid="{B1DA5852-5B45-4BA7-BB42-FD49772C3952}"/>
    <cellStyle name="_MANPOWER-휘선_하부구조물계약체결품의_하부구조물계약체결품의(Rev-2)(02.2.25)_9. GLOW-INQUIRY-Civil&amp;Archi(including DOR)_r2-Rev.2" xfId="16329" xr:uid="{E610DCF0-3834-4703-B099-0E8C791AE316}"/>
    <cellStyle name="_MANPOWER-휘선_하부구조물계약체결품의_하부구조물계약체결품의(Rev-2)(02.2.25)_BUDGET GLOW-INQUIRY-Civil&amp;Archi 17-9-2550 (110mw) (ล่าสุด)" xfId="16330" xr:uid="{D3EDCD0F-BEC2-4B04-839E-436F32F688FF}"/>
    <cellStyle name="_MANPOWER-휘선_하부구조물계약체결품의_하부구조물계약체결품의(Rev-2)(02.2.25)_GLOW-INQUIRY-Civil&amp;Archi(including DOR) 9-8-2550" xfId="16331" xr:uid="{75F217E3-4F99-4383-88CE-50AF9E8BF856}"/>
    <cellStyle name="_MANPOWER-휘선_하부구조물계약체결품의_하부구조물공사" xfId="16332" xr:uid="{7F0B37CF-5AD5-4564-8D63-392975520D6E}"/>
    <cellStyle name="_MANPOWER-휘선_하부구조물계약체결품의_하부구조물공사_9. GLOW-INQUIRY-Civil&amp;Archi(including DOR)_r2" xfId="16333" xr:uid="{EEA10632-5E81-4D47-81A4-A9679E463D07}"/>
    <cellStyle name="_MANPOWER-휘선_하부구조물계약체결품의_하부구조물공사_9. GLOW-INQUIRY-Civil&amp;Archi(including DOR)_r2-Rev.2" xfId="16334" xr:uid="{C87D7090-8E45-4DBB-8768-1CF4BA92FFA8}"/>
    <cellStyle name="_MANPOWER-휘선_하부구조물계약체결품의_하부구조물공사_BUDGET GLOW-INQUIRY-Civil&amp;Archi 17-9-2550 (110mw) (ล่าสุด)" xfId="16335" xr:uid="{23F61F4E-88FC-4002-BB91-657149C705D9}"/>
    <cellStyle name="_MANPOWER-휘선_하부구조물계약체결품의_하부구조물공사_GLOW-INQUIRY-Civil&amp;Archi(including DOR) 9-8-2550" xfId="16336" xr:uid="{2E9CB78E-1D12-4407-B569-5BBE7972DE2B}"/>
    <cellStyle name="_Marcos Costing" xfId="16337" xr:uid="{9166F8D3-ED00-4BD3-A1F9-6C5FC9438E74}"/>
    <cellStyle name="_Marcos Costing_1" xfId="16338" xr:uid="{F19753CD-168C-4969-9077-C004D0F3F857}"/>
    <cellStyle name="_Marcos Costing_2" xfId="16339" xr:uid="{9F5AC490-667D-4C65-83C7-79740911288A}"/>
    <cellStyle name="_Marcos Costing_3" xfId="16340" xr:uid="{1C027665-0FEB-4529-9EC2-4C4C26EE5FA0}"/>
    <cellStyle name="_Marcos Costing_3_batchplant" xfId="16341" xr:uid="{AF414738-848F-4F41-8883-E97030455E9D}"/>
    <cellStyle name="_Marcos Costing_4" xfId="16342" xr:uid="{C5B55F66-047A-4001-A0D1-9D54B00224E6}"/>
    <cellStyle name="_Marcos Costing_5" xfId="16343" xr:uid="{A5DD5312-6CDE-4D83-AE28-9919BCDCBC42}"/>
    <cellStyle name="_Marcos Costing_6" xfId="16344" xr:uid="{9541DB85-3249-47DB-AF59-360ECFB273C0}"/>
    <cellStyle name="_Marcos Costing_7" xfId="16345" xr:uid="{4DBF94F1-BE66-43D0-89EC-8DB04807E975}"/>
    <cellStyle name="_Marcos Costing_8" xfId="16346" xr:uid="{CDD1CCD2-FE03-4AC3-84D9-0BB3A63EAEAD}"/>
    <cellStyle name="_Marcos Costing_9" xfId="16347" xr:uid="{830E0401-6C9F-4CD9-B4DC-8C745D9EC6ED}"/>
    <cellStyle name="_Marcos Costing_A" xfId="16348" xr:uid="{F5D2F93D-B139-4499-AABA-B64F534CFC80}"/>
    <cellStyle name="_Marcos Costing_B" xfId="16349" xr:uid="{DF727D16-8001-48C2-B1BB-49A99D855876}"/>
    <cellStyle name="_Marcos Costing_C" xfId="16350" xr:uid="{EAEB2E9B-A0B7-45BF-B518-93D8CD426019}"/>
    <cellStyle name="_Marcos Costing1" xfId="16351" xr:uid="{C3069378-5054-49D5-93BE-BF546F76164C}"/>
    <cellStyle name="_Marcos Costing1_1" xfId="16352" xr:uid="{6E5BDA87-05B7-4339-A499-F11483A81B17}"/>
    <cellStyle name="_Marcos Costing1_1_Book1" xfId="16353" xr:uid="{4A45C612-C04D-4FA1-AE4E-C7D02A8BC8CC}"/>
    <cellStyle name="_Marcos Costing1_2" xfId="16354" xr:uid="{60F73CBA-6256-4DD8-BC7D-F628EE02CC2D}"/>
    <cellStyle name="_Marcos Costing1_2_Book1" xfId="16355" xr:uid="{137993B3-0480-4ADC-BACD-BC6D09C92619}"/>
    <cellStyle name="_Marcos Costing1_3" xfId="16356" xr:uid="{2F5171FE-A468-4439-B6A3-E96C06FE6E7D}"/>
    <cellStyle name="_Marcos Costing1_3_Book1" xfId="16357" xr:uid="{A8E38A5E-BEE3-4FB6-913A-52E304C5CA69}"/>
    <cellStyle name="_Marcos Costing1_4" xfId="16358" xr:uid="{5740A2AC-A6D6-43E0-A0AE-4CCD8111EE07}"/>
    <cellStyle name="_Marcos Costing1_4_Book1" xfId="16359" xr:uid="{5FE79552-2757-434B-9B95-4F8BE3129FAF}"/>
    <cellStyle name="_Marcos Costing1_5" xfId="16360" xr:uid="{CAAC03B7-AC6E-47C4-B346-E9EADD4114A9}"/>
    <cellStyle name="_Marcos Costing1_5_Book1" xfId="16361" xr:uid="{3B6AA566-CDE9-4EA0-80AF-265734B1F030}"/>
    <cellStyle name="_Marcos Costing1_5_Book1_batchplant" xfId="16362" xr:uid="{F804A60E-E9FC-4F06-9688-370C3D8203ED}"/>
    <cellStyle name="_Marcos Costing1_6" xfId="16363" xr:uid="{3DEFEB20-31F8-4E74-98C0-C37A2D2A48F8}"/>
    <cellStyle name="_Marcos Costing1_6_Book1" xfId="16364" xr:uid="{3D0D14FF-986E-482D-BF6B-88BDFC883F55}"/>
    <cellStyle name="_Marcos Costing1_7" xfId="16365" xr:uid="{26807FCD-57B7-40F1-9192-F2918E9EDD5B}"/>
    <cellStyle name="_Marcos Costing1_7_Book1" xfId="16366" xr:uid="{79143E79-A6B0-4DF9-9E63-33DFA71239ED}"/>
    <cellStyle name="_Marcos Costing1_8" xfId="16367" xr:uid="{DC42F7C9-CA04-463C-8127-6AEFBFB9338F}"/>
    <cellStyle name="_Marcos Costing1_8_Book1" xfId="16368" xr:uid="{F038D9D0-9A4B-401C-98FE-0B551DA37F82}"/>
    <cellStyle name="_Marcos Costing1_9" xfId="16369" xr:uid="{6429F352-5D1A-4E4A-AD30-900C643CFD7D}"/>
    <cellStyle name="_Marcos Costing1_9_Book1" xfId="16370" xr:uid="{D03FE95B-64CF-4F25-92F5-1A8FB2266630}"/>
    <cellStyle name="_Marcos Costing1_A" xfId="16371" xr:uid="{F6C47779-5C25-4400-B598-03DE8149660F}"/>
    <cellStyle name="_Marcos Costing1_A_Book1" xfId="16372" xr:uid="{10B565A2-3ABB-444E-9F63-17DFF7560720}"/>
    <cellStyle name="_Marcos Costing1_B" xfId="16373" xr:uid="{B8D7FFF3-E855-4DCD-A472-148113BB9E31}"/>
    <cellStyle name="_Marcos Costing1_B_Book1" xfId="16374" xr:uid="{53F26CCA-9DA2-4188-8EBD-07AE964C5976}"/>
    <cellStyle name="_Marcos Costing1_Book1" xfId="16375" xr:uid="{32841B42-C44B-4EB0-8876-3A1DAB00400A}"/>
    <cellStyle name="_Marcos Costing1_C" xfId="16376" xr:uid="{E7C61E09-BEF7-43DB-8F1B-8054794FBB11}"/>
    <cellStyle name="_Marcos Costing1_C_Book1" xfId="16377" xr:uid="{64EAA1B3-DAEA-458C-B37F-A27CA4209645}"/>
    <cellStyle name="_Master Budget PK44-15%-New BOQ Rev2" xfId="16378" xr:uid="{A918A8E0-0169-4EAC-82AF-77ABCF73D966}"/>
    <cellStyle name="_Master Budget PK44-15%-New BOQ Rev2_Draft Master PK40 Rev.0-2-2553" xfId="16379" xr:uid="{DB20C0A9-3580-47BF-9CF1-67E11C7421BC}"/>
    <cellStyle name="_Master Budget PK44-15%-New BOQ Rev2_Draft Master PK40 Rev.0-2-2553 2" xfId="16380" xr:uid="{9535078B-A224-453E-A4F0-B06B3B7B24C5}"/>
    <cellStyle name="_Master Budget PK44-15%-New BOQ Rev2_Draft Master PK40 Rev.0-2-2553 3" xfId="16381" xr:uid="{35FA7BC4-90BA-4A51-9271-F7AC61461342}"/>
    <cellStyle name="_Master Budget Preuksa 37 Rev 4 Np 15%" xfId="16382" xr:uid="{485174C1-AAE1-4B4B-BCA3-FD15D9B2762C}"/>
    <cellStyle name="_Master Budget Preuksa 37 Rev 4 Np 15%_Draft Master PK40 Rev.0-2-2553" xfId="16383" xr:uid="{CEFAE1AA-6E9B-4245-8251-4F9E352A6965}"/>
    <cellStyle name="_Master Budget Preuksa 37 Rev 4 Np 15%_Draft Master PK40 Rev.0-2-2553 2" xfId="16384" xr:uid="{459898FE-5CBC-4DF7-B2A1-D4481BC7C918}"/>
    <cellStyle name="_Master Budget Preuksa 37 Rev 4 Np 15%_Draft Master PK40 Rev.0-2-2553 3" xfId="16385" xr:uid="{128447D1-108F-401B-9F82-97B691CB2426}"/>
    <cellStyle name="_MS-Cost" xfId="16386" xr:uid="{15DC2131-DC3D-4E7A-AF7D-36197A2F124D}"/>
    <cellStyle name="_MS-Cost_Book3" xfId="16387" xr:uid="{878BB8BE-5AAA-4742-9979-522E20EE7440}"/>
    <cellStyle name="_MS-Cost_Book4" xfId="16388" xr:uid="{7781230A-D963-4950-BBF1-CC6A500C2840}"/>
    <cellStyle name="_MS-Cost_QATIF-Costing" xfId="16389" xr:uid="{CB89C8AA-DBE8-4EF6-BA7C-C291E9A5A1AD}"/>
    <cellStyle name="_mwci-cubao,balara" xfId="16390" xr:uid="{1BDB9A24-D2A5-455A-B0AF-0198A04264AC}"/>
    <cellStyle name="_New Costing" xfId="16391" xr:uid="{4FC536A4-FB4A-4DBE-8A88-7D4D240641DB}"/>
    <cellStyle name="_New Costing_batchplant" xfId="16392" xr:uid="{BD0C2704-1F41-4FC3-938F-9F059468DB95}"/>
    <cellStyle name="_nkkbreak ilo3" xfId="16393" xr:uid="{3E264EF5-F143-4B50-9C40-EEDFDB34228B}"/>
    <cellStyle name="_npc" xfId="16394" xr:uid="{7749BBD7-EE40-4005-B309-7E3D9485802E}"/>
    <cellStyle name="_Palmdale Heights" xfId="16395" xr:uid="{1F41E2AA-7737-43A0-9F5D-2F2C54AE15CC}"/>
    <cellStyle name="_pipe support t-off" xfId="16396" xr:uid="{9EDA59A8-ABD8-44E4-A168-C92F4DD45B97}"/>
    <cellStyle name="_Preliminaries" xfId="16397" xr:uid="{8F01A843-3E38-4685-B15E-B00A9E56A3A5}"/>
    <cellStyle name="_Preliminaries_Book3" xfId="16398" xr:uid="{4DC645FC-3E58-4E95-95FD-E8A18098D997}"/>
    <cellStyle name="_Preliminaries_Book4" xfId="16399" xr:uid="{62EAFCC2-BD4B-4962-8A4A-F5ACD59C4A10}"/>
    <cellStyle name="_Preliminaries_QATIF-Costing" xfId="16400" xr:uid="{BF15C2AA-73DB-48C4-B621-E9FFD2A3226F}"/>
    <cellStyle name="_Purefoods-Bidrev (2)" xfId="16401" xr:uid="{B17DD81C-4AFD-42A7-8055-2CD2370D221C}"/>
    <cellStyle name="_QATIF-Costing" xfId="16402" xr:uid="{9E5B1C9C-7705-4079-8CAE-C85A03BBF9ED}"/>
    <cellStyle name="_RDD-Cost" xfId="16403" xr:uid="{C98DCBE3-7600-4D71-8ACA-95C783119653}"/>
    <cellStyle name="_RDD-Cost(Final)" xfId="16404" xr:uid="{6AD4FB21-0F25-4CC6-A490-8279DE816160}"/>
    <cellStyle name="_RDD-Cost(Final)_1" xfId="16405" xr:uid="{8C0A5DB4-6155-4861-B3AD-ECB1CB54D5A5}"/>
    <cellStyle name="_RDD-Cost(Final)_1_Book3" xfId="16406" xr:uid="{FAE1AEED-D7E5-47CB-8B2D-79F334656AE6}"/>
    <cellStyle name="_RDD-Cost(Final)_1_Book4" xfId="16407" xr:uid="{B3631DBC-7BFB-4569-AF9A-1D428DA1C54B}"/>
    <cellStyle name="_RDD-Cost(Final)_1_QATIF-Costing" xfId="16408" xr:uid="{D90705A2-6BF9-4C1F-B32D-BE0FAA702CBD}"/>
    <cellStyle name="_RDD-Cost(Final)_1_Structural Steel Fabrication-updated (Dec. 04,2000)" xfId="16409" xr:uid="{EC719587-8E14-4981-9798-B41A88A9F4B9}"/>
    <cellStyle name="_RDD-Cost(Final)_2" xfId="16410" xr:uid="{24377E9C-32FE-4C70-B536-EB075326900E}"/>
    <cellStyle name="_RDD-Cost(Final)_2_Book3" xfId="16411" xr:uid="{0C3739DC-B874-488D-B4F0-3C9C1F5B1643}"/>
    <cellStyle name="_RDD-Cost(Final)_2_Book4" xfId="16412" xr:uid="{A43F0368-8449-47CD-91E6-78A2DCEA5B04}"/>
    <cellStyle name="_RDD-Cost(Final)_2_QATIF-Costing" xfId="16413" xr:uid="{6A91E656-5A22-41C0-91C2-DF6FEE898DB2}"/>
    <cellStyle name="_RDD-Cost(Final)_3" xfId="16414" xr:uid="{7B967C1C-F575-4CAC-B50A-551B5F96D9A9}"/>
    <cellStyle name="_RDD-Cost(Final)_3_Book3" xfId="16415" xr:uid="{82AF74C6-3B69-499A-B3DA-FB8D264A694B}"/>
    <cellStyle name="_RDD-Cost(Final)_3_Book4" xfId="16416" xr:uid="{8131085E-23C0-403E-BAB7-C843186B7414}"/>
    <cellStyle name="_RDD-Cost(Final)_3_QATIF-Costing" xfId="16417" xr:uid="{19EA1110-B251-490F-B457-65995DA934EE}"/>
    <cellStyle name="_RDD-Cost(Final)_3_Structural Steel Fabrication-updated (Dec. 04,2000)" xfId="16418" xr:uid="{A48F5156-7B9D-43B3-80C4-757E146BCEA5}"/>
    <cellStyle name="_RDD-Cost(Final)_4" xfId="16419" xr:uid="{587BAD97-ADA3-415B-998D-C0B726475382}"/>
    <cellStyle name="_RDD-Cost(Final)_4_Book3" xfId="16420" xr:uid="{36AAF786-FB93-4B28-9E2E-F852B49CB6D3}"/>
    <cellStyle name="_RDD-Cost(Final)_4_Book4" xfId="16421" xr:uid="{9E8DF4D0-207D-469F-A7E9-4DF4509D161F}"/>
    <cellStyle name="_RDD-Cost(Final)_4_QATIF-Costing" xfId="16422" xr:uid="{475421D0-03E6-4AAE-B092-3EAEFF8571FF}"/>
    <cellStyle name="_RDD-Cost(Final)_5" xfId="16423" xr:uid="{F469AA7F-09AB-46BE-90BF-4E2B0C6D1418}"/>
    <cellStyle name="_RDD-Cost(Final)_5_Book3" xfId="16424" xr:uid="{023CA389-8EC2-42A6-9EEF-D75200CE3AD7}"/>
    <cellStyle name="_RDD-Cost(Final)_5_Book4" xfId="16425" xr:uid="{67B5F7AC-27CD-4C5E-80F4-24D0E5447BEE}"/>
    <cellStyle name="_RDD-Cost(Final)_5_QATIF-Costing" xfId="16426" xr:uid="{6F267B1B-987A-4290-A4D2-4AE12C863B2E}"/>
    <cellStyle name="_RDD-Cost(Final)_5_Structural Steel Fabrication-updated (Dec. 04,2000)" xfId="16427" xr:uid="{CE91B7BA-495F-4A66-B308-0157A31D7CB9}"/>
    <cellStyle name="_RDD-Cost(Final)_6" xfId="16428" xr:uid="{1F183C27-837D-486D-9A07-268EE226351C}"/>
    <cellStyle name="_RDD-Cost(Final)_6_Book3" xfId="16429" xr:uid="{5DE32EAD-68EA-4723-9347-445330359704}"/>
    <cellStyle name="_RDD-Cost(Final)_6_Book4" xfId="16430" xr:uid="{4ED0B39D-69AE-4A41-B6CF-09563DD5C1D0}"/>
    <cellStyle name="_RDD-Cost(Final)_6_QATIF-Costing" xfId="16431" xr:uid="{E7E102E4-436E-4170-A1A6-C3ACCE26D28A}"/>
    <cellStyle name="_RDD-Cost(Final)_7" xfId="16432" xr:uid="{A11C2E6E-716D-4758-9858-95B14C67461F}"/>
    <cellStyle name="_RDD-Cost(Final)_7_Book3" xfId="16433" xr:uid="{E75AE109-2DFF-4FB1-9B99-FDCEBEE26845}"/>
    <cellStyle name="_RDD-Cost(Final)_7_Book4" xfId="16434" xr:uid="{75996015-534D-4454-B58D-B93F56408DCF}"/>
    <cellStyle name="_RDD-Cost(Final)_7_QATIF-Costing" xfId="16435" xr:uid="{0E32EA86-C583-4750-97FF-4F1657CCE0E2}"/>
    <cellStyle name="_RDD-Cost(Final)_7_Structural Steel Fabrication-updated (Dec. 04,2000)" xfId="16436" xr:uid="{2DB8954E-CA00-46FB-A3F9-0084A5E06420}"/>
    <cellStyle name="_RDD-Cost(Final)_8" xfId="16437" xr:uid="{61EE22CE-2C28-4A04-B0F8-622525FDA6B8}"/>
    <cellStyle name="_RDD-Cost(Final)_8_Book3" xfId="16438" xr:uid="{88D86835-2CF3-44B9-B42C-32B129C7713E}"/>
    <cellStyle name="_RDD-Cost(Final)_8_Book4" xfId="16439" xr:uid="{74EAE8F9-57C9-4E1E-BF71-4C208DD96311}"/>
    <cellStyle name="_RDD-Cost(Final)_8_QATIF-Costing" xfId="16440" xr:uid="{2B884AF8-6CDA-4702-BDAC-03F8445939AF}"/>
    <cellStyle name="_RDD-Cost(Final)_8_Structural Steel Fabrication-updated (Dec. 04,2000)" xfId="16441" xr:uid="{5F2C3A2A-9327-4A49-8FE2-702CB6481C9E}"/>
    <cellStyle name="_RDD-Cost(Final)_9" xfId="16442" xr:uid="{6625061B-FB5B-4C88-A71C-A23AC532C791}"/>
    <cellStyle name="_RDD-Cost(Final)_9_Book3" xfId="16443" xr:uid="{2122E99D-220D-46D8-8007-880BD2839340}"/>
    <cellStyle name="_RDD-Cost(Final)_9_Book4" xfId="16444" xr:uid="{D5436880-AEE8-4B02-ABC5-43F6AAEBC915}"/>
    <cellStyle name="_RDD-Cost(Final)_9_QATIF-Costing" xfId="16445" xr:uid="{B968190F-22CB-43E8-A38E-3538D56EE7B3}"/>
    <cellStyle name="_RDD-Cost(Final)_A" xfId="16446" xr:uid="{19F31084-F8D9-4FE6-A4FD-1CF3BD73DB4A}"/>
    <cellStyle name="_RDD-Cost(Final)_B" xfId="16447" xr:uid="{8045ED02-66CE-48B8-9CCB-EDDDCB7A015A}"/>
    <cellStyle name="_RDD-Cost(Final)_B_Book3" xfId="16448" xr:uid="{577C97FA-89D3-4019-8D30-24F3A2DEB349}"/>
    <cellStyle name="_RDD-Cost(Final)_B_Book4" xfId="16449" xr:uid="{58FECB16-5D84-4926-B700-C7A3E022C240}"/>
    <cellStyle name="_RDD-Cost(Final)_B_QATIF-Costing" xfId="16450" xr:uid="{75B42039-BA4C-4563-859C-70275D119AE9}"/>
    <cellStyle name="_RDD-Cost(Final)_B_Structural Steel Fabrication-updated (Dec. 04,2000)" xfId="16451" xr:uid="{51DD953A-A491-49BC-ADBF-995550A516BA}"/>
    <cellStyle name="_RDD-Cost(Final)_Book3" xfId="16452" xr:uid="{8715358E-E814-4511-AFBD-EA22309A6C3B}"/>
    <cellStyle name="_RDD-Cost(Final)_Book4" xfId="16453" xr:uid="{BEBAE261-4BB5-4638-AB9A-69657FE92BF5}"/>
    <cellStyle name="_RDD-Cost(Final)_C" xfId="16454" xr:uid="{EEEE7967-4E2E-44C4-82F9-C80C73FD0939}"/>
    <cellStyle name="_RDD-Cost(Final)_C_Book3" xfId="16455" xr:uid="{02BE7AEC-6B54-45AB-BA88-175047AFD42A}"/>
    <cellStyle name="_RDD-Cost(Final)_C_Book4" xfId="16456" xr:uid="{E38843E9-61B8-4804-8100-320D196F46F8}"/>
    <cellStyle name="_RDD-Cost(Final)_C_QATIF-Costing" xfId="16457" xr:uid="{B65B6DC8-58B1-4DEF-8609-0B6792F97AF7}"/>
    <cellStyle name="_RDD-Cost(Final)_C_Structural Steel Fabrication-updated (Dec. 04,2000)" xfId="16458" xr:uid="{A1EE6074-A454-4844-B707-1F578A17C3A0}"/>
    <cellStyle name="_RDD-Cost(Final)_QATIF-Costing" xfId="16459" xr:uid="{D16833CE-9FE7-4F68-86A4-ED1B3398BE31}"/>
    <cellStyle name="_RDD-Cost_1" xfId="16460" xr:uid="{395581AB-0F17-4992-BFDB-146FFC4F14E3}"/>
    <cellStyle name="_RDD-Cost_1_Book3" xfId="16461" xr:uid="{86E1C928-D871-4C9E-B502-8C06C8C53C69}"/>
    <cellStyle name="_RDD-Cost_1_Book4" xfId="16462" xr:uid="{56D31032-AD9F-4FEA-80AB-5228D3F64D27}"/>
    <cellStyle name="_RDD-Cost_1_QATIF-Costing" xfId="16463" xr:uid="{AF27EE31-9B7C-42C9-B4A9-4A3A7322CA41}"/>
    <cellStyle name="_RDD-Cost_2" xfId="16464" xr:uid="{C8FC8199-A10A-4F63-AA6F-54CA5D767F0E}"/>
    <cellStyle name="_RDD-Cost_2_Book3" xfId="16465" xr:uid="{C97A2485-14D0-4804-8342-7046EE15E080}"/>
    <cellStyle name="_RDD-Cost_2_Book4" xfId="16466" xr:uid="{27E779F7-2F7A-4AA7-A4EF-A8A3A9632E36}"/>
    <cellStyle name="_RDD-Cost_2_QATIF-Costing" xfId="16467" xr:uid="{3507D67D-0028-4B06-932C-130A8233047E}"/>
    <cellStyle name="_RDD-Cost_2_Structural Steel Fabrication-updated (Dec. 04,2000)" xfId="16468" xr:uid="{C418FE68-7832-4F46-98B8-BCE1632A8784}"/>
    <cellStyle name="_RDD-Cost_3" xfId="16469" xr:uid="{42396AC9-EA37-44DD-9F8E-6441E5B057B9}"/>
    <cellStyle name="_RDD-Cost_3_Book3" xfId="16470" xr:uid="{4705F78F-74AB-4076-B5CD-3FB3F3B5CB4D}"/>
    <cellStyle name="_RDD-Cost_3_Book4" xfId="16471" xr:uid="{F67490D4-DB3F-4F86-986D-39C4DB7412A7}"/>
    <cellStyle name="_RDD-Cost_3_QATIF-Costing" xfId="16472" xr:uid="{747005E5-4F74-4FC6-BDE5-001485B08F3C}"/>
    <cellStyle name="_RDD-Cost_4" xfId="16473" xr:uid="{8E817F09-3763-4950-A235-0D8F5382455E}"/>
    <cellStyle name="_RDD-Cost_4_Book3" xfId="16474" xr:uid="{0C183A92-5B5B-413B-973C-7D96F13E6335}"/>
    <cellStyle name="_RDD-Cost_4_Book4" xfId="16475" xr:uid="{5A869BCF-6829-47DE-9F12-FA35B4F001D0}"/>
    <cellStyle name="_RDD-Cost_4_QATIF-Costing" xfId="16476" xr:uid="{D5C86D61-69DD-4D7D-B615-0E15B78B5ADD}"/>
    <cellStyle name="_RDD-Cost_5" xfId="16477" xr:uid="{E06E136B-7458-4DF6-87DF-A2E95ED5752B}"/>
    <cellStyle name="_RDD-Cost_5_Book3" xfId="16478" xr:uid="{D7F5FC10-0440-4D90-AA2B-E94816258840}"/>
    <cellStyle name="_RDD-Cost_5_Book4" xfId="16479" xr:uid="{C336B02E-4534-4943-9F60-2934FF1E9F72}"/>
    <cellStyle name="_RDD-Cost_5_QATIF-Costing" xfId="16480" xr:uid="{4DBC35C1-F4A2-47EB-BB42-7089DF93B9A8}"/>
    <cellStyle name="_RDD-Cost_5_Structural Steel Fabrication-updated (Dec. 04,2000)" xfId="16481" xr:uid="{F2CB0B07-877C-4484-8546-44179C8D0F4B}"/>
    <cellStyle name="_RDD-Cost_6" xfId="16482" xr:uid="{81C79825-EDF3-4EB3-9FB7-AF403B668321}"/>
    <cellStyle name="_RDD-Cost_6_Book3" xfId="16483" xr:uid="{4F81D89E-6358-4E11-888D-BEBE6C36BE02}"/>
    <cellStyle name="_RDD-Cost_6_Book4" xfId="16484" xr:uid="{CAFBF69E-D1C4-45F3-B4C8-CA9348D02D32}"/>
    <cellStyle name="_RDD-Cost_6_QATIF-Costing" xfId="16485" xr:uid="{C8915AF0-64DC-46B7-B7ED-AE982899EF86}"/>
    <cellStyle name="_RDD-Cost_7" xfId="16486" xr:uid="{0610B331-F32E-42A7-A84D-4D18B1C2D98C}"/>
    <cellStyle name="_RDD-Cost_7_Book3" xfId="16487" xr:uid="{8913DF8A-3E84-4E81-8230-9DE096CBF7A3}"/>
    <cellStyle name="_RDD-Cost_7_Book4" xfId="16488" xr:uid="{1D17EA15-8EC1-49B0-862B-5A0B7110DED8}"/>
    <cellStyle name="_RDD-Cost_7_QATIF-Costing" xfId="16489" xr:uid="{9CCE382F-005B-43F9-86BC-34DB88BD03B5}"/>
    <cellStyle name="_RDD-Cost_7_Structural Steel Fabrication-updated (Dec. 04,2000)" xfId="16490" xr:uid="{8E22006C-2E56-446C-8605-88523FFFC805}"/>
    <cellStyle name="_RDD-Cost_8" xfId="16491" xr:uid="{D0338CEC-081A-4E32-9A6A-25EB83EEDB48}"/>
    <cellStyle name="_RDD-Cost_8_Book3" xfId="16492" xr:uid="{4B62399F-63BF-43E0-BBD5-D22DF667D11F}"/>
    <cellStyle name="_RDD-Cost_8_Book4" xfId="16493" xr:uid="{55BA6778-CB0D-4BAF-9548-1BC93A0EE89B}"/>
    <cellStyle name="_RDD-Cost_8_QATIF-Costing" xfId="16494" xr:uid="{3AAF84D6-5946-4CBA-8A06-F59CAC404268}"/>
    <cellStyle name="_RDD-Cost_8_Structural Steel Fabrication-updated (Dec. 04,2000)" xfId="16495" xr:uid="{6D8B5B4C-5471-4716-B07C-7451B645EC12}"/>
    <cellStyle name="_RDD-Cost_9" xfId="16496" xr:uid="{F2E4BC5F-1636-4115-ADA4-0D61F4BA764E}"/>
    <cellStyle name="_RDD-Cost_9_Book3" xfId="16497" xr:uid="{4C1900B9-ED93-4DA8-888A-1D10BBDBF7E5}"/>
    <cellStyle name="_RDD-Cost_9_Book4" xfId="16498" xr:uid="{318A57CE-E8BC-4AC1-9BDC-E44D162D13B8}"/>
    <cellStyle name="_RDD-Cost_9_QATIF-Costing" xfId="16499" xr:uid="{0E52B9B1-8770-403D-9946-7A8B033DC653}"/>
    <cellStyle name="_RDD-Cost_A" xfId="16500" xr:uid="{9DFFB94D-8442-494D-B9B0-CE69C2F429DC}"/>
    <cellStyle name="_RDD-Cost_B" xfId="16501" xr:uid="{551A400E-EFB9-432D-9171-0EA2611059E5}"/>
    <cellStyle name="_RDD-Cost_B_Book3" xfId="16502" xr:uid="{28C71C2A-BDE8-4987-B0D7-93E9464D2D8B}"/>
    <cellStyle name="_RDD-Cost_B_Book4" xfId="16503" xr:uid="{2DCD5E03-E6C8-4041-8600-CA2D5717EC09}"/>
    <cellStyle name="_RDD-Cost_B_QATIF-Costing" xfId="16504" xr:uid="{4281E1F6-5270-4BC3-9A0C-AA96DFE5A067}"/>
    <cellStyle name="_RDD-Cost_B_Structural Steel Fabrication-updated (Dec. 04,2000)" xfId="16505" xr:uid="{9188B8BB-47DE-4B3A-BD2E-9F5CE0906714}"/>
    <cellStyle name="_RDD-Cost_batchplant" xfId="16506" xr:uid="{7CF2B8FE-7A6B-4068-9ECA-AA384A22ECB0}"/>
    <cellStyle name="_RDD-Cost_break" xfId="16507" xr:uid="{2A6A4B98-9CAF-44FF-9459-E56D804645A2}"/>
    <cellStyle name="_RDD-Cost_break.xls.1ruined" xfId="16508" xr:uid="{CD813E7E-3ECD-4A99-86EF-7CD5D7DB4DF4}"/>
    <cellStyle name="_RDD-Cost_break.xls.1ruined_batchplant" xfId="16509" xr:uid="{C1FB41D2-0EDC-44DA-971E-C2A5FB7BC079}"/>
    <cellStyle name="_RDD-Cost_break_batchplant" xfId="16510" xr:uid="{43EFFDDF-E00A-4040-A24A-57BC4321C376}"/>
    <cellStyle name="_RDD-Cost_C" xfId="16511" xr:uid="{4D7E119F-03E6-4D34-8679-ED74F4F23E09}"/>
    <cellStyle name="_RDD-Cost_C_Book3" xfId="16512" xr:uid="{2AEA9D7A-7733-471C-94AA-D1B98AB309CA}"/>
    <cellStyle name="_RDD-Cost_C_Book4" xfId="16513" xr:uid="{8331B47B-F2F3-4D0A-A043-61FE170C666F}"/>
    <cellStyle name="_RDD-Cost_C_QATIF-Costing" xfId="16514" xr:uid="{E410621D-2343-4ABA-B9DA-5867512E507C}"/>
    <cellStyle name="_RDD-Cost_C_Structural Steel Fabrication-updated (Dec. 04,2000)" xfId="16515" xr:uid="{60E31DA4-30B5-40DB-8D7B-43EE03A4844C}"/>
    <cellStyle name="_RDD-Cost_D" xfId="16516" xr:uid="{D119BBCD-E9E4-40A9-951C-70741FCFAC79}"/>
    <cellStyle name="_RDD-Cost_D_Book3" xfId="16517" xr:uid="{9E426150-A108-4CF2-A731-0423304D0000}"/>
    <cellStyle name="_RDD-Cost_D_Book4" xfId="16518" xr:uid="{D274E647-25BE-4081-9FC4-9C7E7ABFC11E}"/>
    <cellStyle name="_RDD-Cost_D_QATIF-Costing" xfId="16519" xr:uid="{587B96DF-1AED-4F4D-BFC1-B343446DC98F}"/>
    <cellStyle name="_RDD-Cost_D_Structural Steel Fabrication-updated (Dec. 04,2000)" xfId="16520" xr:uid="{FCAEDAD1-B4BF-43B2-B9E4-2CF4F759E89D}"/>
    <cellStyle name="_RDD-Cost_DT Fab Rev1" xfId="16521" xr:uid="{16DA6A28-E762-40E0-8516-607D2E5EF577}"/>
    <cellStyle name="_RDD-Cost_DT Fab Rev1_Book3" xfId="16522" xr:uid="{C2C33834-1E65-49B4-9697-8E7E2D8D287A}"/>
    <cellStyle name="_RDD-Cost_DT Fab Rev1_Book3_batchplant" xfId="16523" xr:uid="{F9779905-E882-487F-887D-D5D95F5D065D}"/>
    <cellStyle name="_RDD-Cost_DT Fab Rev1_Book4" xfId="16524" xr:uid="{F2EC7FDB-0154-4579-97BA-0D29C00E7D0F}"/>
    <cellStyle name="_RDD-Cost_DT Fab Rev1_Book4_batchplant" xfId="16525" xr:uid="{53CE5905-2D14-4804-B56C-CEED6CC84D17}"/>
    <cellStyle name="_RDD-Cost_DT Fab Rev1_JUPC Ethylene Plant Project" xfId="16526" xr:uid="{B699DD1B-B943-414F-9655-D1805D3D0C07}"/>
    <cellStyle name="_RDD-Cost_DT Fab Rev1_JUPC Ethylene Plant Project_batchplant" xfId="16527" xr:uid="{C1CEA9A0-9027-4C2E-B882-65E1961EAC12}"/>
    <cellStyle name="_RDD-Cost_earthworks &amp; civil works2resubmit" xfId="16528" xr:uid="{877E249C-193B-4E58-A587-C186F9839023}"/>
    <cellStyle name="_RDD-Cost_earthworks &amp; civil works2resubmit_batchplant" xfId="16529" xr:uid="{410BC208-1151-431B-80B6-FF46A1D0144F}"/>
    <cellStyle name="_RDD-Cost_JUPC Ethylene Plant Project" xfId="16530" xr:uid="{B33D2D15-1927-4A92-9BCE-E6EB7CE3A608}"/>
    <cellStyle name="_RDD-Cost_JUPC Ethylene Plant Project_batchplant" xfId="16531" xr:uid="{A936ED66-CE74-4FCB-AF26-0C52E9F3D86B}"/>
    <cellStyle name="_RDD-Cost_Magnificant Church and Columbarium.SELLING" xfId="16532" xr:uid="{50051506-61A7-4FC6-A519-5A99643B9120}"/>
    <cellStyle name="_RDD-Cost_Magnificant Church and Columbarium.SELLING_batchplant" xfId="16533" xr:uid="{51EE948B-1FAD-4AB6-B5C1-4D5EC1503711}"/>
    <cellStyle name="_RDD-Cost_New Costing" xfId="16534" xr:uid="{831C8D7E-EF0B-4739-BEEA-91D83F734D3A}"/>
    <cellStyle name="_RDD-Cost_New Costing_batchplant" xfId="16535" xr:uid="{864FA9C7-36CA-4D2D-8358-FADAD61D9AF8}"/>
    <cellStyle name="_RDD-Cost_npc" xfId="16536" xr:uid="{8A59C2F7-0D9A-4E12-8E2E-879EFFF70F8F}"/>
    <cellStyle name="_RDD-Cost_npc_batchplant" xfId="16537" xr:uid="{D82ABDD7-F0E8-4110-884D-4E2C7BCE0C96}"/>
    <cellStyle name="_RDD-Cost_Palmdale Heights" xfId="16538" xr:uid="{8E52E256-BE9A-4BE0-B1AE-BDC79423D4B3}"/>
    <cellStyle name="_RDD-Cost_Palmdale Heights_batchplant" xfId="16539" xr:uid="{B4EB65FF-AD0D-4721-84C3-454D58B3D793}"/>
    <cellStyle name="_RDD-Cost_QATIF-Costing" xfId="16540" xr:uid="{8BB6D1D4-9A87-4B77-A641-C1753635D294}"/>
    <cellStyle name="_Revision01" xfId="16541" xr:uid="{AFF19054-E03A-40E1-89BD-D8A2D859CCF5}"/>
    <cellStyle name="_Revision01_1" xfId="16542" xr:uid="{554E67EA-C350-4417-B3E7-C138087C4A12}"/>
    <cellStyle name="_Revision01_2" xfId="16543" xr:uid="{D1928F19-3BC5-48AB-9EBE-81696B8680F3}"/>
    <cellStyle name="_Revision01_3" xfId="16544" xr:uid="{63098E2B-D0FC-430D-B38E-C68DE201C1B4}"/>
    <cellStyle name="_Revision01_4" xfId="16545" xr:uid="{59904D2F-93E0-428D-B445-CA070945D6C8}"/>
    <cellStyle name="_Revision01_5" xfId="16546" xr:uid="{90C8F6EB-9C0D-4038-BF3E-2E46C9C7D8AB}"/>
    <cellStyle name="_Revision01_5_batchplant" xfId="16547" xr:uid="{30A34202-B7EE-473B-B55D-65261EB42E21}"/>
    <cellStyle name="_Revision01_6" xfId="16548" xr:uid="{FDB3DA54-120A-4394-918D-5D61B42C8A35}"/>
    <cellStyle name="_Revision01_7" xfId="16549" xr:uid="{902FB270-8870-43CB-90FE-1D0D2F00A83B}"/>
    <cellStyle name="_Revision01_8" xfId="16550" xr:uid="{7216C80E-A79C-4ED9-B174-DECEE1280A10}"/>
    <cellStyle name="_Revision01_9" xfId="16551" xr:uid="{A32D96B6-3DF8-48BB-8DE4-D950E6595F87}"/>
    <cellStyle name="_Revision01_A" xfId="16552" xr:uid="{86A0A910-E9AE-4CA2-BFA6-1956532F3F8A}"/>
    <cellStyle name="_Revision01_B" xfId="16553" xr:uid="{7F24EE33-C16A-483F-A6CC-0F5C15AE50E3}"/>
    <cellStyle name="_Revision01_C" xfId="16554" xr:uid="{1A35EF2C-E942-41D8-82E0-A62814B41161}"/>
    <cellStyle name="_Sheet1" xfId="16555" xr:uid="{DD33C2F5-8BB3-411B-9676-A1E918F92944}"/>
    <cellStyle name="_T.O" xfId="16556" xr:uid="{D8231697-68A0-467A-8D0C-6E3E0CDD5AE1}"/>
    <cellStyle name="_ค่าก่อสร้างบ้านเฟส1-1" xfId="16557" xr:uid="{3FCE98D8-8A96-4874-8B8B-6106CEC04E7B}"/>
    <cellStyle name="_ค่าก่อสร้างบ้านเฟส1-1 2" xfId="16558" xr:uid="{C037F151-43F5-455C-B0A6-32DC00C20577}"/>
    <cellStyle name="_ค่าก่อสร้างบ้านเฟส1-1 3" xfId="16559" xr:uid="{225F9197-9E7C-4920-ADBA-FE0AB018C081}"/>
    <cellStyle name="_คุมงบทั้งโครงการพฤกษา 50" xfId="16560" xr:uid="{A80B35A8-FBE9-470F-B29F-F5B276D65DD1}"/>
    <cellStyle name="_견적가보고서" xfId="16561" xr:uid="{87D5521E-B009-407E-814A-3CA014D3A9FA}"/>
    <cellStyle name="_견적내역-HJ-2" xfId="16562" xr:uid="{92341001-A67D-4B51-80D4-A54A3AA3F1BD}"/>
    <cellStyle name="_견적내역-HJ-2_9. GLOW-INQUIRY-Civil&amp;Archi(including DOR)_r2" xfId="16563" xr:uid="{49668765-8816-4F4E-93AE-A734AEE9FBC8}"/>
    <cellStyle name="_견적내역-HJ-2_9. GLOW-INQUIRY-Civil&amp;Archi(including DOR)_r2-Rev.2" xfId="16564" xr:uid="{0CAA2C20-1336-42BE-952E-F8023D918577}"/>
    <cellStyle name="_견적내역-HJ-2_BUDGET GLOW-INQUIRY-Civil&amp;Archi 17-9-2550 (110mw) (ล่าสุด)" xfId="16565" xr:uid="{C8293279-5214-4DB4-A8B9-8D736D7368D9}"/>
    <cellStyle name="_견적내역-HJ-2_GLOW-INQUIRY-Civil&amp;Archi(including DOR) 9-8-2550" xfId="16566" xr:uid="{98160FE8-E11A-485D-BF16-99F81C1373EA}"/>
    <cellStyle name="_공정표-휘선" xfId="16567" xr:uid="{C61F9AB3-7FEA-40B8-8EE6-E73156E5E358}"/>
    <cellStyle name="_공정표-휘선_9. GLOW-INQUIRY-Civil&amp;Archi(including DOR)_r2" xfId="16568" xr:uid="{B09193C0-E7F9-45DF-B0E2-B0331C4A63DE}"/>
    <cellStyle name="_공정표-휘선_9. GLOW-INQUIRY-Civil&amp;Archi(including DOR)_r2-Rev.2" xfId="16569" xr:uid="{A9A05D71-F30D-435D-B2E7-6B6B75F0E3F3}"/>
    <cellStyle name="_공정표-휘선_BUDGET GLOW-INQUIRY-Civil&amp;Archi 17-9-2550 (110mw) (ล่าสุด)" xfId="16570" xr:uid="{93CF4F3D-790F-4B3C-B0F8-3EE75171EDC0}"/>
    <cellStyle name="_공정표-휘선_GLOW-INQUIRY-Civil&amp;Archi(including DOR) 9-8-2550" xfId="16571" xr:uid="{0FA78763-A89C-4500-91F8-17350E2A86DA}"/>
    <cellStyle name="_제3국인인건비-1" xfId="16572" xr:uid="{E17B5F20-47D7-4AEF-807E-EE45C885D0F0}"/>
    <cellStyle name="_제3국인인건비-1_9. GLOW-INQUIRY-Civil&amp;Archi(including DOR)_r2" xfId="16573" xr:uid="{DD9EA93A-2EAD-41C3-996D-950C78888683}"/>
    <cellStyle name="_제3국인인건비-1_9. GLOW-INQUIRY-Civil&amp;Archi(including DOR)_r2-Rev.2" xfId="16574" xr:uid="{600CF6B2-1548-45D9-93A7-96C9BA6A3915}"/>
    <cellStyle name="_제3국인인건비-1_BUDGET GLOW-INQUIRY-Civil&amp;Archi 17-9-2550 (110mw) (ล่าสุด)" xfId="16575" xr:uid="{DA73E7EE-933A-417E-8D11-57B5A8D00B40}"/>
    <cellStyle name="_제3국인인건비-1_GLOW-INQUIRY-Civil&amp;Archi(including DOR) 9-8-2550" xfId="16576" xr:uid="{F99D8952-811F-4524-9D35-58C405F5BAA3}"/>
    <cellStyle name="_x001d_}\_x001b_*ฦeภ_x0001_" xfId="16577" xr:uid="{3BC27279-FE93-4B09-BC7E-8BBC21092BE9}"/>
    <cellStyle name="’Ê‰Ý [0.00]_TMCA Spreadsheet(body)" xfId="16578" xr:uid="{7B3DE91B-A6BC-4085-9361-1D44F8775228}"/>
    <cellStyle name="’Ê‰Ý_TMCA Spreadsheet(body)" xfId="16579" xr:uid="{174DD49C-426F-4604-80F9-BB6A106C46B0}"/>
    <cellStyle name="’ส [0.00]_001-P" xfId="16580" xr:uid="{39FA8708-B8C1-4D40-A04A-91B7F147CD0F}"/>
    <cellStyle name="’ส_001-P" xfId="16581" xr:uid="{2478DD8A-0C52-4645-9614-B2EC67926E68}"/>
    <cellStyle name="”๑•\ฆ" xfId="16582" xr:uid="{56EDB08E-6798-45CA-9DB1-26E9432F04D9}"/>
    <cellStyle name="•W€_001.WK1" xfId="16583" xr:uid="{DA1877D6-B5DF-4817-8CB9-265DADC6E2B0}"/>
    <cellStyle name="•W_001.WK1" xfId="16584" xr:uid="{CD50582E-3E36-4A88-A66A-5031BB1CA7F1}"/>
    <cellStyle name="…ๆุ่ [0.00]_001-P" xfId="16585" xr:uid="{CA617F49-4C14-4A0E-AA30-9A07151FADCB}"/>
    <cellStyle name="…ๆุ่_001-P" xfId="16586" xr:uid="{0A48A13F-32CA-4586-8F08-B3808DDC0DCC}"/>
    <cellStyle name="W_STDFOR" xfId="16587" xr:uid="{3C9F6612-3249-474C-A531-F734790F8E33}"/>
    <cellStyle name="ฌ”P…" xfId="16588" xr:uid="{D432B5B8-5290-44DB-BFAE-829EBD78CDAC}"/>
    <cellStyle name="ฎ”" xfId="16589" xr:uid="{CD7A4D94-275A-4199-A321-0E8A1E63EF97}"/>
    <cellStyle name="0,0_x000d__x000a_NA_x000d__x000a_" xfId="16590" xr:uid="{CCBC7131-FBCA-4A41-A7F7-7BFE99EAF47B}"/>
    <cellStyle name="1" xfId="16591" xr:uid="{908B5EB9-F52B-47E4-A017-A9DF4730C1C7}"/>
    <cellStyle name="1 2" xfId="16592" xr:uid="{A59ED9DF-FB31-474F-8D24-A79C8640FE46}"/>
    <cellStyle name="10" xfId="16593" xr:uid="{3D201284-369D-4B6C-8D56-E7DE370B2271}"/>
    <cellStyle name="2" xfId="16594" xr:uid="{73866F4A-3E1A-4D2D-AED2-1D951547C2FE}"/>
    <cellStyle name="20% - Accent1 2" xfId="16595" xr:uid="{5322D2FE-8DB6-46D9-8251-76BEABB3552A}"/>
    <cellStyle name="20% - Accent1 2 2" xfId="16596" xr:uid="{796ED8B2-5AD3-4D31-A863-AF2FCA857547}"/>
    <cellStyle name="20% - Accent1 2 3" xfId="16597" xr:uid="{29C6D90D-1327-4A2C-959E-8470FAE2926A}"/>
    <cellStyle name="20% - Accent1 3" xfId="16598" xr:uid="{52B73F13-B5B8-4FC3-9AB2-EB300C260206}"/>
    <cellStyle name="20% - Accent2 2" xfId="16599" xr:uid="{DECFD5F9-E578-45E6-989E-B4B4383FFB37}"/>
    <cellStyle name="20% - Accent2 2 2" xfId="16600" xr:uid="{E9561ACD-C48F-44AB-A715-F6A89D90ECFE}"/>
    <cellStyle name="20% - Accent2 2 3" xfId="16601" xr:uid="{8F561F5F-AF79-46F6-BD89-CB6D473A45D6}"/>
    <cellStyle name="20% - Accent2 3" xfId="16602" xr:uid="{3691C32E-6633-4507-845D-501CE33A0D2D}"/>
    <cellStyle name="20% - Accent3 2" xfId="16603" xr:uid="{885644EC-B501-4D90-B8AC-3BB624EF5293}"/>
    <cellStyle name="20% - Accent3 2 2" xfId="16604" xr:uid="{2BB1658B-96E5-47DE-9EBF-1CA5C33950A6}"/>
    <cellStyle name="20% - Accent3 2 3" xfId="16605" xr:uid="{5D9D8ED9-0906-48B0-8BF3-A306F44E79F4}"/>
    <cellStyle name="20% - Accent3 3" xfId="16606" xr:uid="{67512F1E-AE60-4D34-8E61-256A4EB3EB2E}"/>
    <cellStyle name="20% - Accent4 2" xfId="16607" xr:uid="{D17E993F-FAD2-485F-9D53-57D1154484DC}"/>
    <cellStyle name="20% - Accent4 2 2" xfId="16608" xr:uid="{3C92B08D-98D9-418E-8489-B27D6EA221AB}"/>
    <cellStyle name="20% - Accent4 2 3" xfId="16609" xr:uid="{96CC2F50-F4D4-43CD-9781-D37624B1DC86}"/>
    <cellStyle name="20% - Accent4 3" xfId="16610" xr:uid="{5979DC9A-BAEF-4903-B257-0650CA112675}"/>
    <cellStyle name="20% - Accent5 2" xfId="16611" xr:uid="{961801FC-EA82-40BD-828C-D4BF467FD98C}"/>
    <cellStyle name="20% - Accent5 2 2" xfId="16612" xr:uid="{6A1CF37B-6721-49BB-8787-6BF41F64F24C}"/>
    <cellStyle name="20% - Accent5 2 3" xfId="16613" xr:uid="{C8A552B5-DE24-4EC7-A409-15A7922EEF96}"/>
    <cellStyle name="20% - Accent5 3" xfId="16614" xr:uid="{CE60F9CD-0E7A-4EA0-8228-1634C9434F12}"/>
    <cellStyle name="20% - Accent6 2" xfId="16615" xr:uid="{E2F8A6F3-0B3D-452C-9CB9-6A31513515F8}"/>
    <cellStyle name="20% - Accent6 2 2" xfId="16616" xr:uid="{E0918669-0B54-4481-848F-8A952FB559CE}"/>
    <cellStyle name="20% - Accent6 2 3" xfId="16617" xr:uid="{0EC5659D-9282-4652-8FFD-D5765D55E986}"/>
    <cellStyle name="20% - Accent6 3" xfId="16618" xr:uid="{D6F1BC0C-9331-4235-88EA-4F6883E27D29}"/>
    <cellStyle name="20% - ส่วนที่ถูกเน้น1" xfId="16619" xr:uid="{4F950173-7F4B-4787-B864-653144E70A0F}"/>
    <cellStyle name="20% - ส่วนที่ถูกเน้น1 2" xfId="16620" xr:uid="{5F9BDC70-95E2-4725-976A-A6712C3936F5}"/>
    <cellStyle name="20% - ส่วนที่ถูกเน้น2" xfId="16621" xr:uid="{2DD48D2B-FB65-48C6-9111-BAF1B7ECC427}"/>
    <cellStyle name="20% - ส่วนที่ถูกเน้น2 2" xfId="16622" xr:uid="{B8B24425-1336-407B-BCA0-A8A20C316830}"/>
    <cellStyle name="20% - ส่วนที่ถูกเน้น3" xfId="16623" xr:uid="{B945A098-7659-4330-889A-2307CB552D75}"/>
    <cellStyle name="20% - ส่วนที่ถูกเน้น3 2" xfId="16624" xr:uid="{8C7EA497-5975-4F70-9FE9-8E86C0C1FB86}"/>
    <cellStyle name="20% - ส่วนที่ถูกเน้น4" xfId="16625" xr:uid="{6E79291B-CF0D-4B17-9C57-0EBBA0F0B303}"/>
    <cellStyle name="20% - ส่วนที่ถูกเน้น4 2" xfId="16626" xr:uid="{ADDDFF32-D35B-40B4-98D1-268F8BFCC32B}"/>
    <cellStyle name="20% - ส่วนที่ถูกเน้น5" xfId="16627" xr:uid="{379042C3-92F3-4964-B727-DC12487F7775}"/>
    <cellStyle name="20% - ส่วนที่ถูกเน้น5 2" xfId="16628" xr:uid="{20FFBA0E-5AB2-4365-B8C1-B54BFF7817B2}"/>
    <cellStyle name="20% - ส่วนที่ถูกเน้น6" xfId="16629" xr:uid="{0F63050B-1388-4A86-8427-DE91EF710353}"/>
    <cellStyle name="20% - ส่วนที่ถูกเน้น6 2" xfId="16630" xr:uid="{3E505535-CEDF-496C-8DC7-86F9AD278799}"/>
    <cellStyle name="๒๖๋_x000d_A_x0001_" xfId="16631" xr:uid="{CC114838-DFDA-4A82-9D08-89BA68556973}"/>
    <cellStyle name="๒Wลว - Style1" xfId="16632" xr:uid="{550077AB-9D85-418A-BECF-02A3B99D9085}"/>
    <cellStyle name="๒Wลว - Style2" xfId="16633" xr:uid="{8610A596-9106-4FFB-899D-C9042F924D4F}"/>
    <cellStyle name="๒Wลว - Style3" xfId="16634" xr:uid="{1F35993C-A1D8-42FB-951B-EF2C03384C8C}"/>
    <cellStyle name="๒Wลว - Style4" xfId="16635" xr:uid="{65271C6C-BDBA-4A5C-962D-2B5E24A806F4}"/>
    <cellStyle name="๒Wลว - Style5" xfId="16636" xr:uid="{CB598FFD-1D20-4BA5-B548-F900BF9AF9AB}"/>
    <cellStyle name="๒Wลว - Style6" xfId="16637" xr:uid="{3CECD7D8-60D3-4185-9E8E-F4934075B94C}"/>
    <cellStyle name="๒Wลว - Style7" xfId="16638" xr:uid="{E6FBB1EF-30C1-4D7D-8BEB-FC21E70D7C39}"/>
    <cellStyle name="๒Wลว - Style8" xfId="16639" xr:uid="{EC24BA5B-24F1-47F0-B714-8532F93D60FA}"/>
    <cellStyle name="40% - Accent1 2" xfId="16640" xr:uid="{162B438A-C3AE-473B-897C-AA7E8A020D65}"/>
    <cellStyle name="40% - Accent1 2 2" xfId="16641" xr:uid="{04C75D34-8FA5-427A-965D-0BCDCAE98073}"/>
    <cellStyle name="40% - Accent1 2 3" xfId="16642" xr:uid="{ED01839A-466F-4313-BB18-0DC3E5358A35}"/>
    <cellStyle name="40% - Accent1 3" xfId="16643" xr:uid="{C45394E1-0775-42B1-A9CB-EC0C044D65CD}"/>
    <cellStyle name="40% - Accent2 2" xfId="16644" xr:uid="{4DC2A490-A126-4E0C-8694-052DD987C37C}"/>
    <cellStyle name="40% - Accent2 2 2" xfId="16645" xr:uid="{10EB2CAB-5661-41D7-8F95-208AA7B05E4A}"/>
    <cellStyle name="40% - Accent2 2 3" xfId="16646" xr:uid="{CDF49258-3EC4-41B8-B00D-805225ACB956}"/>
    <cellStyle name="40% - Accent2 3" xfId="16647" xr:uid="{25A585B1-7E77-4F7C-99E5-72DE76F536A1}"/>
    <cellStyle name="40% - Accent3 2" xfId="16648" xr:uid="{57D16414-64B3-4AED-B802-FFCCCD21FE53}"/>
    <cellStyle name="40% - Accent3 2 2" xfId="16649" xr:uid="{E229E000-8E45-451F-8B28-952B4FAF0AF0}"/>
    <cellStyle name="40% - Accent3 2 3" xfId="16650" xr:uid="{2C55170C-3D7B-4505-AAEC-054E896291B1}"/>
    <cellStyle name="40% - Accent3 3" xfId="16651" xr:uid="{D7F3C908-A081-4BFD-9C53-6A453FBC0D54}"/>
    <cellStyle name="40% - Accent4 2" xfId="16652" xr:uid="{7A331159-4011-4A15-9FFA-62974C04F580}"/>
    <cellStyle name="40% - Accent4 2 2" xfId="16653" xr:uid="{FD0CE5E9-FB32-4E1D-84C2-7BD40E94B5ED}"/>
    <cellStyle name="40% - Accent4 2 3" xfId="16654" xr:uid="{FE386F95-A84D-4DB8-8FF8-76F9F66D130F}"/>
    <cellStyle name="40% - Accent4 3" xfId="16655" xr:uid="{160CBBA4-765D-4541-9A8F-04652961A444}"/>
    <cellStyle name="40% - Accent5 2" xfId="16656" xr:uid="{CDA07792-CBB3-4E75-92DB-628241265901}"/>
    <cellStyle name="40% - Accent5 2 2" xfId="16657" xr:uid="{A7CAF90A-9460-45AF-B8FB-F21E287F2598}"/>
    <cellStyle name="40% - Accent5 2 3" xfId="16658" xr:uid="{51C7A87B-1BA2-4DBE-BEF4-2B7D86B3FC00}"/>
    <cellStyle name="40% - Accent5 3" xfId="16659" xr:uid="{263A3193-8BDE-4F33-8C17-D5C03D4B529D}"/>
    <cellStyle name="40% - Accent6 2" xfId="16660" xr:uid="{3A40797E-1451-42C2-8F7F-51B24E363E49}"/>
    <cellStyle name="40% - Accent6 2 2" xfId="16661" xr:uid="{CD4608B1-9D3F-4A59-A077-C15952E0BE5F}"/>
    <cellStyle name="40% - Accent6 2 3" xfId="16662" xr:uid="{963C2731-A09B-4505-9CF5-51104183157C}"/>
    <cellStyle name="40% - Accent6 3" xfId="16663" xr:uid="{51148FDE-C621-41CF-920C-E97203D9B6BE}"/>
    <cellStyle name="40% - ส่วนที่ถูกเน้น1" xfId="16664" xr:uid="{9992844F-5879-4A71-921B-D8F35D86DB74}"/>
    <cellStyle name="40% - ส่วนที่ถูกเน้น1 2" xfId="16665" xr:uid="{C5E564BE-8A9A-453D-AF0B-AB3C61C8C5E2}"/>
    <cellStyle name="40% - ส่วนที่ถูกเน้น2" xfId="16666" xr:uid="{BB5CE9BD-87EF-4BAC-831C-E008FC03873D}"/>
    <cellStyle name="40% - ส่วนที่ถูกเน้น2 2" xfId="16667" xr:uid="{F6A03E33-923B-45EB-8076-54C155C36BEB}"/>
    <cellStyle name="40% - ส่วนที่ถูกเน้น3" xfId="16668" xr:uid="{47E40765-69A8-4803-A95C-F5F03957A39B}"/>
    <cellStyle name="40% - ส่วนที่ถูกเน้น3 2" xfId="16669" xr:uid="{87A0116E-0E18-40FC-9E73-9F6125D5779C}"/>
    <cellStyle name="40% - ส่วนที่ถูกเน้น4" xfId="16670" xr:uid="{8DD2C912-8092-4DBE-B5C1-07BCC6EE632F}"/>
    <cellStyle name="40% - ส่วนที่ถูกเน้น4 2" xfId="16671" xr:uid="{4A36B9AE-97C2-46B9-9218-1FB1B5A6F2F3}"/>
    <cellStyle name="40% - ส่วนที่ถูกเน้น5" xfId="16672" xr:uid="{5B2C7108-DAD1-4AD4-974D-5E54F10E2EC2}"/>
    <cellStyle name="40% - ส่วนที่ถูกเน้น5 2" xfId="16673" xr:uid="{070930F0-31C0-4F6D-A8AA-49C0348BA1AE}"/>
    <cellStyle name="40% - ส่วนที่ถูกเน้น6" xfId="16674" xr:uid="{1FEF72EB-2637-4C5E-BE6B-8465721E44E5}"/>
    <cellStyle name="40% - ส่วนที่ถูกเน้น6 2" xfId="16675" xr:uid="{CCFF47B9-A92A-41BF-89A5-6223490B1AD4}"/>
    <cellStyle name="60% - Accent1 2" xfId="16676" xr:uid="{543B2ACB-420E-492B-8344-70DFFBC2B2B1}"/>
    <cellStyle name="60% - Accent1 2 2" xfId="16677" xr:uid="{E6DC26D3-C57D-4E8B-A807-9D07C3B91923}"/>
    <cellStyle name="60% - Accent1 2 3" xfId="16678" xr:uid="{BE8657C4-A681-4071-A6EE-A2B2918C7789}"/>
    <cellStyle name="60% - Accent1 3" xfId="16679" xr:uid="{5AC38CBD-7025-4F2C-A7EF-BE9DADAC33FB}"/>
    <cellStyle name="60% - Accent2 2" xfId="16680" xr:uid="{DF657AD6-40FA-45D1-9430-23D7B188817E}"/>
    <cellStyle name="60% - Accent2 2 2" xfId="16681" xr:uid="{EAA46FAE-FC0D-4E08-9E6F-1BC14392067A}"/>
    <cellStyle name="60% - Accent2 2 3" xfId="16682" xr:uid="{074B113E-E889-4F80-BD9A-7E5639A20BA2}"/>
    <cellStyle name="60% - Accent2 3" xfId="16683" xr:uid="{DF04D443-3E05-43C8-BE7B-F11282F05FDF}"/>
    <cellStyle name="60% - Accent3 2" xfId="16684" xr:uid="{CCA638DC-0613-4052-8113-3302C2F17B81}"/>
    <cellStyle name="60% - Accent3 2 2" xfId="16685" xr:uid="{FF7696F2-25BB-4F05-B6A6-9CC3F9B0ACD4}"/>
    <cellStyle name="60% - Accent3 2 3" xfId="16686" xr:uid="{ECE22C1B-7B5F-4198-9BA1-198DFF803432}"/>
    <cellStyle name="60% - Accent3 3" xfId="16687" xr:uid="{D88FA85A-5C9F-4014-A451-097E9DD08EEB}"/>
    <cellStyle name="60% - Accent4 2" xfId="16688" xr:uid="{EB9FFF19-F094-4DE3-8D52-F0B3F89723B0}"/>
    <cellStyle name="60% - Accent4 2 2" xfId="16689" xr:uid="{3F4E3028-8DE1-4CCD-AD98-811515C7CFE7}"/>
    <cellStyle name="60% - Accent4 2 3" xfId="16690" xr:uid="{E56A80AA-5C51-49F5-AA3D-99B5A28E79F8}"/>
    <cellStyle name="60% - Accent4 3" xfId="16691" xr:uid="{C2FD7B96-65A0-4A0E-A598-4E7E115472AD}"/>
    <cellStyle name="60% - Accent5 2" xfId="16692" xr:uid="{AB27A7D7-7E1F-45CE-8DD0-DEE35454ECF8}"/>
    <cellStyle name="60% - Accent5 2 2" xfId="16693" xr:uid="{8364A481-EBD0-46AE-AB63-5DABCA2E1B1D}"/>
    <cellStyle name="60% - Accent5 2 3" xfId="16694" xr:uid="{85114F5F-5E41-4822-A367-5DF5BB1163A5}"/>
    <cellStyle name="60% - Accent5 3" xfId="16695" xr:uid="{AED64CDD-EC8E-4789-831C-F6D75D068C18}"/>
    <cellStyle name="60% - Accent6 2" xfId="16696" xr:uid="{68C643F3-3C90-43AE-A199-11B6D24FB03A}"/>
    <cellStyle name="60% - Accent6 2 2" xfId="16697" xr:uid="{CB7A3D55-9BD7-4277-B8A5-B8E7C7AB0825}"/>
    <cellStyle name="60% - Accent6 2 3" xfId="16698" xr:uid="{7665485D-44E1-477E-9C8C-8E0179F87CFC}"/>
    <cellStyle name="60% - Accent6 3" xfId="16699" xr:uid="{A9842242-11DA-44A8-8D6D-34D914107FF4}"/>
    <cellStyle name="60% - ส่วนที่ถูกเน้น1" xfId="16700" xr:uid="{43E399E4-D6E5-4D5E-A4E1-44193795291B}"/>
    <cellStyle name="60% - ส่วนที่ถูกเน้น1 2" xfId="16701" xr:uid="{B9DE3C44-23E8-408F-A250-4E7C91689CF9}"/>
    <cellStyle name="60% - ส่วนที่ถูกเน้น2" xfId="16702" xr:uid="{B5B8C15D-AE90-4BDE-9776-330ED2262CBB}"/>
    <cellStyle name="60% - ส่วนที่ถูกเน้น2 2" xfId="16703" xr:uid="{4DFE371C-7EE3-400C-88CB-149EE78EB325}"/>
    <cellStyle name="60% - ส่วนที่ถูกเน้น3" xfId="16704" xr:uid="{582AACFC-B1DF-4AEC-A036-BA6EA714A436}"/>
    <cellStyle name="60% - ส่วนที่ถูกเน้น3 2" xfId="16705" xr:uid="{6E2A501E-7BDB-4FDC-8538-D664A64291A6}"/>
    <cellStyle name="60% - ส่วนที่ถูกเน้น4" xfId="16706" xr:uid="{5D4EFD7B-5F71-438A-83CC-F3D57B3E21DB}"/>
    <cellStyle name="60% - ส่วนที่ถูกเน้น4 2" xfId="16707" xr:uid="{FA9B4C45-38E9-4BA8-AE1D-23BB57F894A5}"/>
    <cellStyle name="60% - ส่วนที่ถูกเน้น5" xfId="16708" xr:uid="{897057DF-686E-41DD-9735-8AA1C9558096}"/>
    <cellStyle name="60% - ส่วนที่ถูกเน้น5 2" xfId="16709" xr:uid="{A012C6DE-8FB7-4867-8E67-8875CB3EFA59}"/>
    <cellStyle name="60% - ส่วนที่ถูกเน้น6" xfId="16710" xr:uid="{00BC99BC-B3A5-47CE-AFB0-7F19736448B6}"/>
    <cellStyle name="60% - ส่วนที่ถูกเน้น6 2" xfId="16711" xr:uid="{5B2C2EA6-5DAC-434D-A4B3-E141D051E173}"/>
    <cellStyle name="75" xfId="16712" xr:uid="{598F6249-E0EE-4C93-8328-A44F5554DAD7}"/>
    <cellStyle name="75 2" xfId="16713" xr:uid="{DE6B1C16-482D-443C-A00D-2CA8B273F67C}"/>
    <cellStyle name="75 3" xfId="16714" xr:uid="{C2C66C11-B85D-4677-A83F-1394EF1344F4}"/>
    <cellStyle name="9.5" xfId="16715" xr:uid="{8B1092E2-BA33-44F3-B5D7-EF51A3975514}"/>
    <cellStyle name="A_x0001_" xfId="16716" xr:uid="{3DDD7077-957A-4064-BE34-11039AC97860}"/>
    <cellStyle name="Ä_¸¶ [0]_7°èÈ_ " xfId="16717" xr:uid="{1C5FEEA4-72E4-4546-AC75-AF55EB0C68AA}"/>
    <cellStyle name="Ä_¸¶_7°èÈ_ " xfId="16718" xr:uid="{1A20CDD6-98DB-4E75-ACF8-4FD85C298EC6}"/>
    <cellStyle name="Accent1 - 20%" xfId="16719" xr:uid="{9925283E-5298-4635-9622-7309130DD745}"/>
    <cellStyle name="Accent1 - 40%" xfId="16720" xr:uid="{B9720DD6-743A-41F5-A86B-403D433A5E02}"/>
    <cellStyle name="Accent1 - 60%" xfId="16721" xr:uid="{49D047E9-3082-4593-B1C9-0E2D89D9E549}"/>
    <cellStyle name="Accent1 2" xfId="16722" xr:uid="{637533A3-4159-484D-9E60-773F2E5D7C33}"/>
    <cellStyle name="Accent1 2 2" xfId="16723" xr:uid="{0941BE40-8831-4C76-B3B8-E29ACD96E882}"/>
    <cellStyle name="Accent1 2 3" xfId="16724" xr:uid="{32458BD2-D47E-4C24-A2FC-D7896417328C}"/>
    <cellStyle name="Accent1 3" xfId="16725" xr:uid="{F700BC0B-C762-4275-9533-3B14BF76167F}"/>
    <cellStyle name="Accent2 - 20%" xfId="16726" xr:uid="{758A951B-1CC2-4C30-BF7E-FF9C99747D51}"/>
    <cellStyle name="Accent2 - 40%" xfId="16727" xr:uid="{BF438A9F-CD4F-4009-845D-B5C0EB09FB49}"/>
    <cellStyle name="Accent2 - 60%" xfId="16728" xr:uid="{CB8FA368-6309-4D1C-9D0F-0EA474B4E9E3}"/>
    <cellStyle name="Accent2 2" xfId="16729" xr:uid="{46B6BD13-B90E-458F-93CE-BE1734E5029A}"/>
    <cellStyle name="Accent2 2 2" xfId="16730" xr:uid="{FF0BB5EB-B3B6-4D39-A240-6E361C5DD40F}"/>
    <cellStyle name="Accent2 2 3" xfId="16731" xr:uid="{51720338-1621-4B67-BB35-9CC0800886F9}"/>
    <cellStyle name="Accent2 3" xfId="16732" xr:uid="{5CD507B7-8EA0-41A1-8FD0-91C9F2E390B0}"/>
    <cellStyle name="Accent3 - 20%" xfId="16733" xr:uid="{4DEB3884-BE36-4ED7-8733-E7F49B080EDB}"/>
    <cellStyle name="Accent3 - 40%" xfId="16734" xr:uid="{6CABAB7D-B6ED-4819-8C53-22CA64950901}"/>
    <cellStyle name="Accent3 - 60%" xfId="16735" xr:uid="{1E3A7476-D82D-4953-871F-A95F84544706}"/>
    <cellStyle name="Accent3 2" xfId="16736" xr:uid="{FF63B0A1-DA7D-48D7-92A2-07AC621D19FF}"/>
    <cellStyle name="Accent3 2 2" xfId="16737" xr:uid="{DFD5C262-CC0E-4006-A67D-D94B2CAD61BD}"/>
    <cellStyle name="Accent3 2 3" xfId="16738" xr:uid="{3B28609B-FCAA-4323-995E-1EC200186098}"/>
    <cellStyle name="Accent3 3" xfId="16739" xr:uid="{60484437-1C9D-4486-81DE-3ABBDAD3320A}"/>
    <cellStyle name="Accent4 - 20%" xfId="16740" xr:uid="{AA7DBFD9-B026-4640-8A95-67927C919F34}"/>
    <cellStyle name="Accent4 - 40%" xfId="16741" xr:uid="{C4107F2C-D3CD-483B-8265-FB5F2C6A6452}"/>
    <cellStyle name="Accent4 - 60%" xfId="16742" xr:uid="{8F3EAF5C-BEC3-4804-889F-C3328CBD6B30}"/>
    <cellStyle name="Accent4 2" xfId="16743" xr:uid="{4F4806D5-E2EE-47C4-A499-1938EE63AE5D}"/>
    <cellStyle name="Accent4 2 2" xfId="16744" xr:uid="{719CFDED-CE76-454C-9DD0-96DBF9B03571}"/>
    <cellStyle name="Accent4 2 3" xfId="16745" xr:uid="{8B91E6BF-E0D8-4CDF-888B-79A84CCE4A3B}"/>
    <cellStyle name="Accent4 3" xfId="16746" xr:uid="{C0A0943D-51F1-477F-A954-196D17BEA6AB}"/>
    <cellStyle name="Accent5 - 20%" xfId="16747" xr:uid="{AA5B2663-F18F-4CE0-B10B-EE07201B0AB0}"/>
    <cellStyle name="Accent5 - 40%" xfId="16748" xr:uid="{1E6020CF-8371-496E-AB49-46E1277345F3}"/>
    <cellStyle name="Accent5 - 60%" xfId="16749" xr:uid="{EC974413-D153-4571-BEEE-B6B59520E7A1}"/>
    <cellStyle name="Accent5 2" xfId="16750" xr:uid="{DC24FDA7-11F2-46D2-8856-C228FE2ED78B}"/>
    <cellStyle name="Accent5 2 2" xfId="16751" xr:uid="{9F3CCCF8-956D-4C4F-B3EA-DDD981C951C7}"/>
    <cellStyle name="Accent5 2 3" xfId="16752" xr:uid="{53775DD3-FA36-412F-800B-DB8721EE9B0A}"/>
    <cellStyle name="Accent5 3" xfId="16753" xr:uid="{D9C0389D-7968-44CA-9A66-E5FB0419A5D7}"/>
    <cellStyle name="Accent6 - 20%" xfId="16754" xr:uid="{CF8C2B0B-22F5-4959-B0A5-1B1AE930B5DE}"/>
    <cellStyle name="Accent6 - 40%" xfId="16755" xr:uid="{4740BCBC-CB31-4713-8CA7-5F6598C048EA}"/>
    <cellStyle name="Accent6 - 60%" xfId="16756" xr:uid="{E80B829F-98A2-45D2-A3E6-70FCC67D17BB}"/>
    <cellStyle name="Accent6 2" xfId="16757" xr:uid="{7F323F5A-3564-4535-8AF1-E544AD6C79CD}"/>
    <cellStyle name="Accent6 2 2" xfId="16758" xr:uid="{484D7C93-ACCC-4E2A-9CB5-35DF38339B10}"/>
    <cellStyle name="Accent6 2 3" xfId="16759" xr:uid="{DAA1B863-FC1B-478B-8A2D-3072A1832452}"/>
    <cellStyle name="Accent6 3" xfId="16760" xr:uid="{24E5891A-F4D0-4892-9A8D-A2A097A73F9C}"/>
    <cellStyle name="AeE­ [0]_´eºnC￥ " xfId="16761" xr:uid="{41959585-1207-49B7-B983-9F97D5A41B6A}"/>
    <cellStyle name="ÅëÈ­ [0]_¿ï»êÈ­·Â ±â±¸Á¶Á÷Ç¥" xfId="16762" xr:uid="{7CB11C4E-B655-44C0-B895-F1F24ACCC1D0}"/>
    <cellStyle name="AeE­ [0]_PERSONAL" xfId="16763" xr:uid="{BFD187BA-A5BF-447E-AF2D-70944AE76107}"/>
    <cellStyle name="ÅëÈ_ [0]_7°èÈ_ " xfId="16764" xr:uid="{C50FB27C-11B6-48DC-B174-E971964D9320}"/>
    <cellStyle name="AeE­_´eºnC￥ " xfId="16765" xr:uid="{151A81CF-B832-400B-B34E-29630661D828}"/>
    <cellStyle name="ÅëÈ­_¿ï»êÈ­·Â ±â±¸Á¶Á÷Ç¥" xfId="16766" xr:uid="{D136A7DF-0AE3-4363-AB41-F023A985210E}"/>
    <cellStyle name="AeE­_PERSONAL" xfId="16767" xr:uid="{F1FB2E39-0BC4-4FE3-8685-917D9AF93CDA}"/>
    <cellStyle name="ALIGNMENT" xfId="16768" xr:uid="{5CB7AD54-ED6C-4CAA-B35A-A6BFD41DB06D}"/>
    <cellStyle name="APPEAR" xfId="16769" xr:uid="{D83B33CF-3EBB-4E22-B0D4-7A9403E6A831}"/>
    <cellStyle name="AÞ¸¶ [0]_´eºnC￥ " xfId="16770" xr:uid="{447AE785-1345-43E6-A191-BCE6677194BA}"/>
    <cellStyle name="ÄÞ¸¶ [0]_¿ï»êÈ­·Â ±â±¸Á¶Á÷Ç¥" xfId="16771" xr:uid="{8E90FC5E-CC90-45EB-B42F-E7F51B233566}"/>
    <cellStyle name="AÞ¸¶_´eºnC￥ " xfId="16772" xr:uid="{35BB4845-8B22-423F-8CFA-C2C1FA506DD9}"/>
    <cellStyle name="ÄÞ¸¶_¿ï»êÈ­·Â ±â±¸Á¶Á÷Ç¥" xfId="16773" xr:uid="{804C67B6-255E-42BD-AD08-02CD832FD64C}"/>
    <cellStyle name="Bad 2" xfId="16774" xr:uid="{6D5D127C-9DCF-4980-B38C-B7A5CAE79BB6}"/>
    <cellStyle name="Bad 2 2" xfId="16775" xr:uid="{E8E8C5C3-89E7-4EF2-926A-8CF1D6A164CA}"/>
    <cellStyle name="Bad 2 3" xfId="16776" xr:uid="{7BE842F5-FD3E-4243-8BE9-B52A2E9E35C7}"/>
    <cellStyle name="Bad 3" xfId="16777" xr:uid="{ED7BA0A0-F265-424C-8B3A-AFDB33C2DB92}"/>
    <cellStyle name="Besuchter Hyperlink" xfId="16778" xr:uid="{144672F5-2C4A-4FBD-912C-9452A5F5982C}"/>
    <cellStyle name="Body" xfId="16779" xr:uid="{0E043C27-0D67-4A71-96A3-AC81F474C971}"/>
    <cellStyle name="BOLDSH - Style1" xfId="16780" xr:uid="{97E8BA2D-EFB2-44A2-BD45-5F7E21FE4C98}"/>
    <cellStyle name="BOLDSH - Style1 10" xfId="26553" xr:uid="{03CDEA12-7223-4A04-99A3-9DB4C8A49F44}"/>
    <cellStyle name="BOLDSH - Style1 11" xfId="37769" xr:uid="{88A00E51-C74E-4A36-BE6B-0412AFF8BA4E}"/>
    <cellStyle name="BOLDSH - Style1 12" xfId="43580" xr:uid="{A08FDA26-2A5E-4FD4-8D05-12D804A02A94}"/>
    <cellStyle name="BOLDSH - Style1 13" xfId="49393" xr:uid="{CC580AC0-2F6D-4D0F-958B-4E884CE40EF1}"/>
    <cellStyle name="BOLDSH - Style1 2" xfId="18123" xr:uid="{D438B1FC-A92B-4232-AC35-A23F3E6C833F}"/>
    <cellStyle name="BOLDSH - Style1 2 10" xfId="26915" xr:uid="{AC95636E-5781-45FA-B6EC-75A85A925CFD}"/>
    <cellStyle name="BOLDSH - Style1 2 11" xfId="32266" xr:uid="{5EB668DF-436F-452D-B993-E3236162DDAA}"/>
    <cellStyle name="BOLDSH - Style1 2 12" xfId="38143" xr:uid="{8AE8D08A-3A3E-4133-A344-0797EF59811A}"/>
    <cellStyle name="BOLDSH - Style1 2 13" xfId="43954" xr:uid="{F4C2D8FB-A596-4D98-AAC5-E2D04E4E0362}"/>
    <cellStyle name="BOLDSH - Style1 2 14" xfId="49766" xr:uid="{54105059-8CE3-4093-8B43-68FAE37E10C2}"/>
    <cellStyle name="BOLDSH - Style1 2 15" xfId="55543" xr:uid="{9F176D30-34C8-4691-B8CD-47F6A92652F4}"/>
    <cellStyle name="BOLDSH - Style1 2 2" xfId="18260" xr:uid="{BF7D7689-E5E7-41DD-B8FE-7ED57BBFCE5F}"/>
    <cellStyle name="BOLDSH - Style1 2 2 10" xfId="49874" xr:uid="{A13CA77C-4B3E-42DE-ACA2-D97B7544AAB8}"/>
    <cellStyle name="BOLDSH - Style1 2 2 11" xfId="55651" xr:uid="{C958D8F1-8896-45B3-A858-F003A165BBBE}"/>
    <cellStyle name="BOLDSH - Style1 2 2 2" xfId="19450" xr:uid="{BCEA6170-FF2D-4529-B6A2-E4EBD0171A85}"/>
    <cellStyle name="BOLDSH - Style1 2 2 2 10" xfId="56813" xr:uid="{02590D9A-C5C2-4D23-91A8-B5E8B8A97254}"/>
    <cellStyle name="BOLDSH - Style1 2 2 2 2" xfId="21697" xr:uid="{A1BC9D30-44D0-4F53-816F-CAD5268660FA}"/>
    <cellStyle name="BOLDSH - Style1 2 2 2 2 2" xfId="30121" xr:uid="{C9F08E16-2B4B-4060-B92B-C0E7B95714F2}"/>
    <cellStyle name="BOLDSH - Style1 2 2 2 2 3" xfId="35740" xr:uid="{D4E2C77F-3D64-4BE6-83C9-F6E587578112}"/>
    <cellStyle name="BOLDSH - Style1 2 2 2 2 4" xfId="41617" xr:uid="{AB32AC0F-1B02-4F37-8486-B3F8D2FA7D48}"/>
    <cellStyle name="BOLDSH - Style1 2 2 2 2 5" xfId="47428" xr:uid="{24066864-48DD-446C-94BC-864872B40BAF}"/>
    <cellStyle name="BOLDSH - Style1 2 2 2 2 6" xfId="53240" xr:uid="{5D5F78FE-8EBC-4F80-9278-8A84C64BAEEE}"/>
    <cellStyle name="BOLDSH - Style1 2 2 2 2 7" xfId="59017" xr:uid="{843309DD-3A22-40EA-85B9-6FCA4F6B60AA}"/>
    <cellStyle name="BOLDSH - Style1 2 2 2 3" xfId="23479" xr:uid="{F82512FC-1AB5-4650-922F-AA90FBF171FA}"/>
    <cellStyle name="BOLDSH - Style1 2 2 2 3 2" xfId="31723" xr:uid="{829EEBE8-E5DF-4523-8A1E-D4CED66DAA6F}"/>
    <cellStyle name="BOLDSH - Style1 2 2 2 3 3" xfId="37486" xr:uid="{5C858283-05BB-4AA4-9FE3-610115888A59}"/>
    <cellStyle name="BOLDSH - Style1 2 2 2 3 4" xfId="43363" xr:uid="{66DB7CF7-F7BC-4C67-A3FE-B85E191215D6}"/>
    <cellStyle name="BOLDSH - Style1 2 2 2 3 5" xfId="49174" xr:uid="{DC5395A0-129C-493B-B8CE-3E786541E7EF}"/>
    <cellStyle name="BOLDSH - Style1 2 2 2 3 6" xfId="54986" xr:uid="{71B74E65-876A-4C4A-8BB7-5D2B2C8B3014}"/>
    <cellStyle name="BOLDSH - Style1 2 2 2 3 7" xfId="60763" xr:uid="{668213EC-1B57-4D88-9E64-C1F64184105C}"/>
    <cellStyle name="BOLDSH - Style1 2 2 2 4" xfId="20593" xr:uid="{7C03091D-F933-4EA9-B609-182B0BB74E49}"/>
    <cellStyle name="BOLDSH - Style1 2 2 2 4 2" xfId="29117" xr:uid="{D6842BD7-CBF0-45EF-ABB1-E0582FEEF165}"/>
    <cellStyle name="BOLDSH - Style1 2 2 2 4 3" xfId="34656" xr:uid="{4CC4D272-2C41-4C6A-BBCE-FD0B5538D343}"/>
    <cellStyle name="BOLDSH - Style1 2 2 2 4 4" xfId="40533" xr:uid="{ECE5CE16-73A6-425A-9BD5-2EFF52DF0251}"/>
    <cellStyle name="BOLDSH - Style1 2 2 2 4 5" xfId="46344" xr:uid="{1A0B2C8C-4206-4F84-B957-E243CAFE4A2F}"/>
    <cellStyle name="BOLDSH - Style1 2 2 2 4 6" xfId="52156" xr:uid="{AA03960C-7B10-430A-B96C-2F82CDF05FA8}"/>
    <cellStyle name="BOLDSH - Style1 2 2 2 4 7" xfId="57933" xr:uid="{2FC921CF-4317-4D47-83D6-530AC8D1FCF9}"/>
    <cellStyle name="BOLDSH - Style1 2 2 2 5" xfId="28081" xr:uid="{217D09DE-4F46-4A9E-B892-BC22D3FD39B2}"/>
    <cellStyle name="BOLDSH - Style1 2 2 2 6" xfId="33536" xr:uid="{ABA4E026-F4AF-4A11-BCDC-BE1FB590E277}"/>
    <cellStyle name="BOLDSH - Style1 2 2 2 7" xfId="39413" xr:uid="{0F15DCA3-082E-4641-9BF5-F2CF0AB6B7F9}"/>
    <cellStyle name="BOLDSH - Style1 2 2 2 8" xfId="45224" xr:uid="{47A92A9F-93C9-40E5-9CD1-8C94A3B65C4C}"/>
    <cellStyle name="BOLDSH - Style1 2 2 2 9" xfId="51036" xr:uid="{4EEDBB5D-B21C-4F83-BA14-57AB4B9870BE}"/>
    <cellStyle name="BOLDSH - Style1 2 2 3" xfId="18858" xr:uid="{E36361E2-8B26-42EA-BFAE-D1185947F70B}"/>
    <cellStyle name="BOLDSH - Style1 2 2 3 2" xfId="22887" xr:uid="{141CB9AF-6D42-4D1E-9308-A3992D7B3FDD}"/>
    <cellStyle name="BOLDSH - Style1 2 2 3 2 2" xfId="31191" xr:uid="{8C3C05C3-FAE0-46E0-ACB9-F6085D541984}"/>
    <cellStyle name="BOLDSH - Style1 2 2 3 2 3" xfId="36906" xr:uid="{8B0F9C44-6E63-45CA-94D6-06019196E010}"/>
    <cellStyle name="BOLDSH - Style1 2 2 3 2 4" xfId="42783" xr:uid="{82C6A393-9DA0-455A-B2A7-476A7C586AAF}"/>
    <cellStyle name="BOLDSH - Style1 2 2 3 2 5" xfId="48594" xr:uid="{3D8C056D-5D28-4E0F-8BBA-65E1FB1D6ABE}"/>
    <cellStyle name="BOLDSH - Style1 2 2 3 2 6" xfId="54406" xr:uid="{34586C58-1FDE-463F-A8A1-1F2ABB84EC6E}"/>
    <cellStyle name="BOLDSH - Style1 2 2 3 2 7" xfId="60183" xr:uid="{CFD66D93-F7B5-4117-92DC-B2687CF38B4B}"/>
    <cellStyle name="BOLDSH - Style1 2 2 3 3" xfId="21105" xr:uid="{E1965875-A399-41E5-B352-F0E737891F12}"/>
    <cellStyle name="BOLDSH - Style1 2 2 3 3 2" xfId="29589" xr:uid="{AFC718DF-7958-4629-9217-99876C693C6B}"/>
    <cellStyle name="BOLDSH - Style1 2 2 3 3 3" xfId="35160" xr:uid="{452A614D-8E49-4EEA-90F4-954B037FC15D}"/>
    <cellStyle name="BOLDSH - Style1 2 2 3 3 4" xfId="41037" xr:uid="{9DB4F674-AFB1-4127-8106-7A95429A634B}"/>
    <cellStyle name="BOLDSH - Style1 2 2 3 3 5" xfId="46848" xr:uid="{1B41C049-B49D-4D74-BAD7-FA048FC45C7F}"/>
    <cellStyle name="BOLDSH - Style1 2 2 3 3 6" xfId="52660" xr:uid="{324E1BAA-2807-4523-B0F4-9374656AC811}"/>
    <cellStyle name="BOLDSH - Style1 2 2 3 3 7" xfId="58437" xr:uid="{7FF6EF55-1A84-4B9F-95DB-884EEEE87719}"/>
    <cellStyle name="BOLDSH - Style1 2 2 3 4" xfId="27549" xr:uid="{5CF90856-5EC0-4FF8-B52E-4BEAFF8E01D9}"/>
    <cellStyle name="BOLDSH - Style1 2 2 3 5" xfId="32956" xr:uid="{AFC09D12-2123-4349-8EF7-E21C5D6709A7}"/>
    <cellStyle name="BOLDSH - Style1 2 2 3 6" xfId="38833" xr:uid="{A0005A44-1DA1-4058-869F-8B0F6CA222E9}"/>
    <cellStyle name="BOLDSH - Style1 2 2 3 7" xfId="44644" xr:uid="{10509A5B-84FC-43FD-9A16-7D5D4FB861A4}"/>
    <cellStyle name="BOLDSH - Style1 2 2 3 8" xfId="50456" xr:uid="{3067735A-A7C1-467C-9779-A86F58DA0760}"/>
    <cellStyle name="BOLDSH - Style1 2 2 3 9" xfId="56233" xr:uid="{2FB36113-F014-4FFB-89BE-B9BA0714609B}"/>
    <cellStyle name="BOLDSH - Style1 2 2 4" xfId="22293" xr:uid="{26E3E817-593D-4B83-B24A-ED382CC1C51B}"/>
    <cellStyle name="BOLDSH - Style1 2 2 4 2" xfId="30657" xr:uid="{A529E8F9-E170-4629-AD16-3C50D047031C}"/>
    <cellStyle name="BOLDSH - Style1 2 2 4 3" xfId="36324" xr:uid="{2D9820B2-4AB4-46C1-BC7D-27E8DF6AA8D1}"/>
    <cellStyle name="BOLDSH - Style1 2 2 4 4" xfId="42201" xr:uid="{D48614E9-F491-42A6-AF1C-ADE147694CD4}"/>
    <cellStyle name="BOLDSH - Style1 2 2 4 5" xfId="48012" xr:uid="{9D19DE51-9E14-4CF1-9DD3-20548AE27DA4}"/>
    <cellStyle name="BOLDSH - Style1 2 2 4 6" xfId="53824" xr:uid="{B33A28C8-B5E0-463D-AD69-319BB0E79C5E}"/>
    <cellStyle name="BOLDSH - Style1 2 2 4 7" xfId="59601" xr:uid="{1F4BE6D2-A868-4A26-8144-15EE3AB2B9C3}"/>
    <cellStyle name="BOLDSH - Style1 2 2 5" xfId="20001" xr:uid="{9DD60DC0-6D15-48A7-8415-F8FB32416D8A}"/>
    <cellStyle name="BOLDSH - Style1 2 2 5 2" xfId="28585" xr:uid="{0C6F837A-24C1-4E98-90FF-3B9B593EF0DC}"/>
    <cellStyle name="BOLDSH - Style1 2 2 5 3" xfId="34076" xr:uid="{14221E9A-87FB-42AF-84F8-8F15F0DC5B74}"/>
    <cellStyle name="BOLDSH - Style1 2 2 5 4" xfId="39953" xr:uid="{E7641EE9-8FCF-48AE-8F3E-B2CD66028E2C}"/>
    <cellStyle name="BOLDSH - Style1 2 2 5 5" xfId="45764" xr:uid="{C24ED0DB-4C35-4984-9D50-EAFC943F0DFD}"/>
    <cellStyle name="BOLDSH - Style1 2 2 5 6" xfId="51576" xr:uid="{DD326D67-08D9-4418-8FDF-79AA51EF9822}"/>
    <cellStyle name="BOLDSH - Style1 2 2 5 7" xfId="57353" xr:uid="{C17D49BA-833E-4DF8-ADA7-E6AB92676411}"/>
    <cellStyle name="BOLDSH - Style1 2 2 6" xfId="27015" xr:uid="{14AAE059-037A-47CE-AF58-513B80F91AE2}"/>
    <cellStyle name="BOLDSH - Style1 2 2 7" xfId="32374" xr:uid="{88B7CD0C-8043-4EB7-8765-7871E3E9E0E1}"/>
    <cellStyle name="BOLDSH - Style1 2 2 8" xfId="38251" xr:uid="{E51F5105-7C45-4B95-A352-41E4930EB9BB}"/>
    <cellStyle name="BOLDSH - Style1 2 2 9" xfId="44062" xr:uid="{D1BE8E33-EDCB-413F-9DCE-B0FA4BEB7E55}"/>
    <cellStyle name="BOLDSH - Style1 2 3" xfId="18278" xr:uid="{861B4225-6559-49CD-AEF0-1F02C1BE3A2F}"/>
    <cellStyle name="BOLDSH - Style1 2 3 10" xfId="49890" xr:uid="{B39FA5C4-5168-480B-AC54-B71737C22375}"/>
    <cellStyle name="BOLDSH - Style1 2 3 11" xfId="55667" xr:uid="{A60ADA0C-30DC-408E-81EE-CF1E7E4DBB64}"/>
    <cellStyle name="BOLDSH - Style1 2 3 2" xfId="19468" xr:uid="{59259CE8-8412-433A-946E-84CE952FE6AC}"/>
    <cellStyle name="BOLDSH - Style1 2 3 2 10" xfId="56829" xr:uid="{F0F73A6A-0B2E-4AA8-9AE1-59169DCF79A9}"/>
    <cellStyle name="BOLDSH - Style1 2 3 2 2" xfId="21715" xr:uid="{0635768E-47B2-47DB-BE85-250DD7420DC5}"/>
    <cellStyle name="BOLDSH - Style1 2 3 2 2 2" xfId="30131" xr:uid="{B6545FC3-F730-481A-B03E-BC829A4C3768}"/>
    <cellStyle name="BOLDSH - Style1 2 3 2 2 3" xfId="35756" xr:uid="{81597B07-F6ED-41DD-AFC4-597157D3A32F}"/>
    <cellStyle name="BOLDSH - Style1 2 3 2 2 4" xfId="41633" xr:uid="{A181D24B-718F-4812-A684-2D00CA3F6AA3}"/>
    <cellStyle name="BOLDSH - Style1 2 3 2 2 5" xfId="47444" xr:uid="{C127BB12-796B-40F0-815D-01302C0597E9}"/>
    <cellStyle name="BOLDSH - Style1 2 3 2 2 6" xfId="53256" xr:uid="{18A62FDE-202A-4A00-A847-9C321F7C0714}"/>
    <cellStyle name="BOLDSH - Style1 2 3 2 2 7" xfId="59033" xr:uid="{F0528A50-7E67-44C2-AFD3-997BA0A890EF}"/>
    <cellStyle name="BOLDSH - Style1 2 3 2 3" xfId="23497" xr:uid="{B96EFDDA-FAF0-414F-B93B-1C38CAA18669}"/>
    <cellStyle name="BOLDSH - Style1 2 3 2 3 2" xfId="31733" xr:uid="{4CB75269-9E93-4196-B06D-59E7BC6E0FA5}"/>
    <cellStyle name="BOLDSH - Style1 2 3 2 3 3" xfId="37502" xr:uid="{6B0F184B-AB26-4488-BB00-571B895EACF9}"/>
    <cellStyle name="BOLDSH - Style1 2 3 2 3 4" xfId="43379" xr:uid="{BA7B0E2C-A5B8-40F7-A571-4427FECDB009}"/>
    <cellStyle name="BOLDSH - Style1 2 3 2 3 5" xfId="49190" xr:uid="{6144FD14-2C7E-4C27-976D-9DC2FD01E89E}"/>
    <cellStyle name="BOLDSH - Style1 2 3 2 3 6" xfId="55002" xr:uid="{483537CF-6EED-4B57-8EF4-D7D60736B3B9}"/>
    <cellStyle name="BOLDSH - Style1 2 3 2 3 7" xfId="60779" xr:uid="{B5ABE1A2-916C-4BAD-946E-807660F12A0C}"/>
    <cellStyle name="BOLDSH - Style1 2 3 2 4" xfId="20611" xr:uid="{812A0A0D-7881-4F81-A8DB-C7E99E9C7EB8}"/>
    <cellStyle name="BOLDSH - Style1 2 3 2 4 2" xfId="29127" xr:uid="{E604174B-1867-490F-933D-E2C1359AB75A}"/>
    <cellStyle name="BOLDSH - Style1 2 3 2 4 3" xfId="34672" xr:uid="{44F3BC6F-5DE9-424E-AFA3-D582898E6B21}"/>
    <cellStyle name="BOLDSH - Style1 2 3 2 4 4" xfId="40549" xr:uid="{8314CFAF-3887-4DAF-8DCC-094E79334416}"/>
    <cellStyle name="BOLDSH - Style1 2 3 2 4 5" xfId="46360" xr:uid="{65585231-B488-44DB-A926-E167041CF193}"/>
    <cellStyle name="BOLDSH - Style1 2 3 2 4 6" xfId="52172" xr:uid="{8A789069-6B89-4540-A96C-E600B11D98AA}"/>
    <cellStyle name="BOLDSH - Style1 2 3 2 4 7" xfId="57949" xr:uid="{DF5207BD-122D-44FE-B677-E7E5D111BB4A}"/>
    <cellStyle name="BOLDSH - Style1 2 3 2 5" xfId="28091" xr:uid="{77D4256B-A246-405D-ADF1-8DE060EBCDB4}"/>
    <cellStyle name="BOLDSH - Style1 2 3 2 6" xfId="33552" xr:uid="{82947E1A-B98F-4B0A-BC92-1B3BD8406120}"/>
    <cellStyle name="BOLDSH - Style1 2 3 2 7" xfId="39429" xr:uid="{0EB50EC5-01B0-4594-AD38-4B5A86CC73EE}"/>
    <cellStyle name="BOLDSH - Style1 2 3 2 8" xfId="45240" xr:uid="{E3E0351D-7FAE-46EE-B3DC-3CE2ADE0FFC4}"/>
    <cellStyle name="BOLDSH - Style1 2 3 2 9" xfId="51052" xr:uid="{20957934-2F7F-4666-A043-A8A4E2026864}"/>
    <cellStyle name="BOLDSH - Style1 2 3 3" xfId="18876" xr:uid="{70C1E8A1-0067-47A6-9A89-65BB04EE0440}"/>
    <cellStyle name="BOLDSH - Style1 2 3 3 2" xfId="22905" xr:uid="{0BD31E3F-6F7F-4E5C-AEF2-1C69032DAE44}"/>
    <cellStyle name="BOLDSH - Style1 2 3 3 2 2" xfId="31201" xr:uid="{913C9E6B-8DA4-40C2-AD8C-17348F195780}"/>
    <cellStyle name="BOLDSH - Style1 2 3 3 2 3" xfId="36922" xr:uid="{DD123ACC-5316-4437-BF8E-7C9297B1FDCB}"/>
    <cellStyle name="BOLDSH - Style1 2 3 3 2 4" xfId="42799" xr:uid="{0C2D5352-6BE5-4B28-9F88-A3FBA4ED0BFB}"/>
    <cellStyle name="BOLDSH - Style1 2 3 3 2 5" xfId="48610" xr:uid="{5D1365BC-8208-4320-BE15-954D5A5B2C6B}"/>
    <cellStyle name="BOLDSH - Style1 2 3 3 2 6" xfId="54422" xr:uid="{CB73D493-3F30-47F2-8723-BD8D155F677C}"/>
    <cellStyle name="BOLDSH - Style1 2 3 3 2 7" xfId="60199" xr:uid="{1FE4591D-7DD9-479D-8DC1-37414A358A63}"/>
    <cellStyle name="BOLDSH - Style1 2 3 3 3" xfId="21123" xr:uid="{C16C5AC7-6C90-4102-ABEE-14FCC53916AA}"/>
    <cellStyle name="BOLDSH - Style1 2 3 3 3 2" xfId="29599" xr:uid="{6B8CFFE5-8B6C-4150-BCD7-EF0C55801E37}"/>
    <cellStyle name="BOLDSH - Style1 2 3 3 3 3" xfId="35176" xr:uid="{25293ECA-0731-425D-B78C-1C96B0ECF096}"/>
    <cellStyle name="BOLDSH - Style1 2 3 3 3 4" xfId="41053" xr:uid="{0CA61E14-48F1-402D-854D-58191E889054}"/>
    <cellStyle name="BOLDSH - Style1 2 3 3 3 5" xfId="46864" xr:uid="{A13931EE-5655-41EA-99DC-33FC627DCF5B}"/>
    <cellStyle name="BOLDSH - Style1 2 3 3 3 6" xfId="52676" xr:uid="{93F65C16-B8CE-4502-BC3B-AF5B97F67608}"/>
    <cellStyle name="BOLDSH - Style1 2 3 3 3 7" xfId="58453" xr:uid="{3F4AE08B-AE33-4847-B7C3-5977229D4EC6}"/>
    <cellStyle name="BOLDSH - Style1 2 3 3 4" xfId="27559" xr:uid="{DF31246F-694F-4321-80FF-2246AD34E369}"/>
    <cellStyle name="BOLDSH - Style1 2 3 3 5" xfId="32972" xr:uid="{B965A4FA-188C-4369-A0D9-B70CC3860DE5}"/>
    <cellStyle name="BOLDSH - Style1 2 3 3 6" xfId="38849" xr:uid="{F7EF3833-0B8B-4FB8-9962-8E33E9AFC980}"/>
    <cellStyle name="BOLDSH - Style1 2 3 3 7" xfId="44660" xr:uid="{DD581DDE-1E0D-4C27-93E6-6F4440D40790}"/>
    <cellStyle name="BOLDSH - Style1 2 3 3 8" xfId="50472" xr:uid="{7B4BEFD5-D6E1-47ED-A0D2-1EFBC3C36BC2}"/>
    <cellStyle name="BOLDSH - Style1 2 3 3 9" xfId="56249" xr:uid="{B2BDCAEE-765C-4FFA-BF02-5EB36C6598B9}"/>
    <cellStyle name="BOLDSH - Style1 2 3 4" xfId="22311" xr:uid="{D0702E86-5F6B-4A27-99FA-01559EB8A1C5}"/>
    <cellStyle name="BOLDSH - Style1 2 3 4 2" xfId="30667" xr:uid="{92C16079-D753-4F93-A5CA-2382B554E2A0}"/>
    <cellStyle name="BOLDSH - Style1 2 3 4 3" xfId="36340" xr:uid="{59F76CEC-F3E0-4C57-8B82-C88D65C11A26}"/>
    <cellStyle name="BOLDSH - Style1 2 3 4 4" xfId="42217" xr:uid="{E5EA55FE-40B6-4B3D-9224-CBED8878E9A1}"/>
    <cellStyle name="BOLDSH - Style1 2 3 4 5" xfId="48028" xr:uid="{CEB8B413-F0A6-4A5C-B851-A2C79A7379D3}"/>
    <cellStyle name="BOLDSH - Style1 2 3 4 6" xfId="53840" xr:uid="{9E0C161B-7FAD-4AA9-9DD2-9F1A51D06C62}"/>
    <cellStyle name="BOLDSH - Style1 2 3 4 7" xfId="59617" xr:uid="{42667454-C890-4B9B-AB68-0A5616E4F490}"/>
    <cellStyle name="BOLDSH - Style1 2 3 5" xfId="20019" xr:uid="{81723E70-56FB-423E-818F-E0076E134A49}"/>
    <cellStyle name="BOLDSH - Style1 2 3 5 2" xfId="28595" xr:uid="{73390044-7BE6-4DB9-898B-41D86CD23A94}"/>
    <cellStyle name="BOLDSH - Style1 2 3 5 3" xfId="34092" xr:uid="{97E5399B-6C8F-4023-96E7-5F5B794D9424}"/>
    <cellStyle name="BOLDSH - Style1 2 3 5 4" xfId="39969" xr:uid="{AB09F60F-C53D-4F00-8075-F5DE064B26A2}"/>
    <cellStyle name="BOLDSH - Style1 2 3 5 5" xfId="45780" xr:uid="{51B02803-7B0A-4D28-A23D-D6F3199205BF}"/>
    <cellStyle name="BOLDSH - Style1 2 3 5 6" xfId="51592" xr:uid="{B7EBC48A-21B7-40F2-8356-F2F99E2EBC24}"/>
    <cellStyle name="BOLDSH - Style1 2 3 5 7" xfId="57369" xr:uid="{F5AED9E5-1FE0-45F7-A6B3-4B1D73C67CF0}"/>
    <cellStyle name="BOLDSH - Style1 2 3 6" xfId="27025" xr:uid="{B1DF9CA6-FE9C-4E62-A453-AB53E5954BF2}"/>
    <cellStyle name="BOLDSH - Style1 2 3 7" xfId="32390" xr:uid="{B0DCEE36-B503-4197-A5E2-6AE681B85C4A}"/>
    <cellStyle name="BOLDSH - Style1 2 3 8" xfId="38267" xr:uid="{C83A3620-AE73-4E79-9500-12290D41EAAC}"/>
    <cellStyle name="BOLDSH - Style1 2 3 9" xfId="44078" xr:uid="{14D41A23-02BC-4AF3-8239-97B7E5A54DB9}"/>
    <cellStyle name="BOLDSH - Style1 2 4" xfId="18302" xr:uid="{F248D481-6625-433E-82BB-FF3B25897923}"/>
    <cellStyle name="BOLDSH - Style1 2 4 10" xfId="49912" xr:uid="{FA4E2629-1D9F-4752-B7E5-20366602C4BB}"/>
    <cellStyle name="BOLDSH - Style1 2 4 11" xfId="55689" xr:uid="{64959D9D-F94F-4305-B388-62B145619FAA}"/>
    <cellStyle name="BOLDSH - Style1 2 4 2" xfId="19492" xr:uid="{C57AF6A4-D04C-4576-8CB7-956B62026A09}"/>
    <cellStyle name="BOLDSH - Style1 2 4 2 10" xfId="56851" xr:uid="{22D9AFB5-C7F7-4FF0-A660-01EA56DD9B8D}"/>
    <cellStyle name="BOLDSH - Style1 2 4 2 2" xfId="21739" xr:uid="{4DCAA79A-0078-47B7-87E1-F89187C1C9B4}"/>
    <cellStyle name="BOLDSH - Style1 2 4 2 2 2" xfId="30145" xr:uid="{45B80CBA-FDA9-4C5A-ACE2-CFCFE001D4F2}"/>
    <cellStyle name="BOLDSH - Style1 2 4 2 2 3" xfId="35778" xr:uid="{23D4C194-A560-4EDD-AF63-3A244DC5A0BD}"/>
    <cellStyle name="BOLDSH - Style1 2 4 2 2 4" xfId="41655" xr:uid="{FF8ED5D5-D390-414B-95CC-8E66E4E3B872}"/>
    <cellStyle name="BOLDSH - Style1 2 4 2 2 5" xfId="47466" xr:uid="{45A3B42F-EDDB-4495-A414-D02EF28A0CD0}"/>
    <cellStyle name="BOLDSH - Style1 2 4 2 2 6" xfId="53278" xr:uid="{2BAB520D-FFC0-482A-BAD3-4A35BAA52AFC}"/>
    <cellStyle name="BOLDSH - Style1 2 4 2 2 7" xfId="59055" xr:uid="{BB0C2BEE-A3A2-47DD-BFAE-F4B46DB4D1BE}"/>
    <cellStyle name="BOLDSH - Style1 2 4 2 3" xfId="23521" xr:uid="{22A38114-CD2E-45AB-9015-D7B50D17CB1A}"/>
    <cellStyle name="BOLDSH - Style1 2 4 2 3 2" xfId="31747" xr:uid="{F7E3644A-9DE7-4AB7-9A9B-6B18C340F59C}"/>
    <cellStyle name="BOLDSH - Style1 2 4 2 3 3" xfId="37524" xr:uid="{AEA53C93-A179-4DE6-B125-1A6FE73B050A}"/>
    <cellStyle name="BOLDSH - Style1 2 4 2 3 4" xfId="43401" xr:uid="{0C56B8B3-02F4-48F8-9832-BCB7970A6FC2}"/>
    <cellStyle name="BOLDSH - Style1 2 4 2 3 5" xfId="49212" xr:uid="{C5ED22F7-280F-4C0A-9B3A-22C37E8633C7}"/>
    <cellStyle name="BOLDSH - Style1 2 4 2 3 6" xfId="55024" xr:uid="{D1BD8AAA-1FAB-46B7-A4F3-2D95614A3B77}"/>
    <cellStyle name="BOLDSH - Style1 2 4 2 3 7" xfId="60801" xr:uid="{D7435AB2-534A-4634-9AB2-38CC77242A2C}"/>
    <cellStyle name="BOLDSH - Style1 2 4 2 4" xfId="20635" xr:uid="{CA8932A6-890B-4E7A-B4A4-1049610C5ACF}"/>
    <cellStyle name="BOLDSH - Style1 2 4 2 4 2" xfId="29141" xr:uid="{F4BCD1A2-DEAF-4019-B3EF-78C159A0039D}"/>
    <cellStyle name="BOLDSH - Style1 2 4 2 4 3" xfId="34694" xr:uid="{CCC18A57-9443-4DF2-AB3E-4BB61D1A678C}"/>
    <cellStyle name="BOLDSH - Style1 2 4 2 4 4" xfId="40571" xr:uid="{83648419-2857-4E90-BD15-68E123923222}"/>
    <cellStyle name="BOLDSH - Style1 2 4 2 4 5" xfId="46382" xr:uid="{7A8F4013-24FF-4E2D-B4AA-8095C155216A}"/>
    <cellStyle name="BOLDSH - Style1 2 4 2 4 6" xfId="52194" xr:uid="{58B9695A-F081-43A6-A980-B1E4C5D0E609}"/>
    <cellStyle name="BOLDSH - Style1 2 4 2 4 7" xfId="57971" xr:uid="{D5641A6B-4FE3-4D39-85DA-257C52EA3F24}"/>
    <cellStyle name="BOLDSH - Style1 2 4 2 5" xfId="28105" xr:uid="{1CE7FC98-D969-42A1-9FBF-F0297E8C686D}"/>
    <cellStyle name="BOLDSH - Style1 2 4 2 6" xfId="33574" xr:uid="{13F2DBD8-030D-4F2A-82EA-9A1F6ACB96D4}"/>
    <cellStyle name="BOLDSH - Style1 2 4 2 7" xfId="39451" xr:uid="{9DE77EF0-DE4C-4E06-ACF8-AC7051D90115}"/>
    <cellStyle name="BOLDSH - Style1 2 4 2 8" xfId="45262" xr:uid="{2F06B93E-0B96-4233-8C40-E454C7291922}"/>
    <cellStyle name="BOLDSH - Style1 2 4 2 9" xfId="51074" xr:uid="{BF611EDB-6F2F-4B04-9863-12E6E07720FA}"/>
    <cellStyle name="BOLDSH - Style1 2 4 3" xfId="18900" xr:uid="{2F7EA639-EF76-4944-85C3-C33F4AF52712}"/>
    <cellStyle name="BOLDSH - Style1 2 4 3 2" xfId="22929" xr:uid="{A840F5B0-9ED4-48D9-8AB4-171E27C7FA3C}"/>
    <cellStyle name="BOLDSH - Style1 2 4 3 2 2" xfId="31215" xr:uid="{36408150-0153-4B4C-84E0-A05F36BEE3D7}"/>
    <cellStyle name="BOLDSH - Style1 2 4 3 2 3" xfId="36944" xr:uid="{7EF43B8C-DE97-4B7E-9C54-B6E3E2B090A7}"/>
    <cellStyle name="BOLDSH - Style1 2 4 3 2 4" xfId="42821" xr:uid="{2C6BFEE3-C581-423D-A4E3-808A076E6BD3}"/>
    <cellStyle name="BOLDSH - Style1 2 4 3 2 5" xfId="48632" xr:uid="{C316455C-33DE-4490-99CD-EA5DFF2AB81D}"/>
    <cellStyle name="BOLDSH - Style1 2 4 3 2 6" xfId="54444" xr:uid="{AEA9A67A-BA44-4263-A513-68E53D063A0F}"/>
    <cellStyle name="BOLDSH - Style1 2 4 3 2 7" xfId="60221" xr:uid="{B63AB415-A20F-4A32-B366-9D5ACF5AB356}"/>
    <cellStyle name="BOLDSH - Style1 2 4 3 3" xfId="21147" xr:uid="{19D93A8E-55A1-4F57-935E-B245DBBE6C12}"/>
    <cellStyle name="BOLDSH - Style1 2 4 3 3 2" xfId="29613" xr:uid="{F2DDCCC5-3407-4471-9DC4-E57AAF855D28}"/>
    <cellStyle name="BOLDSH - Style1 2 4 3 3 3" xfId="35198" xr:uid="{538158F9-5A60-4974-89E0-77CDC83AE949}"/>
    <cellStyle name="BOLDSH - Style1 2 4 3 3 4" xfId="41075" xr:uid="{64E01A06-B354-472B-B891-50453F58B065}"/>
    <cellStyle name="BOLDSH - Style1 2 4 3 3 5" xfId="46886" xr:uid="{23E9279E-D201-49AA-8CFA-D8378926834A}"/>
    <cellStyle name="BOLDSH - Style1 2 4 3 3 6" xfId="52698" xr:uid="{9C561880-08FD-4BC5-B46D-F23FEE9E236D}"/>
    <cellStyle name="BOLDSH - Style1 2 4 3 3 7" xfId="58475" xr:uid="{18DED3DD-3755-492F-9780-DE93A341AA1B}"/>
    <cellStyle name="BOLDSH - Style1 2 4 3 4" xfId="27573" xr:uid="{73C934F5-9996-4350-8768-202F85D37F4C}"/>
    <cellStyle name="BOLDSH - Style1 2 4 3 5" xfId="32994" xr:uid="{29D9ADBF-6EEB-418E-A47C-5C368A53D87C}"/>
    <cellStyle name="BOLDSH - Style1 2 4 3 6" xfId="38871" xr:uid="{7BB45ECA-66D7-48D8-A3D7-01DA70D88872}"/>
    <cellStyle name="BOLDSH - Style1 2 4 3 7" xfId="44682" xr:uid="{794DC9FB-558C-4650-A9DA-BD6B4FB505BB}"/>
    <cellStyle name="BOLDSH - Style1 2 4 3 8" xfId="50494" xr:uid="{1DB24E5D-AD0C-454D-917F-ECCB87244DF8}"/>
    <cellStyle name="BOLDSH - Style1 2 4 3 9" xfId="56271" xr:uid="{0DD4641A-54FF-49C4-B5D0-F1B73E02E213}"/>
    <cellStyle name="BOLDSH - Style1 2 4 4" xfId="22335" xr:uid="{02016DBE-5BF5-4936-BFB6-664A30C0AB17}"/>
    <cellStyle name="BOLDSH - Style1 2 4 4 2" xfId="30681" xr:uid="{D1CCFB7D-52B6-4D81-A9D9-FB31CCA00A84}"/>
    <cellStyle name="BOLDSH - Style1 2 4 4 3" xfId="36362" xr:uid="{BBDBB4A3-13E2-4B96-B648-C0900A38276D}"/>
    <cellStyle name="BOLDSH - Style1 2 4 4 4" xfId="42239" xr:uid="{1EF9450A-6A05-4460-8EC7-9BB4422D43CA}"/>
    <cellStyle name="BOLDSH - Style1 2 4 4 5" xfId="48050" xr:uid="{FD0B670A-1812-4B53-911C-98981197ED69}"/>
    <cellStyle name="BOLDSH - Style1 2 4 4 6" xfId="53862" xr:uid="{B60E5F60-08F7-474C-956A-7826186286F9}"/>
    <cellStyle name="BOLDSH - Style1 2 4 4 7" xfId="59639" xr:uid="{8D63EB6F-7BAD-4229-9C6A-163829F715C0}"/>
    <cellStyle name="BOLDSH - Style1 2 4 5" xfId="20043" xr:uid="{B713A048-FBE9-4666-93E5-345AFBF86152}"/>
    <cellStyle name="BOLDSH - Style1 2 4 5 2" xfId="28609" xr:uid="{D90977FB-3528-491F-AB8F-9BA236C85A10}"/>
    <cellStyle name="BOLDSH - Style1 2 4 5 3" xfId="34114" xr:uid="{B49AEB47-92F3-446F-88CC-620B678B2ADB}"/>
    <cellStyle name="BOLDSH - Style1 2 4 5 4" xfId="39991" xr:uid="{87B2FB08-68EF-48D1-9B81-C4A157E9EC79}"/>
    <cellStyle name="BOLDSH - Style1 2 4 5 5" xfId="45802" xr:uid="{C7DC30EE-A6F0-40E7-AF78-A6D2E9E4687D}"/>
    <cellStyle name="BOLDSH - Style1 2 4 5 6" xfId="51614" xr:uid="{E65731B7-2F35-4088-A0F0-1471787AD065}"/>
    <cellStyle name="BOLDSH - Style1 2 4 5 7" xfId="57391" xr:uid="{5D79B1F3-E879-4877-B901-BA6E73E1055D}"/>
    <cellStyle name="BOLDSH - Style1 2 4 6" xfId="27039" xr:uid="{7C5E0662-2443-44F1-BC59-BCE21A7F1169}"/>
    <cellStyle name="BOLDSH - Style1 2 4 7" xfId="32412" xr:uid="{3F527224-62C5-4FA5-B0A2-912E109CF8DC}"/>
    <cellStyle name="BOLDSH - Style1 2 4 8" xfId="38289" xr:uid="{ACF53780-AC95-43C8-AA1F-68F4FDE8458F}"/>
    <cellStyle name="BOLDSH - Style1 2 4 9" xfId="44100" xr:uid="{4EE59BD4-B43C-46EF-8FE3-0FC35E9FF7C0}"/>
    <cellStyle name="BOLDSH - Style1 2 5" xfId="18315" xr:uid="{2ACA838E-7626-41A7-97F7-516F5277F43C}"/>
    <cellStyle name="BOLDSH - Style1 2 5 10" xfId="49923" xr:uid="{C8D0864A-3881-4F19-96D3-4D1C4BC62927}"/>
    <cellStyle name="BOLDSH - Style1 2 5 11" xfId="55700" xr:uid="{2815F87C-0A43-4532-B220-B92057896518}"/>
    <cellStyle name="BOLDSH - Style1 2 5 2" xfId="19505" xr:uid="{C5368F60-1C7B-43B9-9CD9-19EB122ADC7D}"/>
    <cellStyle name="BOLDSH - Style1 2 5 2 10" xfId="56862" xr:uid="{C38E0155-4348-4B6C-8C7F-7A5D3A97B070}"/>
    <cellStyle name="BOLDSH - Style1 2 5 2 2" xfId="21752" xr:uid="{4918A34E-8A4D-44CB-ABEB-4A4659C2AC45}"/>
    <cellStyle name="BOLDSH - Style1 2 5 2 2 2" xfId="30150" xr:uid="{D09D3387-EF03-4171-8B79-158A78412031}"/>
    <cellStyle name="BOLDSH - Style1 2 5 2 2 3" xfId="35789" xr:uid="{DE45DB0E-F33A-422F-89A2-AA98BB749394}"/>
    <cellStyle name="BOLDSH - Style1 2 5 2 2 4" xfId="41666" xr:uid="{397C085C-1D39-4F41-B222-05F04B4BF8E8}"/>
    <cellStyle name="BOLDSH - Style1 2 5 2 2 5" xfId="47477" xr:uid="{398EA2F5-16BF-4F3F-8F76-C20860A8DC39}"/>
    <cellStyle name="BOLDSH - Style1 2 5 2 2 6" xfId="53289" xr:uid="{15E7BF0C-D746-48BB-8CED-8D5C10E3F35A}"/>
    <cellStyle name="BOLDSH - Style1 2 5 2 2 7" xfId="59066" xr:uid="{30B1CC00-59E5-4190-81E5-76EC2659A8EC}"/>
    <cellStyle name="BOLDSH - Style1 2 5 2 3" xfId="23534" xr:uid="{E0726151-43DB-454B-BB23-D606F001CDA2}"/>
    <cellStyle name="BOLDSH - Style1 2 5 2 3 2" xfId="31752" xr:uid="{164590BC-16CA-43CF-A4C6-8697ACDE245C}"/>
    <cellStyle name="BOLDSH - Style1 2 5 2 3 3" xfId="37535" xr:uid="{8990B4F6-5064-4654-8A79-F08F51BCC831}"/>
    <cellStyle name="BOLDSH - Style1 2 5 2 3 4" xfId="43412" xr:uid="{551B8F5A-11C7-4EB9-AFC3-961E5ACFC6B7}"/>
    <cellStyle name="BOLDSH - Style1 2 5 2 3 5" xfId="49223" xr:uid="{AFFE684E-2FE0-427B-9E66-8C535D26DAAA}"/>
    <cellStyle name="BOLDSH - Style1 2 5 2 3 6" xfId="55035" xr:uid="{B88A6A8B-FA34-4BF9-A2FC-322BE3F6F1B2}"/>
    <cellStyle name="BOLDSH - Style1 2 5 2 3 7" xfId="60812" xr:uid="{578241C2-034C-4946-83A4-A9ED3B4AED90}"/>
    <cellStyle name="BOLDSH - Style1 2 5 2 4" xfId="20648" xr:uid="{7D47FE65-183D-4D16-A35A-0E4D0064F7D4}"/>
    <cellStyle name="BOLDSH - Style1 2 5 2 4 2" xfId="29146" xr:uid="{3B249DC9-D4AF-40AD-8312-BA6EC3068F4B}"/>
    <cellStyle name="BOLDSH - Style1 2 5 2 4 3" xfId="34705" xr:uid="{1D812DC5-4C89-471D-A586-749B079728D6}"/>
    <cellStyle name="BOLDSH - Style1 2 5 2 4 4" xfId="40582" xr:uid="{F3F94CC6-FE52-4039-9969-64ED7F5127D4}"/>
    <cellStyle name="BOLDSH - Style1 2 5 2 4 5" xfId="46393" xr:uid="{79011385-FB0A-4BB5-9AB2-1846FED3D3F5}"/>
    <cellStyle name="BOLDSH - Style1 2 5 2 4 6" xfId="52205" xr:uid="{82368AA8-8681-4B0F-9214-FB93070E3000}"/>
    <cellStyle name="BOLDSH - Style1 2 5 2 4 7" xfId="57982" xr:uid="{53080770-6670-4909-A907-DC87C5BF61D9}"/>
    <cellStyle name="BOLDSH - Style1 2 5 2 5" xfId="28110" xr:uid="{64AF273D-7472-4938-A85B-6AC200944772}"/>
    <cellStyle name="BOLDSH - Style1 2 5 2 6" xfId="33585" xr:uid="{1C3390A7-5804-4E0B-A3CB-315480FB1929}"/>
    <cellStyle name="BOLDSH - Style1 2 5 2 7" xfId="39462" xr:uid="{46A0E585-C823-4062-81A3-71ABBD4F1C86}"/>
    <cellStyle name="BOLDSH - Style1 2 5 2 8" xfId="45273" xr:uid="{C80DD095-E78A-46E4-844F-CB5DDEA1D12D}"/>
    <cellStyle name="BOLDSH - Style1 2 5 2 9" xfId="51085" xr:uid="{C1E32DE2-6EC4-469E-8CBB-C7F6478866F7}"/>
    <cellStyle name="BOLDSH - Style1 2 5 3" xfId="18913" xr:uid="{9E6C2D6F-0EDE-47F3-B1A8-026C14C8162F}"/>
    <cellStyle name="BOLDSH - Style1 2 5 3 2" xfId="22942" xr:uid="{6E929041-90AB-4F6B-B2F9-5824AEB48F04}"/>
    <cellStyle name="BOLDSH - Style1 2 5 3 2 2" xfId="31220" xr:uid="{9DC83505-064B-4CCB-B917-3199B6CF025B}"/>
    <cellStyle name="BOLDSH - Style1 2 5 3 2 3" xfId="36955" xr:uid="{8A39A59F-527A-4106-BF4B-12CF821C2EE5}"/>
    <cellStyle name="BOLDSH - Style1 2 5 3 2 4" xfId="42832" xr:uid="{5F9E712B-2AEB-4139-9471-E4EAD55527EE}"/>
    <cellStyle name="BOLDSH - Style1 2 5 3 2 5" xfId="48643" xr:uid="{1C588871-DEAC-4660-AD13-036241AF2F16}"/>
    <cellStyle name="BOLDSH - Style1 2 5 3 2 6" xfId="54455" xr:uid="{20187E91-9B9C-4A65-B248-234FB7EF64F3}"/>
    <cellStyle name="BOLDSH - Style1 2 5 3 2 7" xfId="60232" xr:uid="{BA9CFDFE-DB72-42DD-87BD-14E9FD0DDF96}"/>
    <cellStyle name="BOLDSH - Style1 2 5 3 3" xfId="21160" xr:uid="{01E90923-EB21-4B26-A5A4-DE1048FD2853}"/>
    <cellStyle name="BOLDSH - Style1 2 5 3 3 2" xfId="29618" xr:uid="{D2ADDD02-1462-436C-8328-04D81B9C1B78}"/>
    <cellStyle name="BOLDSH - Style1 2 5 3 3 3" xfId="35209" xr:uid="{0884916A-D9D9-4E89-A1A4-48DC1FB52BAE}"/>
    <cellStyle name="BOLDSH - Style1 2 5 3 3 4" xfId="41086" xr:uid="{C2ACBC4B-D2FF-4B44-B07E-0F903EFF7193}"/>
    <cellStyle name="BOLDSH - Style1 2 5 3 3 5" xfId="46897" xr:uid="{802F8B2B-9919-43D7-9353-A3989564905F}"/>
    <cellStyle name="BOLDSH - Style1 2 5 3 3 6" xfId="52709" xr:uid="{AEC2A063-7293-4545-8199-3E452D5ED115}"/>
    <cellStyle name="BOLDSH - Style1 2 5 3 3 7" xfId="58486" xr:uid="{AF7E9EAF-DF17-4E50-9F97-9E8CE79AA57F}"/>
    <cellStyle name="BOLDSH - Style1 2 5 3 4" xfId="27578" xr:uid="{6E129DD7-B67D-40E0-86FB-9ED808E6B121}"/>
    <cellStyle name="BOLDSH - Style1 2 5 3 5" xfId="33005" xr:uid="{EDBB9341-B0FB-4406-9A59-30293F034931}"/>
    <cellStyle name="BOLDSH - Style1 2 5 3 6" xfId="38882" xr:uid="{052A1540-F554-4053-9EB4-4FACB2DD8EEB}"/>
    <cellStyle name="BOLDSH - Style1 2 5 3 7" xfId="44693" xr:uid="{D8B970A4-A53D-419C-85A8-9D2E5C1E09F7}"/>
    <cellStyle name="BOLDSH - Style1 2 5 3 8" xfId="50505" xr:uid="{EA253D03-ACD4-4131-BDEF-D84B63B94BAB}"/>
    <cellStyle name="BOLDSH - Style1 2 5 3 9" xfId="56282" xr:uid="{8C496104-F832-4F9A-A659-183FE4BBC597}"/>
    <cellStyle name="BOLDSH - Style1 2 5 4" xfId="22348" xr:uid="{4408DF30-7FE9-4341-8B32-A7F4178CBADB}"/>
    <cellStyle name="BOLDSH - Style1 2 5 4 2" xfId="30686" xr:uid="{084DFC48-9856-47AE-BCB9-49428E090560}"/>
    <cellStyle name="BOLDSH - Style1 2 5 4 3" xfId="36373" xr:uid="{12350A53-996D-4DB5-B50A-B7A1C577D4FD}"/>
    <cellStyle name="BOLDSH - Style1 2 5 4 4" xfId="42250" xr:uid="{D9000FD2-7C69-4E2F-8CC1-4A62A87B43F9}"/>
    <cellStyle name="BOLDSH - Style1 2 5 4 5" xfId="48061" xr:uid="{5FEA7260-ABFE-4DE7-BE0E-3BE2B223C046}"/>
    <cellStyle name="BOLDSH - Style1 2 5 4 6" xfId="53873" xr:uid="{D8976843-AEF4-4623-9DAA-2D6F2A1AD875}"/>
    <cellStyle name="BOLDSH - Style1 2 5 4 7" xfId="59650" xr:uid="{ABCE4061-3628-410A-B66F-130D4D40428A}"/>
    <cellStyle name="BOLDSH - Style1 2 5 5" xfId="20056" xr:uid="{D7B4B163-96A7-4C22-AC1E-247ACCF18961}"/>
    <cellStyle name="BOLDSH - Style1 2 5 5 2" xfId="28614" xr:uid="{78D4B163-9CA8-487F-8FF6-1A25D4A1226F}"/>
    <cellStyle name="BOLDSH - Style1 2 5 5 3" xfId="34125" xr:uid="{CED536A4-BCED-4B37-AFCC-51B7ADC722B3}"/>
    <cellStyle name="BOLDSH - Style1 2 5 5 4" xfId="40002" xr:uid="{5E236702-D5C7-4107-AB84-F06FA250F0D4}"/>
    <cellStyle name="BOLDSH - Style1 2 5 5 5" xfId="45813" xr:uid="{3D97F88E-9573-4572-90C0-22602FAD901C}"/>
    <cellStyle name="BOLDSH - Style1 2 5 5 6" xfId="51625" xr:uid="{3D8D4F10-F5B9-455C-836C-11DE8737AC14}"/>
    <cellStyle name="BOLDSH - Style1 2 5 5 7" xfId="57402" xr:uid="{84B16EF9-DBB7-4E6D-9EAA-373C9718763C}"/>
    <cellStyle name="BOLDSH - Style1 2 5 6" xfId="27044" xr:uid="{7ADAB74A-554C-42E0-A56F-60B13F0EFE9B}"/>
    <cellStyle name="BOLDSH - Style1 2 5 7" xfId="32423" xr:uid="{B5FE5DCF-48B1-4C43-92D4-6A671B1A7126}"/>
    <cellStyle name="BOLDSH - Style1 2 5 8" xfId="38300" xr:uid="{D1640C46-68B2-4788-B58C-0CB4AC68BF2B}"/>
    <cellStyle name="BOLDSH - Style1 2 5 9" xfId="44111" xr:uid="{E56C57D7-9B6F-4E8E-8D9F-246308656175}"/>
    <cellStyle name="BOLDSH - Style1 2 6" xfId="19340" xr:uid="{E1C10A09-7BE6-4782-A87C-A9C0D7293E6B}"/>
    <cellStyle name="BOLDSH - Style1 2 6 10" xfId="56705" xr:uid="{76308CF5-618E-41AE-9A65-60414107C69F}"/>
    <cellStyle name="BOLDSH - Style1 2 6 2" xfId="21587" xr:uid="{39FCF98E-F93B-4C52-85DF-2645AAC16279}"/>
    <cellStyle name="BOLDSH - Style1 2 6 2 2" xfId="30021" xr:uid="{4FB6F7D6-A7B9-43BC-9F91-C30831D90AA1}"/>
    <cellStyle name="BOLDSH - Style1 2 6 2 3" xfId="35632" xr:uid="{3B3E080C-1161-4F87-867F-9E6420976F50}"/>
    <cellStyle name="BOLDSH - Style1 2 6 2 4" xfId="41509" xr:uid="{3B1EF080-1160-4571-8000-9F2E95DC6C1F}"/>
    <cellStyle name="BOLDSH - Style1 2 6 2 5" xfId="47320" xr:uid="{4A28A136-D342-47A2-80F4-19F72CE9099B}"/>
    <cellStyle name="BOLDSH - Style1 2 6 2 6" xfId="53132" xr:uid="{496421CB-B4A8-4076-9C1F-BDEBA258E9A4}"/>
    <cellStyle name="BOLDSH - Style1 2 6 2 7" xfId="58909" xr:uid="{FDA8C648-4CCE-4036-B483-EC2AA4A957BD}"/>
    <cellStyle name="BOLDSH - Style1 2 6 3" xfId="23369" xr:uid="{7C7CFF0E-85C0-437B-87B8-D1F4A407B691}"/>
    <cellStyle name="BOLDSH - Style1 2 6 3 2" xfId="31623" xr:uid="{C756EB76-34CA-4DAA-94AB-0998423199D8}"/>
    <cellStyle name="BOLDSH - Style1 2 6 3 3" xfId="37378" xr:uid="{CDAC94C6-825D-4E47-A214-B9D383DFC3F1}"/>
    <cellStyle name="BOLDSH - Style1 2 6 3 4" xfId="43255" xr:uid="{DF5331DF-48D0-479E-A6B8-08DA560EBB9B}"/>
    <cellStyle name="BOLDSH - Style1 2 6 3 5" xfId="49066" xr:uid="{AA53CE75-FFCA-456B-AB4F-B10060B3879C}"/>
    <cellStyle name="BOLDSH - Style1 2 6 3 6" xfId="54878" xr:uid="{2921CA60-3FD1-467F-9BEE-24264EDCC53B}"/>
    <cellStyle name="BOLDSH - Style1 2 6 3 7" xfId="60655" xr:uid="{D7B88662-3A96-4A1E-91FD-87027B8BAA3E}"/>
    <cellStyle name="BOLDSH - Style1 2 6 4" xfId="20483" xr:uid="{A0288E5E-D8D7-4FD0-BA55-992C301576BB}"/>
    <cellStyle name="BOLDSH - Style1 2 6 4 2" xfId="29017" xr:uid="{34167D83-7EF8-4FB6-A28A-15F3A8F80A74}"/>
    <cellStyle name="BOLDSH - Style1 2 6 4 3" xfId="34548" xr:uid="{D37E33F0-DF32-48D0-8C14-897355D6C291}"/>
    <cellStyle name="BOLDSH - Style1 2 6 4 4" xfId="40425" xr:uid="{BFF040D9-4115-4A19-84DB-DE12EF28ED6D}"/>
    <cellStyle name="BOLDSH - Style1 2 6 4 5" xfId="46236" xr:uid="{D7D6DF93-FD3D-446B-A352-2F97783D6FA7}"/>
    <cellStyle name="BOLDSH - Style1 2 6 4 6" xfId="52048" xr:uid="{90553454-56C2-485B-AC81-D6F37B8E9C79}"/>
    <cellStyle name="BOLDSH - Style1 2 6 4 7" xfId="57825" xr:uid="{B1EB2E3F-7DC6-4D4E-BF9B-D19C02C4CC75}"/>
    <cellStyle name="BOLDSH - Style1 2 6 5" xfId="27981" xr:uid="{1FD57A89-6C49-44DB-B8E8-E830D9433878}"/>
    <cellStyle name="BOLDSH - Style1 2 6 6" xfId="33428" xr:uid="{74575DE6-A386-4C65-AF1B-9FA954211F02}"/>
    <cellStyle name="BOLDSH - Style1 2 6 7" xfId="39305" xr:uid="{9B88AE1B-D078-4E23-9068-555DD3E0384F}"/>
    <cellStyle name="BOLDSH - Style1 2 6 8" xfId="45116" xr:uid="{A3A72F25-23BF-451C-9729-FCC8FBDF63F3}"/>
    <cellStyle name="BOLDSH - Style1 2 6 9" xfId="50928" xr:uid="{DE754FD4-65D1-451A-BF85-5EEBDA5AC140}"/>
    <cellStyle name="BOLDSH - Style1 2 7" xfId="18748" xr:uid="{979F0619-4DED-4810-8123-2B219CDFA70C}"/>
    <cellStyle name="BOLDSH - Style1 2 7 2" xfId="22777" xr:uid="{AB535826-6625-4080-83CD-4770E189BF87}"/>
    <cellStyle name="BOLDSH - Style1 2 7 2 2" xfId="31091" xr:uid="{772D65CC-9267-4D01-9B9E-B38A88D96F89}"/>
    <cellStyle name="BOLDSH - Style1 2 7 2 3" xfId="36798" xr:uid="{EDD4A75C-CCE5-4B0E-816C-31F9CCCEE994}"/>
    <cellStyle name="BOLDSH - Style1 2 7 2 4" xfId="42675" xr:uid="{63E6BA68-7560-4A2D-8E88-673DAA834017}"/>
    <cellStyle name="BOLDSH - Style1 2 7 2 5" xfId="48486" xr:uid="{0FF795D9-89A5-450F-B537-BB664A0D6F0E}"/>
    <cellStyle name="BOLDSH - Style1 2 7 2 6" xfId="54298" xr:uid="{7E543FA2-01DB-4164-A3D8-B7837AFDAA27}"/>
    <cellStyle name="BOLDSH - Style1 2 7 2 7" xfId="60075" xr:uid="{531112EC-9899-43FE-8C5C-1FEE974CE24B}"/>
    <cellStyle name="BOLDSH - Style1 2 7 3" xfId="27449" xr:uid="{92B0000A-1509-4420-9F23-2EE5E686FDEF}"/>
    <cellStyle name="BOLDSH - Style1 2 7 4" xfId="32848" xr:uid="{7928858F-E377-41C2-8668-AEA78E57851B}"/>
    <cellStyle name="BOLDSH - Style1 2 7 5" xfId="38725" xr:uid="{6EF61468-BA00-4790-9CDE-DCC890D05E48}"/>
    <cellStyle name="BOLDSH - Style1 2 7 6" xfId="44536" xr:uid="{E73B3564-9C9C-4D53-A78A-25C495161871}"/>
    <cellStyle name="BOLDSH - Style1 2 7 7" xfId="50348" xr:uid="{CEFF779F-1D05-4B27-831E-3C731C50440D}"/>
    <cellStyle name="BOLDSH - Style1 2 7 8" xfId="56125" xr:uid="{450F739C-6FDC-4C1A-9496-3CE26C5B88A9}"/>
    <cellStyle name="BOLDSH - Style1 2 8" xfId="22183" xr:uid="{AE704184-50BE-42D5-8CC7-05E42F58D44E}"/>
    <cellStyle name="BOLDSH - Style1 2 8 2" xfId="30557" xr:uid="{E33D87B0-41B4-4111-B147-054B5053368B}"/>
    <cellStyle name="BOLDSH - Style1 2 8 3" xfId="36216" xr:uid="{F3E33860-1EC2-49E1-BFAF-051E6EAFAE0C}"/>
    <cellStyle name="BOLDSH - Style1 2 8 4" xfId="42093" xr:uid="{49C427A9-247D-49D7-93F9-D6137042CE2C}"/>
    <cellStyle name="BOLDSH - Style1 2 8 5" xfId="47904" xr:uid="{A694AB90-A2E7-4532-9255-1364F38F62B5}"/>
    <cellStyle name="BOLDSH - Style1 2 8 6" xfId="53716" xr:uid="{3899F182-CD08-4798-BB6D-17EDA79F3C66}"/>
    <cellStyle name="BOLDSH - Style1 2 8 7" xfId="59493" xr:uid="{68A058D8-9FBC-47AF-8BCB-DE916E6F9B0D}"/>
    <cellStyle name="BOLDSH - Style1 2 9" xfId="19892" xr:uid="{5E7FB317-CE6D-4F50-8C62-8DD362171E37}"/>
    <cellStyle name="BOLDSH - Style1 2 9 2" xfId="28485" xr:uid="{79BE01CD-328B-4E8A-9719-DC3DB23AE562}"/>
    <cellStyle name="BOLDSH - Style1 2 9 3" xfId="33969" xr:uid="{EF24B57F-38C7-4795-97B5-FDE22AEEDBBC}"/>
    <cellStyle name="BOLDSH - Style1 2 9 4" xfId="39846" xr:uid="{E00695EE-0ECF-4C1D-95ED-430CC54C04B0}"/>
    <cellStyle name="BOLDSH - Style1 2 9 5" xfId="45657" xr:uid="{63E3D503-970A-4779-A904-80D287072BE2}"/>
    <cellStyle name="BOLDSH - Style1 2 9 6" xfId="51469" xr:uid="{B8498AC7-381C-49C1-BFA4-45ED8C24E910}"/>
    <cellStyle name="BOLDSH - Style1 2 9 7" xfId="57246" xr:uid="{0F9E903B-3C3F-43D8-82D6-D89096D7C70B}"/>
    <cellStyle name="BOLDSH - Style1 3" xfId="17870" xr:uid="{3C5B2444-6911-4400-B15E-F29F9C907D51}"/>
    <cellStyle name="BOLDSH - Style1 3 2" xfId="19123" xr:uid="{1273557C-A31E-4D04-BC46-B5775BD7470F}"/>
    <cellStyle name="BOLDSH - Style1 3 2 10" xfId="56490" xr:uid="{5CA0D85F-1C98-4092-BF03-38B9DDC7689F}"/>
    <cellStyle name="BOLDSH - Style1 3 2 2" xfId="21370" xr:uid="{A0552074-14D1-4114-8E56-B8C8E4144713}"/>
    <cellStyle name="BOLDSH - Style1 3 2 2 2" xfId="29817" xr:uid="{031FE3FE-090E-443B-8E3D-8C75AFF15E71}"/>
    <cellStyle name="BOLDSH - Style1 3 2 2 3" xfId="35417" xr:uid="{9BC10E21-E6FB-4A35-A2E2-EA6C42DFA3F4}"/>
    <cellStyle name="BOLDSH - Style1 3 2 2 4" xfId="41294" xr:uid="{C97A193F-A13A-41DA-80A1-919CF64DA6A0}"/>
    <cellStyle name="BOLDSH - Style1 3 2 2 5" xfId="47105" xr:uid="{CF129005-32FF-4F0B-8CFA-8437BC9589B0}"/>
    <cellStyle name="BOLDSH - Style1 3 2 2 6" xfId="52917" xr:uid="{6AF0EEC2-C684-4CFC-AFB9-D280CF1A672A}"/>
    <cellStyle name="BOLDSH - Style1 3 2 2 7" xfId="58694" xr:uid="{85C8771A-B9AF-48C5-BD50-D55C70803C84}"/>
    <cellStyle name="BOLDSH - Style1 3 2 3" xfId="23152" xr:uid="{E370700C-F455-4C59-A512-22EDABF2AFF1}"/>
    <cellStyle name="BOLDSH - Style1 3 2 3 2" xfId="31419" xr:uid="{B2091590-E6B2-43E2-976C-A58C753751B5}"/>
    <cellStyle name="BOLDSH - Style1 3 2 3 3" xfId="37163" xr:uid="{50008B46-D7E8-46C9-98FC-7208DA676B13}"/>
    <cellStyle name="BOLDSH - Style1 3 2 3 4" xfId="43040" xr:uid="{326D948D-918D-42D1-AE25-1C417E22BBA0}"/>
    <cellStyle name="BOLDSH - Style1 3 2 3 5" xfId="48851" xr:uid="{1E31DAA4-5E5D-4268-94D0-402543EAEEF1}"/>
    <cellStyle name="BOLDSH - Style1 3 2 3 6" xfId="54663" xr:uid="{621495EC-162A-46A6-A8C9-511764FE3CEE}"/>
    <cellStyle name="BOLDSH - Style1 3 2 3 7" xfId="60440" xr:uid="{07D9BADD-E0A2-42B6-849E-C3BC3DA092FB}"/>
    <cellStyle name="BOLDSH - Style1 3 2 4" xfId="20266" xr:uid="{2161CA8A-CC9A-40C6-86DB-6500DAE2FBDF}"/>
    <cellStyle name="BOLDSH - Style1 3 2 4 2" xfId="28813" xr:uid="{406C1B50-95D0-494A-A5D1-2E57FE5CE39D}"/>
    <cellStyle name="BOLDSH - Style1 3 2 4 3" xfId="34333" xr:uid="{AE9D0F83-0606-491B-B6E3-FB6C8A2B5A18}"/>
    <cellStyle name="BOLDSH - Style1 3 2 4 4" xfId="40210" xr:uid="{00A9C628-CE8F-4114-95A8-D09C38F8D56F}"/>
    <cellStyle name="BOLDSH - Style1 3 2 4 5" xfId="46021" xr:uid="{93E07C98-A3B5-4D85-8EC6-F1638CCC7512}"/>
    <cellStyle name="BOLDSH - Style1 3 2 4 6" xfId="51833" xr:uid="{A7F981BD-FD13-450A-917B-41B7DCF97F82}"/>
    <cellStyle name="BOLDSH - Style1 3 2 4 7" xfId="57610" xr:uid="{F42634D3-B665-4CD6-B10C-09277F6FAA7F}"/>
    <cellStyle name="BOLDSH - Style1 3 2 5" xfId="27777" xr:uid="{FC32363E-1F9B-4649-A869-3E8EDBD4FAAE}"/>
    <cellStyle name="BOLDSH - Style1 3 2 6" xfId="33213" xr:uid="{6313B5BE-2A63-4F0E-AA31-2786A55733B3}"/>
    <cellStyle name="BOLDSH - Style1 3 2 7" xfId="39090" xr:uid="{819C875A-1530-4085-98EE-D2E75746E179}"/>
    <cellStyle name="BOLDSH - Style1 3 2 8" xfId="44901" xr:uid="{F0CF8207-886B-463A-AED3-542A4A50BCAE}"/>
    <cellStyle name="BOLDSH - Style1 3 2 9" xfId="50713" xr:uid="{F2D06D36-68B3-483F-9BB0-EC27EE1D425C}"/>
    <cellStyle name="BOLDSH - Style1 3 3" xfId="18531" xr:uid="{F6D881A8-EE21-4655-94DC-9C37C8219488}"/>
    <cellStyle name="BOLDSH - Style1 3 3 2" xfId="22560" xr:uid="{BB547DD5-EC45-4A9F-B0F3-6E0A063363CC}"/>
    <cellStyle name="BOLDSH - Style1 3 3 2 2" xfId="30887" xr:uid="{E0B4BFB5-C718-44F1-BC0D-E2BFCEF9D7A9}"/>
    <cellStyle name="BOLDSH - Style1 3 3 2 3" xfId="36583" xr:uid="{99F7030B-78C0-465C-9EDF-C2A6E0ED1F73}"/>
    <cellStyle name="BOLDSH - Style1 3 3 2 4" xfId="42460" xr:uid="{AFB2BAD9-06E6-49B9-9AE8-C3DDC5BFF8E8}"/>
    <cellStyle name="BOLDSH - Style1 3 3 2 5" xfId="48271" xr:uid="{57BEF0F7-C562-49F8-B360-E519B2978524}"/>
    <cellStyle name="BOLDSH - Style1 3 3 2 6" xfId="54083" xr:uid="{A45A52B9-4755-41E6-80E7-559A7B9D8442}"/>
    <cellStyle name="BOLDSH - Style1 3 3 2 7" xfId="59860" xr:uid="{67DC087B-3377-4BC3-AADA-7AA503899EF5}"/>
    <cellStyle name="BOLDSH - Style1 3 3 3" xfId="27245" xr:uid="{3DA5B4D8-FF52-4C80-AB34-8FE30E7B1489}"/>
    <cellStyle name="BOLDSH - Style1 3 3 4" xfId="32633" xr:uid="{9DA10D42-83CA-41A7-B54D-3791C9E2F43C}"/>
    <cellStyle name="BOLDSH - Style1 3 3 5" xfId="38510" xr:uid="{1CE02FEE-CA72-4C66-B71E-DAB19BD5C040}"/>
    <cellStyle name="BOLDSH - Style1 3 3 6" xfId="44321" xr:uid="{52CB6D87-42F7-498D-B7EF-FBA277C7B8B0}"/>
    <cellStyle name="BOLDSH - Style1 3 3 7" xfId="50133" xr:uid="{10B031B4-9D18-4B79-9FAC-F6578357AED6}"/>
    <cellStyle name="BOLDSH - Style1 3 3 8" xfId="55910" xr:uid="{51D0DAFF-B4CA-455A-88A2-4BE99B0FA8FB}"/>
    <cellStyle name="BOLDSH - Style1 3 4" xfId="21966" xr:uid="{B76D155E-EA50-4F36-80D2-15516F931E22}"/>
    <cellStyle name="BOLDSH - Style1 3 4 2" xfId="30353" xr:uid="{0DED27E4-D9E4-4ED3-8357-EF9366F28F4E}"/>
    <cellStyle name="BOLDSH - Style1 3 4 3" xfId="36001" xr:uid="{4E0E4725-79FD-4CC0-95AD-D10959591FDD}"/>
    <cellStyle name="BOLDSH - Style1 3 4 4" xfId="41878" xr:uid="{86166279-651E-4ECD-ABBA-1087056B6C33}"/>
    <cellStyle name="BOLDSH - Style1 3 4 5" xfId="47689" xr:uid="{6E04B953-FF47-42D3-9FD5-EEA29E2111A8}"/>
    <cellStyle name="BOLDSH - Style1 3 4 6" xfId="53501" xr:uid="{52FB6569-7D25-42D3-AA51-3FEDD81E9B4E}"/>
    <cellStyle name="BOLDSH - Style1 3 4 7" xfId="59278" xr:uid="{F656174C-1E18-4B9B-B54D-99C9F19265A1}"/>
    <cellStyle name="BOLDSH - Style1 3 5" xfId="23790" xr:uid="{7D8F5789-1E07-4BD1-87E7-5C4339557C21}"/>
    <cellStyle name="BOLDSH - Style1 3 6" xfId="26711" xr:uid="{EBDDAD36-FD5C-4FBB-91B9-96BC057CF869}"/>
    <cellStyle name="BOLDSH - Style1 3 7" xfId="37928" xr:uid="{F9BFEC8F-DEA4-4E03-BE8B-E499C10F9056}"/>
    <cellStyle name="BOLDSH - Style1 3 8" xfId="43739" xr:uid="{4C3D6642-6000-4833-8F82-1433F83B2525}"/>
    <cellStyle name="BOLDSH - Style1 3 9" xfId="49551" xr:uid="{958AD3D7-7916-4FAB-B55C-D20DD82B5F31}"/>
    <cellStyle name="BOLDSH - Style1 4" xfId="17859" xr:uid="{83F441C2-72A3-468F-B729-F933CF1FC670}"/>
    <cellStyle name="BOLDSH - Style1 4 10" xfId="49540" xr:uid="{F5380D3C-0E9F-41CD-BA87-BA33EEF008C2}"/>
    <cellStyle name="BOLDSH - Style1 4 11" xfId="55331" xr:uid="{549339CE-78EA-4BE2-A44C-62AAAA2137D3}"/>
    <cellStyle name="BOLDSH - Style1 4 2" xfId="19112" xr:uid="{EC0EEA8E-47A3-4A6B-A859-ED6C3DA8BD82}"/>
    <cellStyle name="BOLDSH - Style1 4 2 10" xfId="56479" xr:uid="{AD0C766D-401F-47FA-81E8-42B841ECDE69}"/>
    <cellStyle name="BOLDSH - Style1 4 2 2" xfId="21359" xr:uid="{EA6C7F38-031C-486E-992D-09F24392C7A5}"/>
    <cellStyle name="BOLDSH - Style1 4 2 2 2" xfId="29806" xr:uid="{1801D96C-4DB2-440E-8543-8D26B419AC5A}"/>
    <cellStyle name="BOLDSH - Style1 4 2 2 3" xfId="35406" xr:uid="{BCE3BCC5-8F81-44E6-AA4A-9E01A584D0F6}"/>
    <cellStyle name="BOLDSH - Style1 4 2 2 4" xfId="41283" xr:uid="{5F7D32A2-7466-4CDE-A9AB-8A3D060F8528}"/>
    <cellStyle name="BOLDSH - Style1 4 2 2 5" xfId="47094" xr:uid="{FF8277DA-8A6B-4B94-A2AF-89414DA6C662}"/>
    <cellStyle name="BOLDSH - Style1 4 2 2 6" xfId="52906" xr:uid="{75AC478B-71B6-4D44-9625-FC2F72C8A0C7}"/>
    <cellStyle name="BOLDSH - Style1 4 2 2 7" xfId="58683" xr:uid="{18B93573-A923-4223-A62B-73E09E8473EC}"/>
    <cellStyle name="BOLDSH - Style1 4 2 3" xfId="23141" xr:uid="{2A28D8D0-C37A-451B-940A-4F761148CEB1}"/>
    <cellStyle name="BOLDSH - Style1 4 2 3 2" xfId="31408" xr:uid="{60AFF67E-FA2D-44A8-AAFB-4D69AD7889C6}"/>
    <cellStyle name="BOLDSH - Style1 4 2 3 3" xfId="37152" xr:uid="{29F89AC8-6159-46EE-AB81-5FE1C41D27CB}"/>
    <cellStyle name="BOLDSH - Style1 4 2 3 4" xfId="43029" xr:uid="{EC00B43C-71CC-4E2A-B6DE-7CAC79E784A0}"/>
    <cellStyle name="BOLDSH - Style1 4 2 3 5" xfId="48840" xr:uid="{CBFB1028-825C-47DD-90D2-D7F508EB53C8}"/>
    <cellStyle name="BOLDSH - Style1 4 2 3 6" xfId="54652" xr:uid="{B991ED3A-8E24-494E-8856-44D4E3975AD8}"/>
    <cellStyle name="BOLDSH - Style1 4 2 3 7" xfId="60429" xr:uid="{91489166-A8CF-4CC3-A8D6-4A049E5BFEDC}"/>
    <cellStyle name="BOLDSH - Style1 4 2 4" xfId="20255" xr:uid="{87BB54ED-E2AF-484E-9D37-655889D86854}"/>
    <cellStyle name="BOLDSH - Style1 4 2 4 2" xfId="28802" xr:uid="{3B205AFE-0104-466C-8624-7BEC04840B22}"/>
    <cellStyle name="BOLDSH - Style1 4 2 4 3" xfId="34322" xr:uid="{5A630703-5BB4-4058-B0CF-BC2F35F12FDC}"/>
    <cellStyle name="BOLDSH - Style1 4 2 4 4" xfId="40199" xr:uid="{4480756B-EC2C-4B4C-8D60-B5B5A411AF59}"/>
    <cellStyle name="BOLDSH - Style1 4 2 4 5" xfId="46010" xr:uid="{1C05E792-D19B-4D7F-9612-8DBDAF284AE6}"/>
    <cellStyle name="BOLDSH - Style1 4 2 4 6" xfId="51822" xr:uid="{6B549B5F-0A82-4443-9188-3C5F525E91DD}"/>
    <cellStyle name="BOLDSH - Style1 4 2 4 7" xfId="57599" xr:uid="{6B6CEA99-CBE9-40F9-B2D0-C358C055F97A}"/>
    <cellStyle name="BOLDSH - Style1 4 2 5" xfId="27766" xr:uid="{80D77A29-B0BB-475F-B946-2C6EA7210C58}"/>
    <cellStyle name="BOLDSH - Style1 4 2 6" xfId="33202" xr:uid="{CF5F061B-D028-4C19-BE31-5B8945BDAA84}"/>
    <cellStyle name="BOLDSH - Style1 4 2 7" xfId="39079" xr:uid="{DC4551A6-D917-4B17-BE1C-4B3751198C83}"/>
    <cellStyle name="BOLDSH - Style1 4 2 8" xfId="44890" xr:uid="{397B4F27-A298-45FC-B788-F7EE0ED88CF1}"/>
    <cellStyle name="BOLDSH - Style1 4 2 9" xfId="50702" xr:uid="{32C0684D-F66D-48B2-A12A-9CCA0EF8718D}"/>
    <cellStyle name="BOLDSH - Style1 4 3" xfId="18520" xr:uid="{1AE5B24D-20D5-4BBF-BCB8-E4428AFAE005}"/>
    <cellStyle name="BOLDSH - Style1 4 3 2" xfId="22549" xr:uid="{376DFDEE-3FD6-45DC-A77C-5DEFB26D0828}"/>
    <cellStyle name="BOLDSH - Style1 4 3 2 2" xfId="30876" xr:uid="{4742D874-8559-4AD4-8E4D-2B9251F36D55}"/>
    <cellStyle name="BOLDSH - Style1 4 3 2 3" xfId="36572" xr:uid="{8A0D18AC-C790-4658-810E-00E1E76AF2D0}"/>
    <cellStyle name="BOLDSH - Style1 4 3 2 4" xfId="42449" xr:uid="{0E510A9B-4527-455F-AA28-E7C2223BA95E}"/>
    <cellStyle name="BOLDSH - Style1 4 3 2 5" xfId="48260" xr:uid="{0A68EDA4-9B93-43FC-A097-E0D7E9B79A2B}"/>
    <cellStyle name="BOLDSH - Style1 4 3 2 6" xfId="54072" xr:uid="{AB1362A0-DCCE-4F67-A18A-A0348BAE3E22}"/>
    <cellStyle name="BOLDSH - Style1 4 3 2 7" xfId="59849" xr:uid="{1440E226-8593-4250-8237-1556D0108632}"/>
    <cellStyle name="BOLDSH - Style1 4 3 3" xfId="20846" xr:uid="{B6312CAD-76E4-4562-A939-E59D74E1DEA8}"/>
    <cellStyle name="BOLDSH - Style1 4 3 3 2" xfId="29338" xr:uid="{60EFA52C-A138-4AA0-940D-85E5C8957C85}"/>
    <cellStyle name="BOLDSH - Style1 4 3 3 3" xfId="34902" xr:uid="{024CE32D-685E-4781-9426-769F9AACFC48}"/>
    <cellStyle name="BOLDSH - Style1 4 3 3 4" xfId="40779" xr:uid="{D3B817DA-8FFA-48FC-B8FE-C0E825120680}"/>
    <cellStyle name="BOLDSH - Style1 4 3 3 5" xfId="46590" xr:uid="{A27E8088-D6FE-4198-9261-DB0D32398BBA}"/>
    <cellStyle name="BOLDSH - Style1 4 3 3 6" xfId="52402" xr:uid="{EC020E5B-4C47-41AA-BCBB-D207207AA9EB}"/>
    <cellStyle name="BOLDSH - Style1 4 3 3 7" xfId="58179" xr:uid="{9F8E9AB0-BDD2-47C0-8DA1-6D43CF91BEF5}"/>
    <cellStyle name="BOLDSH - Style1 4 3 4" xfId="27234" xr:uid="{AFE20658-9307-4284-A513-BC69BCE88885}"/>
    <cellStyle name="BOLDSH - Style1 4 3 5" xfId="32622" xr:uid="{70CE6522-DEB2-447F-9FC4-FBA426C5AA3A}"/>
    <cellStyle name="BOLDSH - Style1 4 3 6" xfId="38499" xr:uid="{40855B1E-7DC1-4638-BB5D-26FC0DCA8EB6}"/>
    <cellStyle name="BOLDSH - Style1 4 3 7" xfId="44310" xr:uid="{C8D05AC1-E938-404F-84E5-070DF81C5255}"/>
    <cellStyle name="BOLDSH - Style1 4 3 8" xfId="50122" xr:uid="{88C8B3FB-FEDA-43DC-9193-3702892B7624}"/>
    <cellStyle name="BOLDSH - Style1 4 3 9" xfId="55899" xr:uid="{BE133326-6B2A-4905-944A-65FD1381CA6A}"/>
    <cellStyle name="BOLDSH - Style1 4 4" xfId="21955" xr:uid="{29332F47-43CB-4608-8672-EE65C7684F5D}"/>
    <cellStyle name="BOLDSH - Style1 4 4 2" xfId="30342" xr:uid="{8BC7E677-6236-4D22-85B6-6417E53D01E6}"/>
    <cellStyle name="BOLDSH - Style1 4 4 3" xfId="35990" xr:uid="{9812BAE6-7080-4B67-9E0F-DB5D5DC06A63}"/>
    <cellStyle name="BOLDSH - Style1 4 4 4" xfId="41867" xr:uid="{438C7460-63B4-495A-955C-7B1C375D3EFE}"/>
    <cellStyle name="BOLDSH - Style1 4 4 5" xfId="47678" xr:uid="{38168B58-2D24-47F7-B396-948042277B53}"/>
    <cellStyle name="BOLDSH - Style1 4 4 6" xfId="53490" xr:uid="{86D223A4-9D7D-45D8-BA86-A3C1891DACE5}"/>
    <cellStyle name="BOLDSH - Style1 4 4 7" xfId="59267" xr:uid="{1C6CFE97-38C7-4BF7-B7C6-961F402DB08B}"/>
    <cellStyle name="BOLDSH - Style1 4 5" xfId="19704" xr:uid="{2502A43B-D734-4BC7-83D8-CB180A3C6EC5}"/>
    <cellStyle name="BOLDSH - Style1 4 5 2" xfId="28302" xr:uid="{AE3FC9A9-9A8E-432F-8498-6435FF5AC0B3}"/>
    <cellStyle name="BOLDSH - Style1 4 5 3" xfId="33782" xr:uid="{E1F73766-51B5-4E4E-84A3-3611E968C24C}"/>
    <cellStyle name="BOLDSH - Style1 4 5 4" xfId="39659" xr:uid="{D6A09EFD-E317-4622-B6B6-379BE77C7FBB}"/>
    <cellStyle name="BOLDSH - Style1 4 5 5" xfId="45470" xr:uid="{E4774CE9-3C6D-4739-9626-046DEC22FB78}"/>
    <cellStyle name="BOLDSH - Style1 4 5 6" xfId="51282" xr:uid="{0D8852B6-E22D-4E89-95EC-AA9EBEE777F7}"/>
    <cellStyle name="BOLDSH - Style1 4 5 7" xfId="57059" xr:uid="{24E84327-FAB3-4CC1-A847-4E368972B639}"/>
    <cellStyle name="BOLDSH - Style1 4 6" xfId="26700" xr:uid="{76782776-F679-4050-8E88-FBDD73403241}"/>
    <cellStyle name="BOLDSH - Style1 4 7" xfId="32054" xr:uid="{05F42F56-ED9A-48EC-B082-8ABDAAECFC92}"/>
    <cellStyle name="BOLDSH - Style1 4 8" xfId="37917" xr:uid="{D81D1C22-60BD-4F07-8CA3-7365C0770098}"/>
    <cellStyle name="BOLDSH - Style1 4 9" xfId="43728" xr:uid="{C9A6958C-7659-483F-BBD2-FE80E19621F3}"/>
    <cellStyle name="BOLDSH - Style1 5" xfId="17861" xr:uid="{5EE750CA-DFC9-4638-9F7D-CF70F0975855}"/>
    <cellStyle name="BOLDSH - Style1 5 10" xfId="49542" xr:uid="{2705A6BC-ADA2-4266-8D2A-0D25136F58A9}"/>
    <cellStyle name="BOLDSH - Style1 5 11" xfId="55333" xr:uid="{CD52602C-0EA1-4021-AA77-BCE7DC60F035}"/>
    <cellStyle name="BOLDSH - Style1 5 2" xfId="19114" xr:uid="{F5CE601E-34E1-452C-8ECA-24BAEC43C0BB}"/>
    <cellStyle name="BOLDSH - Style1 5 2 10" xfId="56481" xr:uid="{897BAA99-50A7-4FEE-A431-A5C4C3A5F82D}"/>
    <cellStyle name="BOLDSH - Style1 5 2 2" xfId="21361" xr:uid="{F13D37E4-02A4-4C33-BCDE-E2A6A2AA3838}"/>
    <cellStyle name="BOLDSH - Style1 5 2 2 2" xfId="29808" xr:uid="{1BCE09F5-4BF9-4464-BC2C-D51CACB24310}"/>
    <cellStyle name="BOLDSH - Style1 5 2 2 3" xfId="35408" xr:uid="{CD29D0F2-14C3-41D2-9A3A-D1CD7B4A5F44}"/>
    <cellStyle name="BOLDSH - Style1 5 2 2 4" xfId="41285" xr:uid="{009153CA-E68F-4873-93CC-B075B5506EB4}"/>
    <cellStyle name="BOLDSH - Style1 5 2 2 5" xfId="47096" xr:uid="{DE1F3AA7-EF25-496B-81C4-DCBE1105DAA4}"/>
    <cellStyle name="BOLDSH - Style1 5 2 2 6" xfId="52908" xr:uid="{D26EBAC7-2B40-4541-8733-0E9179D4C7C5}"/>
    <cellStyle name="BOLDSH - Style1 5 2 2 7" xfId="58685" xr:uid="{A146926A-619E-4AAD-9DE4-868E5B979580}"/>
    <cellStyle name="BOLDSH - Style1 5 2 3" xfId="23143" xr:uid="{1E7BD4CE-3B50-43E9-A2F7-6F22813BA546}"/>
    <cellStyle name="BOLDSH - Style1 5 2 3 2" xfId="31410" xr:uid="{6EFD8D1A-09FA-4EE1-9A4D-992D952EEACE}"/>
    <cellStyle name="BOLDSH - Style1 5 2 3 3" xfId="37154" xr:uid="{AF0C5D67-37E2-45CE-A528-CDF85E745F39}"/>
    <cellStyle name="BOLDSH - Style1 5 2 3 4" xfId="43031" xr:uid="{88EE6193-1541-48BD-AE2B-F7BA8C2B2537}"/>
    <cellStyle name="BOLDSH - Style1 5 2 3 5" xfId="48842" xr:uid="{78A1A1DA-C664-4428-A286-0F43F97DED08}"/>
    <cellStyle name="BOLDSH - Style1 5 2 3 6" xfId="54654" xr:uid="{E58A81D1-5E28-489C-82B1-A89C292FCF44}"/>
    <cellStyle name="BOLDSH - Style1 5 2 3 7" xfId="60431" xr:uid="{36B8A085-02DD-46CC-9895-BB67B9CF8DC8}"/>
    <cellStyle name="BOLDSH - Style1 5 2 4" xfId="20257" xr:uid="{AAF023BB-B909-4646-B679-A85451AE488E}"/>
    <cellStyle name="BOLDSH - Style1 5 2 4 2" xfId="28804" xr:uid="{1C34BC90-1B44-45BF-8B0B-6E0C331B677C}"/>
    <cellStyle name="BOLDSH - Style1 5 2 4 3" xfId="34324" xr:uid="{CC019D95-8B2E-4E86-9283-4497DB539113}"/>
    <cellStyle name="BOLDSH - Style1 5 2 4 4" xfId="40201" xr:uid="{D9713EB2-27AF-41DC-946F-65AC951820CF}"/>
    <cellStyle name="BOLDSH - Style1 5 2 4 5" xfId="46012" xr:uid="{B873A95D-BA3B-4BE6-9609-11182307350C}"/>
    <cellStyle name="BOLDSH - Style1 5 2 4 6" xfId="51824" xr:uid="{4B5C5365-B5E2-4BA5-A381-4897CBA2285C}"/>
    <cellStyle name="BOLDSH - Style1 5 2 4 7" xfId="57601" xr:uid="{2C5AC051-CA1F-4A2F-95D0-130BC19A8E93}"/>
    <cellStyle name="BOLDSH - Style1 5 2 5" xfId="27768" xr:uid="{89C8383B-6FB9-480E-911E-CBA12F8FCB40}"/>
    <cellStyle name="BOLDSH - Style1 5 2 6" xfId="33204" xr:uid="{DAE034AE-2F45-49AA-BCF9-96B4323E97F5}"/>
    <cellStyle name="BOLDSH - Style1 5 2 7" xfId="39081" xr:uid="{176C18A0-D80C-4755-8A25-BBF44AF75265}"/>
    <cellStyle name="BOLDSH - Style1 5 2 8" xfId="44892" xr:uid="{071FDF5F-321D-4CA8-9C14-DF4A0FD968C9}"/>
    <cellStyle name="BOLDSH - Style1 5 2 9" xfId="50704" xr:uid="{483E8924-3687-4681-94A3-37FDFED147F6}"/>
    <cellStyle name="BOLDSH - Style1 5 3" xfId="18522" xr:uid="{CF2A5C19-CFCB-4FF7-B440-8E65BA154910}"/>
    <cellStyle name="BOLDSH - Style1 5 3 2" xfId="22551" xr:uid="{87987252-A3C1-4EF6-A077-F577BC919956}"/>
    <cellStyle name="BOLDSH - Style1 5 3 2 2" xfId="30878" xr:uid="{3AD2677A-CC00-4B3E-B37D-D3E60C34EE9A}"/>
    <cellStyle name="BOLDSH - Style1 5 3 2 3" xfId="36574" xr:uid="{0A7FFFFE-1F36-421D-A928-C789FDA74671}"/>
    <cellStyle name="BOLDSH - Style1 5 3 2 4" xfId="42451" xr:uid="{A38D31C7-D082-4DEB-8B5B-7FF40641201B}"/>
    <cellStyle name="BOLDSH - Style1 5 3 2 5" xfId="48262" xr:uid="{9C48898B-F662-4FDE-A2D7-E808B36C012B}"/>
    <cellStyle name="BOLDSH - Style1 5 3 2 6" xfId="54074" xr:uid="{8E24068C-EA4D-4464-9145-0E27F5E4133F}"/>
    <cellStyle name="BOLDSH - Style1 5 3 2 7" xfId="59851" xr:uid="{EBCA09A8-0951-49B9-A936-87EA89D05340}"/>
    <cellStyle name="BOLDSH - Style1 5 3 3" xfId="20848" xr:uid="{AC077467-8D0B-4E84-B1A0-34616DBAE67A}"/>
    <cellStyle name="BOLDSH - Style1 5 3 3 2" xfId="29340" xr:uid="{81BA80E3-CBEA-452B-A209-045B904EC7A4}"/>
    <cellStyle name="BOLDSH - Style1 5 3 3 3" xfId="34904" xr:uid="{F62E82D2-165F-4D3F-A7E3-2098FD8F07E5}"/>
    <cellStyle name="BOLDSH - Style1 5 3 3 4" xfId="40781" xr:uid="{88BB7D9E-0033-4794-9C28-E093959BB6E9}"/>
    <cellStyle name="BOLDSH - Style1 5 3 3 5" xfId="46592" xr:uid="{4B6BFE1B-37BE-4380-AF5E-245AE677E845}"/>
    <cellStyle name="BOLDSH - Style1 5 3 3 6" xfId="52404" xr:uid="{C47FEA17-0432-4057-9B15-21B1314C1241}"/>
    <cellStyle name="BOLDSH - Style1 5 3 3 7" xfId="58181" xr:uid="{324EA7F0-A048-4FE4-AAE8-DE3AD2AE2ACC}"/>
    <cellStyle name="BOLDSH - Style1 5 3 4" xfId="27236" xr:uid="{429C38FF-5332-459A-8AFD-96844C320EC8}"/>
    <cellStyle name="BOLDSH - Style1 5 3 5" xfId="32624" xr:uid="{9F91FA5D-FA4B-4BF0-9945-78FAED8298A9}"/>
    <cellStyle name="BOLDSH - Style1 5 3 6" xfId="38501" xr:uid="{906D8E80-4943-4D4C-8952-D58A11D700CC}"/>
    <cellStyle name="BOLDSH - Style1 5 3 7" xfId="44312" xr:uid="{B0578A59-5133-4748-828B-E3CD645B98F8}"/>
    <cellStyle name="BOLDSH - Style1 5 3 8" xfId="50124" xr:uid="{25B1D24F-DBB8-4FEF-992A-10B0827A7B8F}"/>
    <cellStyle name="BOLDSH - Style1 5 3 9" xfId="55901" xr:uid="{B966D87E-DE75-4F8F-91DF-5EC666D27322}"/>
    <cellStyle name="BOLDSH - Style1 5 4" xfId="21957" xr:uid="{0A4BE058-85EB-40C5-A391-8FDBC1E255F5}"/>
    <cellStyle name="BOLDSH - Style1 5 4 2" xfId="30344" xr:uid="{FE000504-A0AB-43D9-82D6-F75AD6D3235A}"/>
    <cellStyle name="BOLDSH - Style1 5 4 3" xfId="35992" xr:uid="{F85C1BC4-9B21-4E25-9516-268AE50F444C}"/>
    <cellStyle name="BOLDSH - Style1 5 4 4" xfId="41869" xr:uid="{FF4D97F8-5051-4745-BE90-147CEDE1F392}"/>
    <cellStyle name="BOLDSH - Style1 5 4 5" xfId="47680" xr:uid="{57D9EB9F-9648-49E4-853C-A4FA2C2AF75E}"/>
    <cellStyle name="BOLDSH - Style1 5 4 6" xfId="53492" xr:uid="{A5F2C801-0552-4F77-9677-F1AE0FDB9521}"/>
    <cellStyle name="BOLDSH - Style1 5 4 7" xfId="59269" xr:uid="{C92BF22C-3E10-4044-8BA7-8D502C0EEC19}"/>
    <cellStyle name="BOLDSH - Style1 5 5" xfId="19706" xr:uid="{BE371854-9D5A-458F-A8C9-B5DEC4479EC9}"/>
    <cellStyle name="BOLDSH - Style1 5 5 2" xfId="28304" xr:uid="{D3CA5A65-9D49-4801-8D6C-48E3A4AD7DA8}"/>
    <cellStyle name="BOLDSH - Style1 5 5 3" xfId="33784" xr:uid="{39EBBF28-905D-4582-BC6F-EF19BFB6ACEB}"/>
    <cellStyle name="BOLDSH - Style1 5 5 4" xfId="39661" xr:uid="{1AF51D5D-83AC-4E47-892C-6DB976277ABD}"/>
    <cellStyle name="BOLDSH - Style1 5 5 5" xfId="45472" xr:uid="{DC093DEC-0158-4764-8EDC-2055A9664A3C}"/>
    <cellStyle name="BOLDSH - Style1 5 5 6" xfId="51284" xr:uid="{849EFF3B-1BAF-4EFD-95FF-DDC19904CD04}"/>
    <cellStyle name="BOLDSH - Style1 5 5 7" xfId="57061" xr:uid="{2302D9BD-8D9A-4C15-A2E6-5430B3EFCE53}"/>
    <cellStyle name="BOLDSH - Style1 5 6" xfId="26702" xr:uid="{C3303394-9F96-4FE7-B21A-76277AA1874A}"/>
    <cellStyle name="BOLDSH - Style1 5 7" xfId="32056" xr:uid="{AADCB609-DAFE-48D6-A54A-78E402C08B97}"/>
    <cellStyle name="BOLDSH - Style1 5 8" xfId="37919" xr:uid="{F32B7D1E-F28A-431A-9517-D34A1A23C7C3}"/>
    <cellStyle name="BOLDSH - Style1 5 9" xfId="43730" xr:uid="{FAB4767E-A6DE-485A-955A-8B204AC0B6EC}"/>
    <cellStyle name="BOLDSH - Style1 6" xfId="17858" xr:uid="{79646C89-40AD-4A70-A470-E991CC5BD4B1}"/>
    <cellStyle name="BOLDSH - Style1 6 10" xfId="49539" xr:uid="{6EF65458-F512-4DD4-8F9D-86A97B4E25E7}"/>
    <cellStyle name="BOLDSH - Style1 6 11" xfId="55330" xr:uid="{C57B1A37-CC9A-47CC-B24F-EA205CDCA9B3}"/>
    <cellStyle name="BOLDSH - Style1 6 2" xfId="19111" xr:uid="{A3D0B5D3-4EAA-4CB4-A274-D6FD1856615B}"/>
    <cellStyle name="BOLDSH - Style1 6 2 10" xfId="56478" xr:uid="{6F668BE3-761D-4741-84B9-92B0802CD23E}"/>
    <cellStyle name="BOLDSH - Style1 6 2 2" xfId="21358" xr:uid="{CC683A36-4EC9-4860-9BF6-B28D6FEBD339}"/>
    <cellStyle name="BOLDSH - Style1 6 2 2 2" xfId="29805" xr:uid="{9A305E30-BB7E-455B-9CEC-D605DBD20E9D}"/>
    <cellStyle name="BOLDSH - Style1 6 2 2 3" xfId="35405" xr:uid="{8EB934C2-720F-41AC-A7D5-05CB58B567AB}"/>
    <cellStyle name="BOLDSH - Style1 6 2 2 4" xfId="41282" xr:uid="{34352C6C-EE76-4FF9-8CF8-698143DDBE1A}"/>
    <cellStyle name="BOLDSH - Style1 6 2 2 5" xfId="47093" xr:uid="{9C76409E-5873-4598-AC60-668D2C03DAD3}"/>
    <cellStyle name="BOLDSH - Style1 6 2 2 6" xfId="52905" xr:uid="{12636B3F-403F-4DBE-BDEE-578666FE4C01}"/>
    <cellStyle name="BOLDSH - Style1 6 2 2 7" xfId="58682" xr:uid="{6BAF14A3-277D-4EE1-A4D0-43F728EC5C89}"/>
    <cellStyle name="BOLDSH - Style1 6 2 3" xfId="23140" xr:uid="{AD34F5EF-3E20-4A18-8DB0-53027BDB8514}"/>
    <cellStyle name="BOLDSH - Style1 6 2 3 2" xfId="31407" xr:uid="{99D48180-1155-4AF2-AA04-8C17B0210BBF}"/>
    <cellStyle name="BOLDSH - Style1 6 2 3 3" xfId="37151" xr:uid="{23289B16-F867-4388-84AD-C0ED8F258B9C}"/>
    <cellStyle name="BOLDSH - Style1 6 2 3 4" xfId="43028" xr:uid="{DCAD68A5-F450-49DE-B4ED-5B1507C8E743}"/>
    <cellStyle name="BOLDSH - Style1 6 2 3 5" xfId="48839" xr:uid="{697F7B0F-DA3C-4F89-9491-462B90F9EA7C}"/>
    <cellStyle name="BOLDSH - Style1 6 2 3 6" xfId="54651" xr:uid="{1ABFEE93-BA13-4809-B135-77680C571C67}"/>
    <cellStyle name="BOLDSH - Style1 6 2 3 7" xfId="60428" xr:uid="{2C0AE23A-533C-45D4-BEA0-013396F4FD65}"/>
    <cellStyle name="BOLDSH - Style1 6 2 4" xfId="20254" xr:uid="{34949458-A25A-4C1F-8977-2FB6B55B5B07}"/>
    <cellStyle name="BOLDSH - Style1 6 2 4 2" xfId="28801" xr:uid="{C530D6A1-831D-4E64-BBD3-291ED3249B70}"/>
    <cellStyle name="BOLDSH - Style1 6 2 4 3" xfId="34321" xr:uid="{0394FB04-575E-460C-9DC3-74A7133677D0}"/>
    <cellStyle name="BOLDSH - Style1 6 2 4 4" xfId="40198" xr:uid="{24AEB4CA-E851-4F35-B008-7F935F59E144}"/>
    <cellStyle name="BOLDSH - Style1 6 2 4 5" xfId="46009" xr:uid="{E13D1109-B33B-4935-AED8-EA087DBD6283}"/>
    <cellStyle name="BOLDSH - Style1 6 2 4 6" xfId="51821" xr:uid="{E07C36CE-21D3-4A0F-9EE6-25D9D3AEA764}"/>
    <cellStyle name="BOLDSH - Style1 6 2 4 7" xfId="57598" xr:uid="{FD211E72-685C-408D-AD16-8BCF209F6B9E}"/>
    <cellStyle name="BOLDSH - Style1 6 2 5" xfId="27765" xr:uid="{4E643D45-3454-4D99-9E45-7D9446667639}"/>
    <cellStyle name="BOLDSH - Style1 6 2 6" xfId="33201" xr:uid="{F20D8DA9-FCD2-4F38-95D2-2233ABDF6F7F}"/>
    <cellStyle name="BOLDSH - Style1 6 2 7" xfId="39078" xr:uid="{BEB2F151-06AC-4375-ADB2-A27CD6C13355}"/>
    <cellStyle name="BOLDSH - Style1 6 2 8" xfId="44889" xr:uid="{8BCFD7E6-CB2B-4F50-BD15-B471EE7F2DFC}"/>
    <cellStyle name="BOLDSH - Style1 6 2 9" xfId="50701" xr:uid="{37F3A08D-8AA3-447C-ACF1-378E0AEAEE0B}"/>
    <cellStyle name="BOLDSH - Style1 6 3" xfId="18519" xr:uid="{D2A10203-74E1-47CC-8C85-B9A9CAC7AC2C}"/>
    <cellStyle name="BOLDSH - Style1 6 3 2" xfId="22548" xr:uid="{8AF29E22-B295-412D-8C0E-C1262A99F8E1}"/>
    <cellStyle name="BOLDSH - Style1 6 3 2 2" xfId="30875" xr:uid="{1E6B5D6C-9BAD-4421-9F4B-45DBDB9A99ED}"/>
    <cellStyle name="BOLDSH - Style1 6 3 2 3" xfId="36571" xr:uid="{77D02BF0-5353-4EE6-A7DA-56870999A714}"/>
    <cellStyle name="BOLDSH - Style1 6 3 2 4" xfId="42448" xr:uid="{064A39BC-B138-4451-B8D8-AAB7B0BED12E}"/>
    <cellStyle name="BOLDSH - Style1 6 3 2 5" xfId="48259" xr:uid="{F2F548ED-2FE8-406F-AEE1-4919C61A97C8}"/>
    <cellStyle name="BOLDSH - Style1 6 3 2 6" xfId="54071" xr:uid="{CBF4DBE2-4B29-4C3C-B802-484E0EC3753E}"/>
    <cellStyle name="BOLDSH - Style1 6 3 2 7" xfId="59848" xr:uid="{E934E83C-7D23-429F-A585-15D9A75323A3}"/>
    <cellStyle name="BOLDSH - Style1 6 3 3" xfId="20845" xr:uid="{365D9191-5747-412C-AEC2-490DBAAB5B69}"/>
    <cellStyle name="BOLDSH - Style1 6 3 3 2" xfId="29337" xr:uid="{A34AD18F-4400-4DB1-910B-289D6B35687B}"/>
    <cellStyle name="BOLDSH - Style1 6 3 3 3" xfId="34901" xr:uid="{201F3165-1E59-4A2E-965E-5186B6337FDF}"/>
    <cellStyle name="BOLDSH - Style1 6 3 3 4" xfId="40778" xr:uid="{0605E272-C530-4DD9-89F1-E1857C1A2834}"/>
    <cellStyle name="BOLDSH - Style1 6 3 3 5" xfId="46589" xr:uid="{1E34A678-F32C-4F62-BE51-8A800ADC90F7}"/>
    <cellStyle name="BOLDSH - Style1 6 3 3 6" xfId="52401" xr:uid="{EE90449B-086D-4471-ACBD-49A7DC13B52F}"/>
    <cellStyle name="BOLDSH - Style1 6 3 3 7" xfId="58178" xr:uid="{7D6402F4-FB06-4C2B-B420-E0BA97356A04}"/>
    <cellStyle name="BOLDSH - Style1 6 3 4" xfId="27233" xr:uid="{95E754B7-6CF5-48C1-838D-69E47D06A820}"/>
    <cellStyle name="BOLDSH - Style1 6 3 5" xfId="32621" xr:uid="{B6BCC685-4B91-43A9-9B1B-E04959A01B55}"/>
    <cellStyle name="BOLDSH - Style1 6 3 6" xfId="38498" xr:uid="{B2783109-55C3-400F-9CE8-BA2FA6367963}"/>
    <cellStyle name="BOLDSH - Style1 6 3 7" xfId="44309" xr:uid="{414ED84B-E077-484C-A5D4-B8793E3F4297}"/>
    <cellStyle name="BOLDSH - Style1 6 3 8" xfId="50121" xr:uid="{216956CC-C84C-46D2-87B3-2BA232634D09}"/>
    <cellStyle name="BOLDSH - Style1 6 3 9" xfId="55898" xr:uid="{DAA2A88A-26D4-4F96-876D-CE395E6CB156}"/>
    <cellStyle name="BOLDSH - Style1 6 4" xfId="21954" xr:uid="{16EFAC0D-A3EC-4269-8F44-F351AE980553}"/>
    <cellStyle name="BOLDSH - Style1 6 4 2" xfId="30341" xr:uid="{E752FC51-A720-4288-A343-DA0D66246D32}"/>
    <cellStyle name="BOLDSH - Style1 6 4 3" xfId="35989" xr:uid="{0A4D87F5-7AF1-403A-A9CA-7C59D9F000AC}"/>
    <cellStyle name="BOLDSH - Style1 6 4 4" xfId="41866" xr:uid="{FDCE9A38-FFC9-4602-88CA-EC3951AE548A}"/>
    <cellStyle name="BOLDSH - Style1 6 4 5" xfId="47677" xr:uid="{3564D542-DCA1-4530-B3F3-0B883CC8B021}"/>
    <cellStyle name="BOLDSH - Style1 6 4 6" xfId="53489" xr:uid="{F33DE68F-3AC3-4185-BE13-35E70A59CFBB}"/>
    <cellStyle name="BOLDSH - Style1 6 4 7" xfId="59266" xr:uid="{DBD1794C-59CD-4249-ABB1-E38B360CE481}"/>
    <cellStyle name="BOLDSH - Style1 6 5" xfId="19703" xr:uid="{83BA0E8F-5F36-41E2-9E33-62AE350F0B21}"/>
    <cellStyle name="BOLDSH - Style1 6 5 2" xfId="28301" xr:uid="{17A26006-B471-4FCD-8471-DF71F9AA1EA1}"/>
    <cellStyle name="BOLDSH - Style1 6 5 3" xfId="33781" xr:uid="{B1C2C903-77B5-4C9C-8935-C7AE71C1DCD9}"/>
    <cellStyle name="BOLDSH - Style1 6 5 4" xfId="39658" xr:uid="{2EA6FC7B-1E37-4774-92CB-7248720CCA24}"/>
    <cellStyle name="BOLDSH - Style1 6 5 5" xfId="45469" xr:uid="{A038D12B-BE14-4D91-B721-C622B769366E}"/>
    <cellStyle name="BOLDSH - Style1 6 5 6" xfId="51281" xr:uid="{EFF21FB4-6445-4531-9FF4-92CF8471A15F}"/>
    <cellStyle name="BOLDSH - Style1 6 5 7" xfId="57058" xr:uid="{CE267051-BFCD-4D61-95AD-1CDA4781E92D}"/>
    <cellStyle name="BOLDSH - Style1 6 6" xfId="26699" xr:uid="{AFD9769B-DC3A-4DB9-BBA0-BB658697B7D3}"/>
    <cellStyle name="BOLDSH - Style1 6 7" xfId="32053" xr:uid="{10932045-9A38-4ED8-AF0E-B0DF61AA1743}"/>
    <cellStyle name="BOLDSH - Style1 6 8" xfId="37916" xr:uid="{3C052C05-7F4C-4344-B6A8-7E973D384774}"/>
    <cellStyle name="BOLDSH - Style1 6 9" xfId="43727" xr:uid="{3B289178-9771-4348-B713-1C665CEC4446}"/>
    <cellStyle name="BOLDSH - Style1 7" xfId="17860" xr:uid="{BE4DB081-984A-4976-9CD0-0FC2D197D6C2}"/>
    <cellStyle name="BOLDSH - Style1 7 10" xfId="49541" xr:uid="{B28BEF5E-F953-456B-A720-0EDA682C3498}"/>
    <cellStyle name="BOLDSH - Style1 7 11" xfId="55332" xr:uid="{59B1798F-5F51-4518-9134-055A1DC34EDC}"/>
    <cellStyle name="BOLDSH - Style1 7 2" xfId="19113" xr:uid="{689C7490-41F3-441F-8CE7-9AC1F56D682B}"/>
    <cellStyle name="BOLDSH - Style1 7 2 10" xfId="56480" xr:uid="{6D8DA036-25DE-4B25-87E3-2359184ABB88}"/>
    <cellStyle name="BOLDSH - Style1 7 2 2" xfId="21360" xr:uid="{8E08EE6D-4DB1-45C4-8E6E-CF6EFCDD2BA3}"/>
    <cellStyle name="BOLDSH - Style1 7 2 2 2" xfId="29807" xr:uid="{4EF35B83-4F8C-40D8-BAE4-AFFE2C602498}"/>
    <cellStyle name="BOLDSH - Style1 7 2 2 3" xfId="35407" xr:uid="{ED3926F2-7162-4CCC-9ABE-387E5532C7E6}"/>
    <cellStyle name="BOLDSH - Style1 7 2 2 4" xfId="41284" xr:uid="{A3257E9B-BED5-477E-8C9A-28EDD54A6FD5}"/>
    <cellStyle name="BOLDSH - Style1 7 2 2 5" xfId="47095" xr:uid="{92D27F63-2DAB-4B7E-BB17-E86F6BFC6D1A}"/>
    <cellStyle name="BOLDSH - Style1 7 2 2 6" xfId="52907" xr:uid="{4223B7E2-23AD-4E3D-A171-0E5803FB173F}"/>
    <cellStyle name="BOLDSH - Style1 7 2 2 7" xfId="58684" xr:uid="{9D2FE9D4-7087-41B7-B402-1AE7D34135AB}"/>
    <cellStyle name="BOLDSH - Style1 7 2 3" xfId="23142" xr:uid="{F773B16B-5DEE-4C5E-9394-DF525ACFBDBB}"/>
    <cellStyle name="BOLDSH - Style1 7 2 3 2" xfId="31409" xr:uid="{C5D6CC58-983D-4D04-AB57-A53A0B6BE741}"/>
    <cellStyle name="BOLDSH - Style1 7 2 3 3" xfId="37153" xr:uid="{0B6A347E-3DA5-43C0-9597-688278C906AC}"/>
    <cellStyle name="BOLDSH - Style1 7 2 3 4" xfId="43030" xr:uid="{38B01949-0ECC-4A76-B666-96F91CE2B1B3}"/>
    <cellStyle name="BOLDSH - Style1 7 2 3 5" xfId="48841" xr:uid="{5A5B050D-17A9-4A16-A6BC-6EBB9BC72C64}"/>
    <cellStyle name="BOLDSH - Style1 7 2 3 6" xfId="54653" xr:uid="{689843B1-0267-4B75-904B-9E1AF1851AD2}"/>
    <cellStyle name="BOLDSH - Style1 7 2 3 7" xfId="60430" xr:uid="{6F2770B5-36FE-4975-9F8E-CD5DBEB08FDC}"/>
    <cellStyle name="BOLDSH - Style1 7 2 4" xfId="20256" xr:uid="{E86DE5E1-8586-4D3A-A146-E73E926EED48}"/>
    <cellStyle name="BOLDSH - Style1 7 2 4 2" xfId="28803" xr:uid="{3BACBE91-0895-4055-9BE6-F7E035A40AC0}"/>
    <cellStyle name="BOLDSH - Style1 7 2 4 3" xfId="34323" xr:uid="{B02562F2-33E3-4A8B-9B46-84765F07B068}"/>
    <cellStyle name="BOLDSH - Style1 7 2 4 4" xfId="40200" xr:uid="{90E4D133-72F7-481F-ADDC-3A413F5BC894}"/>
    <cellStyle name="BOLDSH - Style1 7 2 4 5" xfId="46011" xr:uid="{F9605C2E-E023-44B3-904D-5CDD02CBEE1F}"/>
    <cellStyle name="BOLDSH - Style1 7 2 4 6" xfId="51823" xr:uid="{A4C836F5-1199-41A3-83F9-715CF8B45D12}"/>
    <cellStyle name="BOLDSH - Style1 7 2 4 7" xfId="57600" xr:uid="{C2FAA024-FDA8-42BE-A0E0-E3BB38D86964}"/>
    <cellStyle name="BOLDSH - Style1 7 2 5" xfId="27767" xr:uid="{C9EA858D-8198-40C7-8784-C97B43ECF778}"/>
    <cellStyle name="BOLDSH - Style1 7 2 6" xfId="33203" xr:uid="{69439785-44FC-42F9-9F59-41DB5A2C121C}"/>
    <cellStyle name="BOLDSH - Style1 7 2 7" xfId="39080" xr:uid="{CBDC91DA-D342-4C5A-BC9B-D56350E32D00}"/>
    <cellStyle name="BOLDSH - Style1 7 2 8" xfId="44891" xr:uid="{7279032B-4B24-40F1-B854-EAF985C87F47}"/>
    <cellStyle name="BOLDSH - Style1 7 2 9" xfId="50703" xr:uid="{6B80FF2F-7517-4769-8234-AB531DA8CD96}"/>
    <cellStyle name="BOLDSH - Style1 7 3" xfId="18521" xr:uid="{0F0978C7-D7B3-4E74-AB42-C0236D71B6E1}"/>
    <cellStyle name="BOLDSH - Style1 7 3 2" xfId="22550" xr:uid="{95823EB6-7DAE-4109-9E0B-AB6ADB1A3321}"/>
    <cellStyle name="BOLDSH - Style1 7 3 2 2" xfId="30877" xr:uid="{C200BF52-4901-4271-A343-1C29A34DF51B}"/>
    <cellStyle name="BOLDSH - Style1 7 3 2 3" xfId="36573" xr:uid="{98E33D7D-F1F5-4E9D-93BF-180A74803647}"/>
    <cellStyle name="BOLDSH - Style1 7 3 2 4" xfId="42450" xr:uid="{A5380315-7000-4696-8EAB-382AE1A68678}"/>
    <cellStyle name="BOLDSH - Style1 7 3 2 5" xfId="48261" xr:uid="{42FA0A4D-08A2-4620-9404-427C341514C9}"/>
    <cellStyle name="BOLDSH - Style1 7 3 2 6" xfId="54073" xr:uid="{C0DF93F7-1A32-4FBA-9666-B84BB30943E6}"/>
    <cellStyle name="BOLDSH - Style1 7 3 2 7" xfId="59850" xr:uid="{0CD50CC0-F683-470C-8B86-7D109C2DC39F}"/>
    <cellStyle name="BOLDSH - Style1 7 3 3" xfId="20847" xr:uid="{BE390E47-589F-4263-828F-5A95ED3D0C23}"/>
    <cellStyle name="BOLDSH - Style1 7 3 3 2" xfId="29339" xr:uid="{7B07F0F6-178A-4F8F-9462-3234E6ACB1D0}"/>
    <cellStyle name="BOLDSH - Style1 7 3 3 3" xfId="34903" xr:uid="{EFD9FAC0-8EE6-4C73-BFBB-D869C13C5400}"/>
    <cellStyle name="BOLDSH - Style1 7 3 3 4" xfId="40780" xr:uid="{0CCF00B0-00AE-46F2-84D2-D4F72875D076}"/>
    <cellStyle name="BOLDSH - Style1 7 3 3 5" xfId="46591" xr:uid="{FF5E34FA-060F-45B1-B88A-0672107B36E3}"/>
    <cellStyle name="BOLDSH - Style1 7 3 3 6" xfId="52403" xr:uid="{198A80CF-0798-4CB5-8D88-579750A1F3B6}"/>
    <cellStyle name="BOLDSH - Style1 7 3 3 7" xfId="58180" xr:uid="{A1518D78-71C8-4DD6-8B5F-C37ED9A6B68F}"/>
    <cellStyle name="BOLDSH - Style1 7 3 4" xfId="27235" xr:uid="{A3D4C1BF-B98B-4C1D-AE86-559B92A7A84C}"/>
    <cellStyle name="BOLDSH - Style1 7 3 5" xfId="32623" xr:uid="{B1EB69C2-D5EF-4A2D-A917-3D02B7CFE852}"/>
    <cellStyle name="BOLDSH - Style1 7 3 6" xfId="38500" xr:uid="{D0290C12-FDD4-4671-9819-00C393FCAFB2}"/>
    <cellStyle name="BOLDSH - Style1 7 3 7" xfId="44311" xr:uid="{5C2F234E-C9C6-4222-BBA2-EF452C31C869}"/>
    <cellStyle name="BOLDSH - Style1 7 3 8" xfId="50123" xr:uid="{1BF139BC-D618-4BBF-A2FC-53ED90EAAC04}"/>
    <cellStyle name="BOLDSH - Style1 7 3 9" xfId="55900" xr:uid="{7D496E9A-8CB0-47C0-9B0E-101E37AAB7F1}"/>
    <cellStyle name="BOLDSH - Style1 7 4" xfId="21956" xr:uid="{581A3E2F-401F-41E5-A42B-8F4B6B624A8F}"/>
    <cellStyle name="BOLDSH - Style1 7 4 2" xfId="30343" xr:uid="{E0A7F62C-4FC9-44CC-BFB1-9A5485EB87DF}"/>
    <cellStyle name="BOLDSH - Style1 7 4 3" xfId="35991" xr:uid="{3DA05FEA-D19A-4A52-A3AA-4D26F9B8E62B}"/>
    <cellStyle name="BOLDSH - Style1 7 4 4" xfId="41868" xr:uid="{6A9F8DD1-349E-42D0-8C81-D97E65C57781}"/>
    <cellStyle name="BOLDSH - Style1 7 4 5" xfId="47679" xr:uid="{365093FF-202D-43B1-A56B-5927533221A9}"/>
    <cellStyle name="BOLDSH - Style1 7 4 6" xfId="53491" xr:uid="{97F4BB75-1FE7-41F8-A5B7-E83D61FB7B23}"/>
    <cellStyle name="BOLDSH - Style1 7 4 7" xfId="59268" xr:uid="{3470B71C-AE1C-4866-8277-404D19F172E7}"/>
    <cellStyle name="BOLDSH - Style1 7 5" xfId="19705" xr:uid="{62497B93-7F20-48BA-A62B-EB79E3335496}"/>
    <cellStyle name="BOLDSH - Style1 7 5 2" xfId="28303" xr:uid="{D896EA4F-F9F7-4C3C-ADE2-350D68468F94}"/>
    <cellStyle name="BOLDSH - Style1 7 5 3" xfId="33783" xr:uid="{89B3E92A-BB0C-4EC8-BBCA-3BE24D4B0ADB}"/>
    <cellStyle name="BOLDSH - Style1 7 5 4" xfId="39660" xr:uid="{6803038B-EAFC-44CE-94CB-78E9F2DA692F}"/>
    <cellStyle name="BOLDSH - Style1 7 5 5" xfId="45471" xr:uid="{8C6A1239-1CE6-4C59-A21C-69F5515F78B6}"/>
    <cellStyle name="BOLDSH - Style1 7 5 6" xfId="51283" xr:uid="{3C95EBB1-0742-4F6B-B56D-1ECBE182A260}"/>
    <cellStyle name="BOLDSH - Style1 7 5 7" xfId="57060" xr:uid="{3196FBB4-3B1D-42F2-835D-DAE2406E90B3}"/>
    <cellStyle name="BOLDSH - Style1 7 6" xfId="26701" xr:uid="{0487DB3C-49A3-4CA9-93CE-FF2F6DA86B18}"/>
    <cellStyle name="BOLDSH - Style1 7 7" xfId="32055" xr:uid="{6F728FA0-999A-4889-AC39-0DDA68EFCECF}"/>
    <cellStyle name="BOLDSH - Style1 7 8" xfId="37918" xr:uid="{941BD533-79CA-42C0-BD52-DDF94EA4005E}"/>
    <cellStyle name="BOLDSH - Style1 7 9" xfId="43729" xr:uid="{2C5D2042-EA51-4A40-856F-356737B12B4E}"/>
    <cellStyle name="BOLDSH - Style1 8" xfId="23619" xr:uid="{AC1C951F-493F-4176-8333-C6A7F4DA7CCE}"/>
    <cellStyle name="BOLDSH - Style1 8 2" xfId="31831" xr:uid="{07AE1768-F5AA-4C6C-A190-439825B36D2B}"/>
    <cellStyle name="BOLDSH - Style1 8 3" xfId="37619" xr:uid="{8434BA81-F818-430F-BA8D-68A95FEB6547}"/>
    <cellStyle name="BOLDSH - Style1 8 4" xfId="43496" xr:uid="{4C4D115D-DE42-4682-AE72-46FCFDBE9B53}"/>
    <cellStyle name="BOLDSH - Style1 8 5" xfId="49307" xr:uid="{BECDCD60-4622-4462-AE3C-0100CA610E17}"/>
    <cellStyle name="BOLDSH - Style1 8 6" xfId="55119" xr:uid="{FEFBBCDE-3A21-4920-987C-910CB462C997}"/>
    <cellStyle name="BOLDSH - Style1 8 7" xfId="60896" xr:uid="{21707A81-937C-4A37-9CCC-A724FC8014F2}"/>
    <cellStyle name="BOLDSH - Style1 9" xfId="23700" xr:uid="{6AA01D5E-0634-4B00-8319-C9DDDEE15FF7}"/>
    <cellStyle name="C￥AØ_(A¤º¸ºI¹R)¿uº°AI¿ø°eE¹" xfId="16781" xr:uid="{FE532DB5-1120-4018-B728-ACC4FEACADCC}"/>
    <cellStyle name="Ç¥ÁØ_¸ÅÀÌ¼ö" xfId="16782" xr:uid="{C994F65B-400C-40CE-AB6B-6E2B7168CE1A}"/>
    <cellStyle name="C￥AØ_PERSONAL" xfId="16783" xr:uid="{130A330F-77DC-4FDE-AA99-34C8F936333A}"/>
    <cellStyle name="Calc Currency (0)" xfId="16784" xr:uid="{C8FCB2BE-34F3-4ACF-8C0F-3823AF43AC52}"/>
    <cellStyle name="Calc Currency (0) 2" xfId="16785" xr:uid="{576A81A2-A60F-49F6-A386-4D8B66F919FE}"/>
    <cellStyle name="Calc Currency (0) 3" xfId="16786" xr:uid="{EEA10593-16AF-4EDC-8D9F-78D496257BAA}"/>
    <cellStyle name="Calc Currency (2)" xfId="16787" xr:uid="{08007514-FB8A-470F-8266-3C898ECBD4B3}"/>
    <cellStyle name="Calc Currency (2) 2" xfId="16788" xr:uid="{FA5680A2-D2E3-43A8-99C1-A332B2671851}"/>
    <cellStyle name="Calc Currency (2) 3" xfId="16789" xr:uid="{41DCEDBE-7016-4D3F-8A01-66FDC6ECD70E}"/>
    <cellStyle name="Calc Percent (0)" xfId="16790" xr:uid="{D6E84480-61B2-49B8-8008-743E552F5849}"/>
    <cellStyle name="Calc Percent (0) 2" xfId="16791" xr:uid="{61F2EF8B-794B-47D7-B628-CB47D4893AB5}"/>
    <cellStyle name="Calc Percent (0) 3" xfId="16792" xr:uid="{22225202-E58B-491A-BFFA-51B198162CCF}"/>
    <cellStyle name="Calc Percent (1)" xfId="16793" xr:uid="{D116730C-9841-4662-97C9-9EA339523C7E}"/>
    <cellStyle name="Calc Percent (1) 2" xfId="16794" xr:uid="{35768E15-998D-4E19-8A82-89BD0C850D3F}"/>
    <cellStyle name="Calc Percent (1) 3" xfId="16795" xr:uid="{59655E78-1B7D-46BF-AEF7-3466AF5B9791}"/>
    <cellStyle name="Calc Percent (2)" xfId="16796" xr:uid="{46B503A5-F7A3-4391-88AE-E06CED4619FD}"/>
    <cellStyle name="Calc Percent (2) 2" xfId="16797" xr:uid="{1FFAD06C-8342-445B-B0AE-C5D0E94EEF12}"/>
    <cellStyle name="Calc Percent (2) 3" xfId="16798" xr:uid="{C8CC604D-150A-4894-97CA-8EF778179058}"/>
    <cellStyle name="Calc Units (0)" xfId="16799" xr:uid="{60186FC5-064F-40E4-900C-A84453E711D3}"/>
    <cellStyle name="Calc Units (0) 2" xfId="16800" xr:uid="{FBF3EAA6-BF0E-48B6-93D8-9A7F13B9CB14}"/>
    <cellStyle name="Calc Units (0) 3" xfId="16801" xr:uid="{4650975E-487D-43D9-BDB6-6DDC1941C287}"/>
    <cellStyle name="Calc Units (1)" xfId="16802" xr:uid="{813DFC88-5F3E-4AA4-8156-3A1EE7A30DAF}"/>
    <cellStyle name="Calc Units (1) 2" xfId="16803" xr:uid="{70EA0268-814F-4DDC-B2C7-9AC048962E38}"/>
    <cellStyle name="Calc Units (1) 3" xfId="16804" xr:uid="{3E9C531A-AD04-4239-A012-26A73F1BC30D}"/>
    <cellStyle name="Calc Units (2)" xfId="16805" xr:uid="{39C24833-CA84-4FB9-A05F-ABA460B778B0}"/>
    <cellStyle name="Calc Units (2) 2" xfId="16806" xr:uid="{3B4B8EB8-0AE4-44DB-BAF6-AA15E2E8CA76}"/>
    <cellStyle name="Calc Units (2) 3" xfId="16807" xr:uid="{2A93F12E-0120-4CE7-9543-E317E56FCC53}"/>
    <cellStyle name="Calculation 2" xfId="16808" xr:uid="{4B72C9FF-59CF-41FB-8A93-36CD0907861C}"/>
    <cellStyle name="Calculation 2 10" xfId="23620" xr:uid="{69BCDA84-97EB-427B-BE37-DE22B22FF5BB}"/>
    <cellStyle name="Calculation 2 10 2" xfId="31832" xr:uid="{6DA97CDE-15AA-44E7-BFF7-4ADDB5E3DEB7}"/>
    <cellStyle name="Calculation 2 10 3" xfId="37620" xr:uid="{467CCE13-50CF-408F-BABA-D33AC86BA2D6}"/>
    <cellStyle name="Calculation 2 10 4" xfId="43497" xr:uid="{5E12C763-EC47-4FEB-8FC9-18D3F6A797EA}"/>
    <cellStyle name="Calculation 2 10 5" xfId="49308" xr:uid="{17A6D162-169F-49AE-8A4B-72A45BA65D5A}"/>
    <cellStyle name="Calculation 2 10 6" xfId="55120" xr:uid="{6600FE07-4B9F-47F6-A731-6DFFFA9B90B5}"/>
    <cellStyle name="Calculation 2 10 7" xfId="60897" xr:uid="{63572348-2A60-41D1-92D3-527DF8C0A43D}"/>
    <cellStyle name="Calculation 2 11" xfId="23701" xr:uid="{383F63EB-6A1A-4423-89E0-05C0257B53FE}"/>
    <cellStyle name="Calculation 2 12" xfId="26554" xr:uid="{EDD25C9E-B485-4C0D-B015-F463B6E6BDDA}"/>
    <cellStyle name="Calculation 2 13" xfId="37770" xr:uid="{FCE28D4D-D8EF-4A1C-BD50-64EABE2B6AE2}"/>
    <cellStyle name="Calculation 2 14" xfId="43581" xr:uid="{E67A5B76-7845-44FA-8213-09B206852D56}"/>
    <cellStyle name="Calculation 2 15" xfId="49394" xr:uid="{0CB87A5C-8AF5-4270-AD0C-64A7BB43C26B}"/>
    <cellStyle name="Calculation 2 2" xfId="16809" xr:uid="{AD64FC0A-69E1-40CD-AED8-3081E1ABE657}"/>
    <cellStyle name="Calculation 2 2 10" xfId="26555" xr:uid="{819C6605-3E15-4841-BADD-DB14A1AB7987}"/>
    <cellStyle name="Calculation 2 2 11" xfId="37771" xr:uid="{F353CE9D-DC52-4528-9B3E-A42AC2468CD9}"/>
    <cellStyle name="Calculation 2 2 12" xfId="43582" xr:uid="{22426AE6-AD54-4549-8133-FE02D008C92B}"/>
    <cellStyle name="Calculation 2 2 13" xfId="49395" xr:uid="{0B5F83C1-00ED-47A9-8005-3C79789F067C}"/>
    <cellStyle name="Calculation 2 2 2" xfId="18140" xr:uid="{1299D592-CAB7-45E2-A832-8194A45FD4F8}"/>
    <cellStyle name="Calculation 2 2 2 10" xfId="26923" xr:uid="{F00B00E6-4241-452C-AC56-9683C192CF2C}"/>
    <cellStyle name="Calculation 2 2 2 11" xfId="32279" xr:uid="{1583414F-5784-49ED-9CEF-8AE780834133}"/>
    <cellStyle name="Calculation 2 2 2 12" xfId="38156" xr:uid="{05A71D7E-7385-4CBC-8E0E-C39AFEF71F1A}"/>
    <cellStyle name="Calculation 2 2 2 13" xfId="43967" xr:uid="{BABFAFDF-51D7-492D-AEF1-0F060C86FE7F}"/>
    <cellStyle name="Calculation 2 2 2 14" xfId="49779" xr:uid="{D2D1DC4A-56DF-4F15-9DC1-25CA40472094}"/>
    <cellStyle name="Calculation 2 2 2 15" xfId="55556" xr:uid="{F0D5C087-DE6C-4D3E-96D5-E70FF0801322}"/>
    <cellStyle name="Calculation 2 2 2 2" xfId="18270" xr:uid="{29C8E9BC-7997-4539-B7CA-A4D10A5B16AA}"/>
    <cellStyle name="Calculation 2 2 2 2 10" xfId="49883" xr:uid="{64A6F0D8-3CD6-4AFF-AC7A-952D3824DAB1}"/>
    <cellStyle name="Calculation 2 2 2 2 11" xfId="55660" xr:uid="{B904980E-9A3C-46E0-95D5-C25091596F77}"/>
    <cellStyle name="Calculation 2 2 2 2 2" xfId="19460" xr:uid="{DC06E82A-9FC7-4A12-99EC-04F55A5AA64B}"/>
    <cellStyle name="Calculation 2 2 2 2 2 10" xfId="56822" xr:uid="{4634B0DB-3876-4334-B863-51C72764AD8A}"/>
    <cellStyle name="Calculation 2 2 2 2 2 2" xfId="21707" xr:uid="{1CD9BF51-9F9A-4D1F-901A-BB903A654D5B}"/>
    <cellStyle name="Calculation 2 2 2 2 2 2 2" xfId="30125" xr:uid="{305CA436-F535-43B1-9138-86311F846BBA}"/>
    <cellStyle name="Calculation 2 2 2 2 2 2 3" xfId="35749" xr:uid="{B5C22345-97A1-416F-9024-6E6B559D1038}"/>
    <cellStyle name="Calculation 2 2 2 2 2 2 4" xfId="41626" xr:uid="{C87EBAE5-B8AC-4D84-9C14-8C11CD916965}"/>
    <cellStyle name="Calculation 2 2 2 2 2 2 5" xfId="47437" xr:uid="{84ED0468-91AF-437F-8FB7-0151EB536806}"/>
    <cellStyle name="Calculation 2 2 2 2 2 2 6" xfId="53249" xr:uid="{097F0BA3-A410-463D-B464-1E44202B8235}"/>
    <cellStyle name="Calculation 2 2 2 2 2 2 7" xfId="59026" xr:uid="{B55FCEFF-4F20-426F-9A95-6CF3A40DFE42}"/>
    <cellStyle name="Calculation 2 2 2 2 2 3" xfId="23489" xr:uid="{4A5450F8-450C-45A6-AD78-5938B60305E6}"/>
    <cellStyle name="Calculation 2 2 2 2 2 3 2" xfId="31727" xr:uid="{925F7114-8661-46AC-B25E-89899450A960}"/>
    <cellStyle name="Calculation 2 2 2 2 2 3 3" xfId="37495" xr:uid="{B614B275-8EE7-4D13-A824-A058C09E4F61}"/>
    <cellStyle name="Calculation 2 2 2 2 2 3 4" xfId="43372" xr:uid="{96F77A45-C97C-4A9A-887A-61C834D21825}"/>
    <cellStyle name="Calculation 2 2 2 2 2 3 5" xfId="49183" xr:uid="{04E9FA49-4A56-4A95-8994-5E486158F011}"/>
    <cellStyle name="Calculation 2 2 2 2 2 3 6" xfId="54995" xr:uid="{5D85574A-D904-4397-85C3-2869DE61FBC6}"/>
    <cellStyle name="Calculation 2 2 2 2 2 3 7" xfId="60772" xr:uid="{61CA031D-3955-4BC2-AF4E-E92D283A9949}"/>
    <cellStyle name="Calculation 2 2 2 2 2 4" xfId="20603" xr:uid="{1442648C-C671-4173-B452-3978704379C6}"/>
    <cellStyle name="Calculation 2 2 2 2 2 4 2" xfId="29121" xr:uid="{6E719DEF-DF66-43B1-8805-93441B340799}"/>
    <cellStyle name="Calculation 2 2 2 2 2 4 3" xfId="34665" xr:uid="{D828C327-68E7-4E36-A543-9F51E3BA80AC}"/>
    <cellStyle name="Calculation 2 2 2 2 2 4 4" xfId="40542" xr:uid="{7FDDAF3F-9783-4293-8298-A026FE959FC3}"/>
    <cellStyle name="Calculation 2 2 2 2 2 4 5" xfId="46353" xr:uid="{FDEE4141-8BBE-4F89-9B11-4D5773E3B4A5}"/>
    <cellStyle name="Calculation 2 2 2 2 2 4 6" xfId="52165" xr:uid="{1880CC32-60F1-4D59-A702-C555FBDB746B}"/>
    <cellStyle name="Calculation 2 2 2 2 2 4 7" xfId="57942" xr:uid="{77C3F8D9-789B-4ADC-91B6-480FEAAF60CF}"/>
    <cellStyle name="Calculation 2 2 2 2 2 5" xfId="28085" xr:uid="{37F4BB67-9299-47A4-BFF5-AFF7F0A067E5}"/>
    <cellStyle name="Calculation 2 2 2 2 2 6" xfId="33545" xr:uid="{2A3922E5-30E5-4D1D-B93B-F97BB4EE1F1A}"/>
    <cellStyle name="Calculation 2 2 2 2 2 7" xfId="39422" xr:uid="{98234765-372E-44FA-B60F-72BA3DBA04FA}"/>
    <cellStyle name="Calculation 2 2 2 2 2 8" xfId="45233" xr:uid="{B085FE02-521B-4A51-9C80-98E4C7D03728}"/>
    <cellStyle name="Calculation 2 2 2 2 2 9" xfId="51045" xr:uid="{CE5D8C38-56F4-4078-97B1-82EA5A170BCE}"/>
    <cellStyle name="Calculation 2 2 2 2 3" xfId="18868" xr:uid="{2C6D454F-36B3-475B-93A9-BB29414A27E0}"/>
    <cellStyle name="Calculation 2 2 2 2 3 2" xfId="22897" xr:uid="{75231A93-D650-4CB6-A30B-7E88B1806DCD}"/>
    <cellStyle name="Calculation 2 2 2 2 3 2 2" xfId="31195" xr:uid="{A1C2D8EB-83FA-4E41-B0A3-D934B67F9BA4}"/>
    <cellStyle name="Calculation 2 2 2 2 3 2 3" xfId="36915" xr:uid="{555886FF-A05F-4A87-8795-A2896F81609C}"/>
    <cellStyle name="Calculation 2 2 2 2 3 2 4" xfId="42792" xr:uid="{5A33AD2A-ED31-419D-9DEE-5F5B8B856286}"/>
    <cellStyle name="Calculation 2 2 2 2 3 2 5" xfId="48603" xr:uid="{42A73607-BC9D-4F4A-BEF2-783E2CA190AE}"/>
    <cellStyle name="Calculation 2 2 2 2 3 2 6" xfId="54415" xr:uid="{8136632F-DF63-4503-A188-60F86E55C606}"/>
    <cellStyle name="Calculation 2 2 2 2 3 2 7" xfId="60192" xr:uid="{3C317164-37B2-4C37-A0C1-4BE896593F32}"/>
    <cellStyle name="Calculation 2 2 2 2 3 3" xfId="21115" xr:uid="{35A5BBCB-8CE2-4210-9C47-45444F98A289}"/>
    <cellStyle name="Calculation 2 2 2 2 3 3 2" xfId="29593" xr:uid="{E051BC10-8F7C-4D63-A2D7-2ADE34E52663}"/>
    <cellStyle name="Calculation 2 2 2 2 3 3 3" xfId="35169" xr:uid="{DBBCE730-803C-474B-894B-9B835B681688}"/>
    <cellStyle name="Calculation 2 2 2 2 3 3 4" xfId="41046" xr:uid="{8748A4BB-5254-4C96-8EE3-85363A1829FC}"/>
    <cellStyle name="Calculation 2 2 2 2 3 3 5" xfId="46857" xr:uid="{FCE864B9-FF7E-4F64-A7E7-A94F7A7445DE}"/>
    <cellStyle name="Calculation 2 2 2 2 3 3 6" xfId="52669" xr:uid="{DE6C0C81-DBD8-4353-B96D-49C42FEE3FEA}"/>
    <cellStyle name="Calculation 2 2 2 2 3 3 7" xfId="58446" xr:uid="{BF9EFA48-5DB9-4D6A-A7AE-290E150C6650}"/>
    <cellStyle name="Calculation 2 2 2 2 3 4" xfId="27553" xr:uid="{0F4C558A-9F3A-4DB3-AD5E-7E04D8BA7845}"/>
    <cellStyle name="Calculation 2 2 2 2 3 5" xfId="32965" xr:uid="{695435E4-0D2A-485C-AE6B-6E1F7B32FB05}"/>
    <cellStyle name="Calculation 2 2 2 2 3 6" xfId="38842" xr:uid="{7DB452C1-1F41-4C42-B785-F6138771D4BF}"/>
    <cellStyle name="Calculation 2 2 2 2 3 7" xfId="44653" xr:uid="{7725C8F1-AAEB-41F6-BB83-02F067154BDA}"/>
    <cellStyle name="Calculation 2 2 2 2 3 8" xfId="50465" xr:uid="{5D942840-58A7-4479-BE89-1F482BB105E3}"/>
    <cellStyle name="Calculation 2 2 2 2 3 9" xfId="56242" xr:uid="{527898E4-2685-4FC3-8B45-4498E4665EE2}"/>
    <cellStyle name="Calculation 2 2 2 2 4" xfId="22303" xr:uid="{2E50AAC7-B4E6-49D1-8DF4-E481EEE5D680}"/>
    <cellStyle name="Calculation 2 2 2 2 4 2" xfId="30661" xr:uid="{E43F59D2-22F2-4AFA-ABB5-6494A5A439BC}"/>
    <cellStyle name="Calculation 2 2 2 2 4 3" xfId="36333" xr:uid="{E6899343-394C-4AA2-AD88-C5B283A6ADE3}"/>
    <cellStyle name="Calculation 2 2 2 2 4 4" xfId="42210" xr:uid="{29DF059E-CAD4-47FF-A750-B3A0FA831A60}"/>
    <cellStyle name="Calculation 2 2 2 2 4 5" xfId="48021" xr:uid="{B6FF1277-6949-47C1-924A-F9F3AE027374}"/>
    <cellStyle name="Calculation 2 2 2 2 4 6" xfId="53833" xr:uid="{70C0B6A5-7694-4E53-8B50-539ABBD31189}"/>
    <cellStyle name="Calculation 2 2 2 2 4 7" xfId="59610" xr:uid="{2375424E-267E-4AF3-BCB8-E53373838455}"/>
    <cellStyle name="Calculation 2 2 2 2 5" xfId="20011" xr:uid="{6C32AA7D-3653-4153-9493-97D957761A00}"/>
    <cellStyle name="Calculation 2 2 2 2 5 2" xfId="28589" xr:uid="{AB71B337-D94D-4338-BD35-E778C4F32F1D}"/>
    <cellStyle name="Calculation 2 2 2 2 5 3" xfId="34085" xr:uid="{D2F126AB-9DA5-4280-8BE3-EE55A0E79723}"/>
    <cellStyle name="Calculation 2 2 2 2 5 4" xfId="39962" xr:uid="{E47CDE35-203A-4086-9259-42D113185509}"/>
    <cellStyle name="Calculation 2 2 2 2 5 5" xfId="45773" xr:uid="{3B59EE23-F07E-40F5-B50A-2B8BFDD4DA53}"/>
    <cellStyle name="Calculation 2 2 2 2 5 6" xfId="51585" xr:uid="{85A701BC-B71D-479F-8006-6493F3F4F113}"/>
    <cellStyle name="Calculation 2 2 2 2 5 7" xfId="57362" xr:uid="{CB8CA94C-999E-4098-BB95-476DDF916AC3}"/>
    <cellStyle name="Calculation 2 2 2 2 6" xfId="27019" xr:uid="{D40B7122-B289-4487-80FA-32C551D2DD76}"/>
    <cellStyle name="Calculation 2 2 2 2 7" xfId="32383" xr:uid="{0F3AED2B-2EEE-46D6-8A8F-36C102C8AD05}"/>
    <cellStyle name="Calculation 2 2 2 2 8" xfId="38260" xr:uid="{5A4E599B-5533-4911-AFF2-19350ABE1E95}"/>
    <cellStyle name="Calculation 2 2 2 2 9" xfId="44071" xr:uid="{2C6E6951-66EE-4DD6-9FDF-D9126F69DBEC}"/>
    <cellStyle name="Calculation 2 2 2 3" xfId="18287" xr:uid="{77473BB2-62B9-45D7-B6D0-D56BE2FC7DCF}"/>
    <cellStyle name="Calculation 2 2 2 3 10" xfId="49898" xr:uid="{5276A389-4DCF-4CCB-8747-97E2756FF072}"/>
    <cellStyle name="Calculation 2 2 2 3 11" xfId="55675" xr:uid="{47EDCA47-2A7B-4931-80A5-44C06B02EC1B}"/>
    <cellStyle name="Calculation 2 2 2 3 2" xfId="19477" xr:uid="{9AF6DA4C-5E59-45C4-9635-BCC9B2F924F6}"/>
    <cellStyle name="Calculation 2 2 2 3 2 10" xfId="56837" xr:uid="{DF776AD3-9847-4A1A-A8E3-089E81D123CB}"/>
    <cellStyle name="Calculation 2 2 2 3 2 2" xfId="21724" xr:uid="{C26591E7-C3BD-4EEE-B402-4DC76BE859DF}"/>
    <cellStyle name="Calculation 2 2 2 3 2 2 2" xfId="30134" xr:uid="{42C37075-36CB-4AFB-AD26-252FE2D3C5CF}"/>
    <cellStyle name="Calculation 2 2 2 3 2 2 3" xfId="35764" xr:uid="{34921DAC-B9E2-46C3-A678-DA7353FEF7DC}"/>
    <cellStyle name="Calculation 2 2 2 3 2 2 4" xfId="41641" xr:uid="{96EFAC96-FEE0-4667-97E3-9080FA9EDFC8}"/>
    <cellStyle name="Calculation 2 2 2 3 2 2 5" xfId="47452" xr:uid="{BE0B5A39-091A-4F8D-A4B0-9CC51D11D6FB}"/>
    <cellStyle name="Calculation 2 2 2 3 2 2 6" xfId="53264" xr:uid="{BE8904D3-C5CA-4484-9371-53D94FC413F3}"/>
    <cellStyle name="Calculation 2 2 2 3 2 2 7" xfId="59041" xr:uid="{A5442C1E-23A0-4654-904B-1E468D6DACF5}"/>
    <cellStyle name="Calculation 2 2 2 3 2 3" xfId="23506" xr:uid="{0AB9C2E6-8362-4D59-8939-48A366EEF9D7}"/>
    <cellStyle name="Calculation 2 2 2 3 2 3 2" xfId="31736" xr:uid="{7F36557A-60F5-420C-88B8-39506A18BB90}"/>
    <cellStyle name="Calculation 2 2 2 3 2 3 3" xfId="37510" xr:uid="{3E982CD7-014C-4CFC-80A4-99493802C166}"/>
    <cellStyle name="Calculation 2 2 2 3 2 3 4" xfId="43387" xr:uid="{80190465-6CE6-4DBC-837E-D9CE352127C5}"/>
    <cellStyle name="Calculation 2 2 2 3 2 3 5" xfId="49198" xr:uid="{8371DC5F-8395-474C-B397-A0F01B90C002}"/>
    <cellStyle name="Calculation 2 2 2 3 2 3 6" xfId="55010" xr:uid="{B4218971-A429-49D5-90B4-2C74E613A226}"/>
    <cellStyle name="Calculation 2 2 2 3 2 3 7" xfId="60787" xr:uid="{34D6F790-200B-45A1-BDBC-91187F6A0449}"/>
    <cellStyle name="Calculation 2 2 2 3 2 4" xfId="20620" xr:uid="{B0EF6C1B-1344-4379-B6B1-8E262EFC8097}"/>
    <cellStyle name="Calculation 2 2 2 3 2 4 2" xfId="29130" xr:uid="{3C62F072-CCE8-4593-935A-3BF566F97008}"/>
    <cellStyle name="Calculation 2 2 2 3 2 4 3" xfId="34680" xr:uid="{8B9F1C9C-3F2B-497D-96C3-411957DDFE72}"/>
    <cellStyle name="Calculation 2 2 2 3 2 4 4" xfId="40557" xr:uid="{5D46FEB3-8529-4E3F-9AD9-B6B6E580EB6C}"/>
    <cellStyle name="Calculation 2 2 2 3 2 4 5" xfId="46368" xr:uid="{673ED147-8F46-4E46-A9E1-4F3E8BAE5109}"/>
    <cellStyle name="Calculation 2 2 2 3 2 4 6" xfId="52180" xr:uid="{242BF2E3-EB60-4DFB-8B63-BD1447E37414}"/>
    <cellStyle name="Calculation 2 2 2 3 2 4 7" xfId="57957" xr:uid="{24F17069-C643-4F51-A476-16E46A36E6F3}"/>
    <cellStyle name="Calculation 2 2 2 3 2 5" xfId="28094" xr:uid="{4D402D72-FEE0-452D-AF9A-8E4CBAD56DD9}"/>
    <cellStyle name="Calculation 2 2 2 3 2 6" xfId="33560" xr:uid="{6D1E6902-685C-424E-AEE4-47B860686756}"/>
    <cellStyle name="Calculation 2 2 2 3 2 7" xfId="39437" xr:uid="{B059430F-7700-4CFC-B63D-F35E0CB39F27}"/>
    <cellStyle name="Calculation 2 2 2 3 2 8" xfId="45248" xr:uid="{085B120D-235D-49B0-944F-D6DB76EB0C21}"/>
    <cellStyle name="Calculation 2 2 2 3 2 9" xfId="51060" xr:uid="{E637D72D-4489-49B1-9AD9-66B48ED660EE}"/>
    <cellStyle name="Calculation 2 2 2 3 3" xfId="18885" xr:uid="{0D582D1C-7B5C-44B6-A57D-E6BB1160E16F}"/>
    <cellStyle name="Calculation 2 2 2 3 3 2" xfId="22914" xr:uid="{57703F75-5E7C-430E-ADAC-59D1F85EA406}"/>
    <cellStyle name="Calculation 2 2 2 3 3 2 2" xfId="31204" xr:uid="{B66AD993-A012-4D08-91CA-FEED110C3DE1}"/>
    <cellStyle name="Calculation 2 2 2 3 3 2 3" xfId="36930" xr:uid="{1C97162A-DC0A-425D-8C6A-D00CA36DBDD7}"/>
    <cellStyle name="Calculation 2 2 2 3 3 2 4" xfId="42807" xr:uid="{FDD2DA0B-D955-4020-AA57-56727CE971E9}"/>
    <cellStyle name="Calculation 2 2 2 3 3 2 5" xfId="48618" xr:uid="{7B3E658F-88BF-4DE3-B5A7-9AF1CE752BF1}"/>
    <cellStyle name="Calculation 2 2 2 3 3 2 6" xfId="54430" xr:uid="{653BE166-194E-46A2-B782-25421FA9325F}"/>
    <cellStyle name="Calculation 2 2 2 3 3 2 7" xfId="60207" xr:uid="{34B08592-64F6-435F-80CF-3010271C5E83}"/>
    <cellStyle name="Calculation 2 2 2 3 3 3" xfId="21132" xr:uid="{EF12FA3F-1609-4752-AA15-9C98D25B2C79}"/>
    <cellStyle name="Calculation 2 2 2 3 3 3 2" xfId="29602" xr:uid="{A44D74CE-249E-4C3B-B46D-23D12D50200E}"/>
    <cellStyle name="Calculation 2 2 2 3 3 3 3" xfId="35184" xr:uid="{DB39A928-02C0-41A9-9948-9F91F6D50693}"/>
    <cellStyle name="Calculation 2 2 2 3 3 3 4" xfId="41061" xr:uid="{196FBC62-074D-46C5-8CF9-AE72C47014E8}"/>
    <cellStyle name="Calculation 2 2 2 3 3 3 5" xfId="46872" xr:uid="{850CC310-F912-4AED-BAC5-EF919F341D2A}"/>
    <cellStyle name="Calculation 2 2 2 3 3 3 6" xfId="52684" xr:uid="{8F4D5803-27F0-4B2D-9F00-456446845E34}"/>
    <cellStyle name="Calculation 2 2 2 3 3 3 7" xfId="58461" xr:uid="{E2167A44-9852-408A-84F0-5595F9CC6474}"/>
    <cellStyle name="Calculation 2 2 2 3 3 4" xfId="27562" xr:uid="{DA8EFDD1-9B00-4BF9-8759-6632C56D2294}"/>
    <cellStyle name="Calculation 2 2 2 3 3 5" xfId="32980" xr:uid="{BFA99126-5CC3-4847-9C20-A3E1DC967F90}"/>
    <cellStyle name="Calculation 2 2 2 3 3 6" xfId="38857" xr:uid="{B437D5F2-6748-4470-9234-2E92C16922D3}"/>
    <cellStyle name="Calculation 2 2 2 3 3 7" xfId="44668" xr:uid="{73312C95-8CA4-46C0-B1B0-4BF8DF8260B0}"/>
    <cellStyle name="Calculation 2 2 2 3 3 8" xfId="50480" xr:uid="{BDC03E52-EAAA-453A-98CA-18D2E0B0B0C4}"/>
    <cellStyle name="Calculation 2 2 2 3 3 9" xfId="56257" xr:uid="{E2CA5CBB-4F1F-4331-B23C-C1D261C2FA6F}"/>
    <cellStyle name="Calculation 2 2 2 3 4" xfId="22320" xr:uid="{98EAF746-CB0E-4C31-BBD3-0E898F881C2F}"/>
    <cellStyle name="Calculation 2 2 2 3 4 2" xfId="30670" xr:uid="{B85807E8-5572-411A-988E-E79C8E3C6AF4}"/>
    <cellStyle name="Calculation 2 2 2 3 4 3" xfId="36348" xr:uid="{9F6D8DF5-35CE-424B-890E-4F2BD165D7A4}"/>
    <cellStyle name="Calculation 2 2 2 3 4 4" xfId="42225" xr:uid="{696FC3C2-0C30-4B16-BDE9-7469621D5072}"/>
    <cellStyle name="Calculation 2 2 2 3 4 5" xfId="48036" xr:uid="{0DBE868C-AE0E-41BA-8A25-8F0218365EAF}"/>
    <cellStyle name="Calculation 2 2 2 3 4 6" xfId="53848" xr:uid="{FC91DD8B-7D06-42D2-81EB-4EF70CB2F19D}"/>
    <cellStyle name="Calculation 2 2 2 3 4 7" xfId="59625" xr:uid="{2347C8BD-FD77-4157-8F10-6FE87B752766}"/>
    <cellStyle name="Calculation 2 2 2 3 5" xfId="20028" xr:uid="{84A5793D-DF8A-44FE-AE51-49B642603C5E}"/>
    <cellStyle name="Calculation 2 2 2 3 5 2" xfId="28598" xr:uid="{C47066DE-27C3-450C-87F6-89F6411ABA4F}"/>
    <cellStyle name="Calculation 2 2 2 3 5 3" xfId="34100" xr:uid="{3E904028-D242-440D-9DDF-A86802FAB120}"/>
    <cellStyle name="Calculation 2 2 2 3 5 4" xfId="39977" xr:uid="{3983737C-574C-4E45-B5F6-FC68C6B39086}"/>
    <cellStyle name="Calculation 2 2 2 3 5 5" xfId="45788" xr:uid="{47D542C9-1D2B-40C3-92DE-9CE9B994DE47}"/>
    <cellStyle name="Calculation 2 2 2 3 5 6" xfId="51600" xr:uid="{5FDD904F-F67E-42F7-ABB2-8ED438B8A3CC}"/>
    <cellStyle name="Calculation 2 2 2 3 5 7" xfId="57377" xr:uid="{F0FAB125-5AFE-4C5F-A972-4EE5B795752B}"/>
    <cellStyle name="Calculation 2 2 2 3 6" xfId="27028" xr:uid="{E970595A-CE17-456E-8469-60A047D9A565}"/>
    <cellStyle name="Calculation 2 2 2 3 7" xfId="32398" xr:uid="{0F42C7C2-BCFA-45E9-9F42-2EAB2AFAEC01}"/>
    <cellStyle name="Calculation 2 2 2 3 8" xfId="38275" xr:uid="{54A518CE-EC6C-4AF2-BE88-3EA4FFF41ECC}"/>
    <cellStyle name="Calculation 2 2 2 3 9" xfId="44086" xr:uid="{706E87B9-84EE-428D-A2A2-F9890CA8766A}"/>
    <cellStyle name="Calculation 2 2 2 4" xfId="18311" xr:uid="{2CEF946A-DAAB-431E-9D90-00CC7396ECCD}"/>
    <cellStyle name="Calculation 2 2 2 4 10" xfId="49920" xr:uid="{4F3DA800-600D-4ECE-A64F-6713AFC5122E}"/>
    <cellStyle name="Calculation 2 2 2 4 11" xfId="55697" xr:uid="{20AF23FB-7B2F-4E92-B0AE-41355B56C6CD}"/>
    <cellStyle name="Calculation 2 2 2 4 2" xfId="19501" xr:uid="{A3F163A7-27E6-48A3-8F7B-9AE743886AC8}"/>
    <cellStyle name="Calculation 2 2 2 4 2 10" xfId="56859" xr:uid="{E23DA348-CDB4-4DDA-8073-DF45023A2E9B}"/>
    <cellStyle name="Calculation 2 2 2 4 2 2" xfId="21748" xr:uid="{EA02EBBE-CA2D-40E3-B4D8-3278C74E63EE}"/>
    <cellStyle name="Calculation 2 2 2 4 2 2 2" xfId="30148" xr:uid="{F501F978-C99B-4C5B-BBE0-FF336743E0FE}"/>
    <cellStyle name="Calculation 2 2 2 4 2 2 3" xfId="35786" xr:uid="{70E826C3-E4EF-42EF-830B-0D1D4AD30BD4}"/>
    <cellStyle name="Calculation 2 2 2 4 2 2 4" xfId="41663" xr:uid="{DD3A1E0A-3901-4319-9358-BC6ABDECFE64}"/>
    <cellStyle name="Calculation 2 2 2 4 2 2 5" xfId="47474" xr:uid="{89597AE7-BFD7-43DB-9B0D-031C516F45A8}"/>
    <cellStyle name="Calculation 2 2 2 4 2 2 6" xfId="53286" xr:uid="{333FF5D8-1D58-4C11-9BF2-1506E3C73BD5}"/>
    <cellStyle name="Calculation 2 2 2 4 2 2 7" xfId="59063" xr:uid="{B67E3F59-9486-429A-BDAC-620ED0091C67}"/>
    <cellStyle name="Calculation 2 2 2 4 2 3" xfId="23530" xr:uid="{10068E2B-F34C-4A42-BE22-47F00FCB4E8C}"/>
    <cellStyle name="Calculation 2 2 2 4 2 3 2" xfId="31750" xr:uid="{B4D3357F-4042-4667-9CB1-D5CBF679496E}"/>
    <cellStyle name="Calculation 2 2 2 4 2 3 3" xfId="37532" xr:uid="{16957588-F548-4EE6-98C1-20D92282A796}"/>
    <cellStyle name="Calculation 2 2 2 4 2 3 4" xfId="43409" xr:uid="{407026EB-F9F2-498C-81C9-C91C946A766C}"/>
    <cellStyle name="Calculation 2 2 2 4 2 3 5" xfId="49220" xr:uid="{93383381-5749-48CC-9606-116541385551}"/>
    <cellStyle name="Calculation 2 2 2 4 2 3 6" xfId="55032" xr:uid="{70561296-7D3F-4FEA-B97C-1FC2ADD9355C}"/>
    <cellStyle name="Calculation 2 2 2 4 2 3 7" xfId="60809" xr:uid="{046F663F-9D1D-4B0C-9B7B-E948F551632E}"/>
    <cellStyle name="Calculation 2 2 2 4 2 4" xfId="20644" xr:uid="{D48BF82C-71EE-41DA-930E-BAEF7748EACC}"/>
    <cellStyle name="Calculation 2 2 2 4 2 4 2" xfId="29144" xr:uid="{6149CED7-607C-44AF-9B9C-5EC3D1E1CFA9}"/>
    <cellStyle name="Calculation 2 2 2 4 2 4 3" xfId="34702" xr:uid="{B6A897CE-A06C-4090-84AF-F1E00FB12BEB}"/>
    <cellStyle name="Calculation 2 2 2 4 2 4 4" xfId="40579" xr:uid="{B4ED9A2F-C55B-45C2-ABE2-B075F4B01AE9}"/>
    <cellStyle name="Calculation 2 2 2 4 2 4 5" xfId="46390" xr:uid="{B097DA31-6793-46A5-9342-39442D7B08D6}"/>
    <cellStyle name="Calculation 2 2 2 4 2 4 6" xfId="52202" xr:uid="{E8CDD970-F465-4EE5-B0A4-E270D3A6A910}"/>
    <cellStyle name="Calculation 2 2 2 4 2 4 7" xfId="57979" xr:uid="{FB84E6CB-C4E9-43C8-B1B8-C20C7EF77676}"/>
    <cellStyle name="Calculation 2 2 2 4 2 5" xfId="28108" xr:uid="{62B5C502-39A0-464D-829F-4A34E7751129}"/>
    <cellStyle name="Calculation 2 2 2 4 2 6" xfId="33582" xr:uid="{5663AA25-9599-48FF-A752-D7626FE032BD}"/>
    <cellStyle name="Calculation 2 2 2 4 2 7" xfId="39459" xr:uid="{9CBB639E-6DF4-458E-94AA-A46674E00EF1}"/>
    <cellStyle name="Calculation 2 2 2 4 2 8" xfId="45270" xr:uid="{48EA1654-1516-4376-ACC2-66BA810B845F}"/>
    <cellStyle name="Calculation 2 2 2 4 2 9" xfId="51082" xr:uid="{3A73AC6B-6C2C-49A5-B45E-B9A508EA4AA8}"/>
    <cellStyle name="Calculation 2 2 2 4 3" xfId="18909" xr:uid="{FDA130AA-CE1F-49CF-A678-111D32D6D723}"/>
    <cellStyle name="Calculation 2 2 2 4 3 2" xfId="22938" xr:uid="{A7A42441-A776-412B-A7A9-FD83D80603FC}"/>
    <cellStyle name="Calculation 2 2 2 4 3 2 2" xfId="31218" xr:uid="{F27D305D-CF9B-4135-A5EB-F058E4E4D141}"/>
    <cellStyle name="Calculation 2 2 2 4 3 2 3" xfId="36952" xr:uid="{C405BFA8-8910-4211-8237-1F6C61D99CE7}"/>
    <cellStyle name="Calculation 2 2 2 4 3 2 4" xfId="42829" xr:uid="{35BBB8EF-99CA-4A42-A0FC-24AED19DC277}"/>
    <cellStyle name="Calculation 2 2 2 4 3 2 5" xfId="48640" xr:uid="{E6D3F305-4A67-440B-AE18-EDE2FBDEB5C5}"/>
    <cellStyle name="Calculation 2 2 2 4 3 2 6" xfId="54452" xr:uid="{AD524E0C-A3C1-4C36-AB57-C694623AC4A8}"/>
    <cellStyle name="Calculation 2 2 2 4 3 2 7" xfId="60229" xr:uid="{B514A6DD-5A0D-428B-9F6D-54A842E35F82}"/>
    <cellStyle name="Calculation 2 2 2 4 3 3" xfId="21156" xr:uid="{B724B61B-7228-41D5-B542-66087E5BCE21}"/>
    <cellStyle name="Calculation 2 2 2 4 3 3 2" xfId="29616" xr:uid="{23A8CCC4-6B02-4D8B-B950-79756935FD91}"/>
    <cellStyle name="Calculation 2 2 2 4 3 3 3" xfId="35206" xr:uid="{B570DB01-3638-413F-A4F3-44A6A366978F}"/>
    <cellStyle name="Calculation 2 2 2 4 3 3 4" xfId="41083" xr:uid="{13B580F0-7929-44CF-96D6-370F08F5D980}"/>
    <cellStyle name="Calculation 2 2 2 4 3 3 5" xfId="46894" xr:uid="{2A00740D-8755-4A35-8258-217030E5377E}"/>
    <cellStyle name="Calculation 2 2 2 4 3 3 6" xfId="52706" xr:uid="{E00530F3-199B-44F5-81AA-57ABC32219EB}"/>
    <cellStyle name="Calculation 2 2 2 4 3 3 7" xfId="58483" xr:uid="{B3B6A5A6-9C31-406E-BD24-C34A1E129DA8}"/>
    <cellStyle name="Calculation 2 2 2 4 3 4" xfId="27576" xr:uid="{D09834B6-5433-41C8-A355-C77F7C167736}"/>
    <cellStyle name="Calculation 2 2 2 4 3 5" xfId="33002" xr:uid="{8DEC7FBE-E26D-471A-AD4D-38ACB577CA9B}"/>
    <cellStyle name="Calculation 2 2 2 4 3 6" xfId="38879" xr:uid="{CD4C2F94-5AD1-4585-8B7C-3D63E2A32A2F}"/>
    <cellStyle name="Calculation 2 2 2 4 3 7" xfId="44690" xr:uid="{71009A44-C98E-4F1F-937D-32EDD7873DC7}"/>
    <cellStyle name="Calculation 2 2 2 4 3 8" xfId="50502" xr:uid="{839757C9-2AE2-4835-887E-0A6F91FD3222}"/>
    <cellStyle name="Calculation 2 2 2 4 3 9" xfId="56279" xr:uid="{73A7489C-B93D-41A3-B89E-FAFC02446237}"/>
    <cellStyle name="Calculation 2 2 2 4 4" xfId="22344" xr:uid="{321F44FA-971B-4775-9B48-ECB0DE63828F}"/>
    <cellStyle name="Calculation 2 2 2 4 4 2" xfId="30684" xr:uid="{EE5B7142-E5BE-4F99-8EB1-93DE5A93A341}"/>
    <cellStyle name="Calculation 2 2 2 4 4 3" xfId="36370" xr:uid="{B7A62F3F-DABE-44C5-9A6E-5628D14CFF6C}"/>
    <cellStyle name="Calculation 2 2 2 4 4 4" xfId="42247" xr:uid="{883139A3-A774-4490-8B5C-8256AF4CD197}"/>
    <cellStyle name="Calculation 2 2 2 4 4 5" xfId="48058" xr:uid="{2714062E-7231-418F-9F3E-2951C34E81DC}"/>
    <cellStyle name="Calculation 2 2 2 4 4 6" xfId="53870" xr:uid="{D025A863-2AC9-4DB9-9B6F-DD67D5854086}"/>
    <cellStyle name="Calculation 2 2 2 4 4 7" xfId="59647" xr:uid="{CD6B081C-5495-4C4F-81EA-8C14FF8BC1A4}"/>
    <cellStyle name="Calculation 2 2 2 4 5" xfId="20052" xr:uid="{6523D5E1-37AC-4050-9F7E-F24423461067}"/>
    <cellStyle name="Calculation 2 2 2 4 5 2" xfId="28612" xr:uid="{75ED1955-AE2A-48A4-9E79-8F8206E7E3B2}"/>
    <cellStyle name="Calculation 2 2 2 4 5 3" xfId="34122" xr:uid="{F508F322-94AD-4D89-96FA-218295BAEF96}"/>
    <cellStyle name="Calculation 2 2 2 4 5 4" xfId="39999" xr:uid="{A2E98B71-E5B4-4211-BCA7-3A76050FF599}"/>
    <cellStyle name="Calculation 2 2 2 4 5 5" xfId="45810" xr:uid="{8C790969-7234-408A-A9C5-4F64C198C98B}"/>
    <cellStyle name="Calculation 2 2 2 4 5 6" xfId="51622" xr:uid="{71189E8A-93AD-4CA2-86A5-9FAF38793D69}"/>
    <cellStyle name="Calculation 2 2 2 4 5 7" xfId="57399" xr:uid="{53AEDC2B-99ED-41DD-9238-A7A0582A606B}"/>
    <cellStyle name="Calculation 2 2 2 4 6" xfId="27042" xr:uid="{79543FEF-4090-4A8E-86B5-EDDE9174B515}"/>
    <cellStyle name="Calculation 2 2 2 4 7" xfId="32420" xr:uid="{6AF1F0A3-D6AD-4301-B607-6750F886958A}"/>
    <cellStyle name="Calculation 2 2 2 4 8" xfId="38297" xr:uid="{5156CE87-75A9-4F47-97A6-734CC2CBCFBB}"/>
    <cellStyle name="Calculation 2 2 2 4 9" xfId="44108" xr:uid="{6C666D52-F570-4033-8150-78EBC9A1E259}"/>
    <cellStyle name="Calculation 2 2 2 5" xfId="18324" xr:uid="{987F368F-1496-41C8-8422-6AEC3C8658C4}"/>
    <cellStyle name="Calculation 2 2 2 5 10" xfId="49931" xr:uid="{343EDA97-8570-47D6-8CE1-14FFFFCCFA75}"/>
    <cellStyle name="Calculation 2 2 2 5 11" xfId="55708" xr:uid="{71FD5CB9-F55E-4025-B39F-7F83F74BAC26}"/>
    <cellStyle name="Calculation 2 2 2 5 2" xfId="19514" xr:uid="{3B331D95-8D6C-434C-913C-672160D17375}"/>
    <cellStyle name="Calculation 2 2 2 5 2 10" xfId="56870" xr:uid="{617319E0-BA7A-49CE-A48B-19B4E6D5477B}"/>
    <cellStyle name="Calculation 2 2 2 5 2 2" xfId="21761" xr:uid="{B45A521D-5FC2-47B2-8111-366B7D88356B}"/>
    <cellStyle name="Calculation 2 2 2 5 2 2 2" xfId="30153" xr:uid="{C5C2CF86-9DA7-4659-8AAC-23AB0EE9A282}"/>
    <cellStyle name="Calculation 2 2 2 5 2 2 3" xfId="35797" xr:uid="{15F45BCF-8CFC-4556-AA8F-80ED60576B41}"/>
    <cellStyle name="Calculation 2 2 2 5 2 2 4" xfId="41674" xr:uid="{A0A717AA-0158-4AE8-A6A2-A88CCF677C04}"/>
    <cellStyle name="Calculation 2 2 2 5 2 2 5" xfId="47485" xr:uid="{1205E734-288B-489E-BC13-D2E2F639EEAC}"/>
    <cellStyle name="Calculation 2 2 2 5 2 2 6" xfId="53297" xr:uid="{BE518277-B1BC-49A8-9F98-4D319D279D3D}"/>
    <cellStyle name="Calculation 2 2 2 5 2 2 7" xfId="59074" xr:uid="{1ECA242D-00A6-4F56-A2F7-E5B8D9FD781B}"/>
    <cellStyle name="Calculation 2 2 2 5 2 3" xfId="23543" xr:uid="{C2A655FB-FA2C-438D-A809-CC0912A736C6}"/>
    <cellStyle name="Calculation 2 2 2 5 2 3 2" xfId="31755" xr:uid="{F76EDFDC-E07A-49E4-A821-707848DB5987}"/>
    <cellStyle name="Calculation 2 2 2 5 2 3 3" xfId="37543" xr:uid="{5403B285-1D48-4431-8482-888BD59C294F}"/>
    <cellStyle name="Calculation 2 2 2 5 2 3 4" xfId="43420" xr:uid="{5D292CED-C955-4B73-A663-23CF0ABD5CF4}"/>
    <cellStyle name="Calculation 2 2 2 5 2 3 5" xfId="49231" xr:uid="{F071304C-D4B3-4BA7-9F2D-698A913898A9}"/>
    <cellStyle name="Calculation 2 2 2 5 2 3 6" xfId="55043" xr:uid="{41502FC2-343E-4492-84DF-DAA8C310770B}"/>
    <cellStyle name="Calculation 2 2 2 5 2 3 7" xfId="60820" xr:uid="{C7AFB1C1-A121-4401-801F-CC953755B6D5}"/>
    <cellStyle name="Calculation 2 2 2 5 2 4" xfId="20657" xr:uid="{2B091273-B4C2-4A7F-A603-8243D9CCF0F4}"/>
    <cellStyle name="Calculation 2 2 2 5 2 4 2" xfId="29149" xr:uid="{F6E3E1E0-4711-4D63-BDD3-0BD7B3FE67B4}"/>
    <cellStyle name="Calculation 2 2 2 5 2 4 3" xfId="34713" xr:uid="{215FF1D6-EBE6-4FFD-A965-EC017E666995}"/>
    <cellStyle name="Calculation 2 2 2 5 2 4 4" xfId="40590" xr:uid="{857F9594-C8BE-443B-A47D-02DF708FD26D}"/>
    <cellStyle name="Calculation 2 2 2 5 2 4 5" xfId="46401" xr:uid="{6FF48908-4FCF-4372-B34A-12EA7982D28F}"/>
    <cellStyle name="Calculation 2 2 2 5 2 4 6" xfId="52213" xr:uid="{70D7F664-F457-46C8-A538-2BECA1272D7B}"/>
    <cellStyle name="Calculation 2 2 2 5 2 4 7" xfId="57990" xr:uid="{651DE437-5FA3-472E-BB3A-46AACCF15507}"/>
    <cellStyle name="Calculation 2 2 2 5 2 5" xfId="28113" xr:uid="{9C379843-BABA-4D06-8940-164B2514965C}"/>
    <cellStyle name="Calculation 2 2 2 5 2 6" xfId="33593" xr:uid="{D0D0ACCD-6D72-4662-A517-A26CC777900C}"/>
    <cellStyle name="Calculation 2 2 2 5 2 7" xfId="39470" xr:uid="{F7EBABF4-ADBA-4CD3-B6F3-C8729051E3D3}"/>
    <cellStyle name="Calculation 2 2 2 5 2 8" xfId="45281" xr:uid="{0F99C6FD-7B4C-4617-979A-FA9A26E0F296}"/>
    <cellStyle name="Calculation 2 2 2 5 2 9" xfId="51093" xr:uid="{24864B0A-A5B1-4B2A-8335-D08F1FFDE055}"/>
    <cellStyle name="Calculation 2 2 2 5 3" xfId="18922" xr:uid="{3A049BFE-456C-4CF7-BBE9-F2BDB8BBC5D2}"/>
    <cellStyle name="Calculation 2 2 2 5 3 2" xfId="22951" xr:uid="{17A27408-107F-414D-8CE9-CAC173E903E5}"/>
    <cellStyle name="Calculation 2 2 2 5 3 2 2" xfId="31223" xr:uid="{3193F0CA-5552-469C-8E79-19EBDE8A5339}"/>
    <cellStyle name="Calculation 2 2 2 5 3 2 3" xfId="36963" xr:uid="{AB398088-E4F5-4A66-96B5-8FDC877FEC35}"/>
    <cellStyle name="Calculation 2 2 2 5 3 2 4" xfId="42840" xr:uid="{B1348E02-3A6A-4DB8-AA63-A55F41DE1D1C}"/>
    <cellStyle name="Calculation 2 2 2 5 3 2 5" xfId="48651" xr:uid="{1EAD2EC5-5579-4AFE-BA00-C192186CBFD5}"/>
    <cellStyle name="Calculation 2 2 2 5 3 2 6" xfId="54463" xr:uid="{7D1B2497-FEAC-46E1-9A61-822CCB3F1DB6}"/>
    <cellStyle name="Calculation 2 2 2 5 3 2 7" xfId="60240" xr:uid="{CE19038A-99D2-4A17-8D76-E808BF231EB1}"/>
    <cellStyle name="Calculation 2 2 2 5 3 3" xfId="21169" xr:uid="{69FBD6E9-2F32-4F9F-B7E9-69DE101FBF2F}"/>
    <cellStyle name="Calculation 2 2 2 5 3 3 2" xfId="29621" xr:uid="{7AC2318E-C125-4131-B270-4D51A2DC8A1E}"/>
    <cellStyle name="Calculation 2 2 2 5 3 3 3" xfId="35217" xr:uid="{EEED6740-7EF0-4E33-8953-CCFC31A9DBF4}"/>
    <cellStyle name="Calculation 2 2 2 5 3 3 4" xfId="41094" xr:uid="{FDEC0A4E-202A-4360-B7F6-C6959A11D35A}"/>
    <cellStyle name="Calculation 2 2 2 5 3 3 5" xfId="46905" xr:uid="{8565AAFC-96C7-4EA6-BDC2-E7C66995F8B4}"/>
    <cellStyle name="Calculation 2 2 2 5 3 3 6" xfId="52717" xr:uid="{E9A08B5D-D307-4154-90AC-990EFF3B40AB}"/>
    <cellStyle name="Calculation 2 2 2 5 3 3 7" xfId="58494" xr:uid="{FE94339D-AA25-41F8-99C1-BA8CBF557AEB}"/>
    <cellStyle name="Calculation 2 2 2 5 3 4" xfId="27581" xr:uid="{DEFDDF21-2FCE-49F9-8543-779FDF92956D}"/>
    <cellStyle name="Calculation 2 2 2 5 3 5" xfId="33013" xr:uid="{13AD271D-F3A5-42DA-A062-8BA2D13E51B7}"/>
    <cellStyle name="Calculation 2 2 2 5 3 6" xfId="38890" xr:uid="{B7655076-847C-43E3-8C65-82463E4B7EDB}"/>
    <cellStyle name="Calculation 2 2 2 5 3 7" xfId="44701" xr:uid="{BEC1028F-CF06-4A19-8095-BE07455305E2}"/>
    <cellStyle name="Calculation 2 2 2 5 3 8" xfId="50513" xr:uid="{CF453489-F71C-4E74-8CB1-B3531A769236}"/>
    <cellStyle name="Calculation 2 2 2 5 3 9" xfId="56290" xr:uid="{1756D274-5817-40B4-AEF6-3B848B56C933}"/>
    <cellStyle name="Calculation 2 2 2 5 4" xfId="22357" xr:uid="{8FA299C2-09F5-4660-B5DB-BF5E767B66B9}"/>
    <cellStyle name="Calculation 2 2 2 5 4 2" xfId="30689" xr:uid="{7F2FD684-BA4E-4F36-98A1-C7348599BE6E}"/>
    <cellStyle name="Calculation 2 2 2 5 4 3" xfId="36381" xr:uid="{BEE7C6F4-1259-4922-AA31-25CD4BEA96BE}"/>
    <cellStyle name="Calculation 2 2 2 5 4 4" xfId="42258" xr:uid="{C4817E86-E51B-47A9-BCB0-7F8F54F1F110}"/>
    <cellStyle name="Calculation 2 2 2 5 4 5" xfId="48069" xr:uid="{645C279B-2EFB-4D36-96F8-DE0D00452F91}"/>
    <cellStyle name="Calculation 2 2 2 5 4 6" xfId="53881" xr:uid="{349E3AA8-24B8-4665-B4B9-04C031EA033F}"/>
    <cellStyle name="Calculation 2 2 2 5 4 7" xfId="59658" xr:uid="{A6B10622-3C62-4866-85B6-796D46DCFB39}"/>
    <cellStyle name="Calculation 2 2 2 5 5" xfId="20065" xr:uid="{5A16A408-5A39-4D8D-8C31-B4BFE18EF46E}"/>
    <cellStyle name="Calculation 2 2 2 5 5 2" xfId="28617" xr:uid="{A03E2872-B21B-4A8B-818E-A306A153B81C}"/>
    <cellStyle name="Calculation 2 2 2 5 5 3" xfId="34133" xr:uid="{6BDA54BE-1313-40E7-BBC9-5FAD700CE4B9}"/>
    <cellStyle name="Calculation 2 2 2 5 5 4" xfId="40010" xr:uid="{D2C9056C-F074-493F-AE0D-E1FF61C3CB58}"/>
    <cellStyle name="Calculation 2 2 2 5 5 5" xfId="45821" xr:uid="{714874EF-CF5F-46E1-A134-AB4169FE0C39}"/>
    <cellStyle name="Calculation 2 2 2 5 5 6" xfId="51633" xr:uid="{3C841AF1-7C57-45B6-9B76-7D6A5F2962C7}"/>
    <cellStyle name="Calculation 2 2 2 5 5 7" xfId="57410" xr:uid="{D217B1DA-9863-46E5-934C-5CFA10696DB9}"/>
    <cellStyle name="Calculation 2 2 2 5 6" xfId="27047" xr:uid="{71AF7FF6-7E04-4BA8-9723-93E8A28F2D03}"/>
    <cellStyle name="Calculation 2 2 2 5 7" xfId="32431" xr:uid="{B0FC94A8-581F-4E5C-B0EE-40050A8AA55D}"/>
    <cellStyle name="Calculation 2 2 2 5 8" xfId="38308" xr:uid="{FDE53C2B-E0E8-40FF-9DF5-F287BC85DF67}"/>
    <cellStyle name="Calculation 2 2 2 5 9" xfId="44119" xr:uid="{D018B540-DCF5-4858-8169-8AB2FF87EEA4}"/>
    <cellStyle name="Calculation 2 2 2 6" xfId="19354" xr:uid="{5BE9B075-107F-41CD-9BEF-ABAA203BF4D3}"/>
    <cellStyle name="Calculation 2 2 2 6 10" xfId="56718" xr:uid="{C3452E07-7B5B-4025-887F-49BE93A57C15}"/>
    <cellStyle name="Calculation 2 2 2 6 2" xfId="21601" xr:uid="{542EDCA2-CA2E-406B-922D-1E2833AACA34}"/>
    <cellStyle name="Calculation 2 2 2 6 2 2" xfId="30029" xr:uid="{A8A12A20-C139-4FAD-810B-2776E72503E3}"/>
    <cellStyle name="Calculation 2 2 2 6 2 3" xfId="35645" xr:uid="{16C274BC-11D4-498B-B5DC-E06B4A680335}"/>
    <cellStyle name="Calculation 2 2 2 6 2 4" xfId="41522" xr:uid="{C1EFBE74-E698-418E-B86B-3C3E60F6C76E}"/>
    <cellStyle name="Calculation 2 2 2 6 2 5" xfId="47333" xr:uid="{DBC99A73-2525-4D34-AA7A-3BEA0940CCAC}"/>
    <cellStyle name="Calculation 2 2 2 6 2 6" xfId="53145" xr:uid="{8EBEA029-8A6E-4040-BCC2-09A7722E00F2}"/>
    <cellStyle name="Calculation 2 2 2 6 2 7" xfId="58922" xr:uid="{96C07D14-7BD2-4E55-9EC1-C7AFC7A75AEE}"/>
    <cellStyle name="Calculation 2 2 2 6 3" xfId="23383" xr:uid="{2B90763A-E6DA-481D-BFA7-426DB0730A49}"/>
    <cellStyle name="Calculation 2 2 2 6 3 2" xfId="31631" xr:uid="{17064CEB-451E-4A49-940C-E17154DF734E}"/>
    <cellStyle name="Calculation 2 2 2 6 3 3" xfId="37391" xr:uid="{8ABDFEAA-686E-4F77-8AAA-09F5A4ED4410}"/>
    <cellStyle name="Calculation 2 2 2 6 3 4" xfId="43268" xr:uid="{2F94CB2C-47F1-46AA-9E05-621F8ABC151F}"/>
    <cellStyle name="Calculation 2 2 2 6 3 5" xfId="49079" xr:uid="{F8B5953E-9E7C-449C-BA0D-0069FB94D0C4}"/>
    <cellStyle name="Calculation 2 2 2 6 3 6" xfId="54891" xr:uid="{FF6F165D-95F7-40EF-926F-A0A640224C41}"/>
    <cellStyle name="Calculation 2 2 2 6 3 7" xfId="60668" xr:uid="{27E8FEE8-5BE8-4DB0-8E68-585C6B79FF6B}"/>
    <cellStyle name="Calculation 2 2 2 6 4" xfId="20497" xr:uid="{F9488FF4-FD6B-4CB4-9C39-8763A13D8B9D}"/>
    <cellStyle name="Calculation 2 2 2 6 4 2" xfId="29025" xr:uid="{657D2AED-EBC0-4711-ABAB-027822FF30B1}"/>
    <cellStyle name="Calculation 2 2 2 6 4 3" xfId="34561" xr:uid="{FD2B0D7A-2630-4569-AA22-9C2BB81E2C21}"/>
    <cellStyle name="Calculation 2 2 2 6 4 4" xfId="40438" xr:uid="{2F6AE194-3678-43F5-989A-94B517D2004B}"/>
    <cellStyle name="Calculation 2 2 2 6 4 5" xfId="46249" xr:uid="{A11BB062-4F1B-4D59-883A-2C050400BEA7}"/>
    <cellStyle name="Calculation 2 2 2 6 4 6" xfId="52061" xr:uid="{84FC7EB4-C9AF-4068-8400-459734E5E842}"/>
    <cellStyle name="Calculation 2 2 2 6 4 7" xfId="57838" xr:uid="{1B41A008-6D3B-4B84-BACA-FACEA3C413BE}"/>
    <cellStyle name="Calculation 2 2 2 6 5" xfId="27989" xr:uid="{0D56BF29-AC8D-4CA0-83A9-1226B7A88908}"/>
    <cellStyle name="Calculation 2 2 2 6 6" xfId="33441" xr:uid="{B39E62FF-44F7-4379-A2D4-4C53B1CC44DD}"/>
    <cellStyle name="Calculation 2 2 2 6 7" xfId="39318" xr:uid="{74C2D4A7-4694-4328-84FC-F41EB59770D5}"/>
    <cellStyle name="Calculation 2 2 2 6 8" xfId="45129" xr:uid="{9E4D6E88-9A49-4672-A0EA-3EDE7071B96F}"/>
    <cellStyle name="Calculation 2 2 2 6 9" xfId="50941" xr:uid="{4B13CCE4-FABA-4AF7-B50D-FC46B155DF71}"/>
    <cellStyle name="Calculation 2 2 2 7" xfId="18762" xr:uid="{E55500EA-B523-4F79-A2DF-33093CB0523C}"/>
    <cellStyle name="Calculation 2 2 2 7 2" xfId="22791" xr:uid="{A8F6EF5F-5B15-43C8-9A1B-44978D123E82}"/>
    <cellStyle name="Calculation 2 2 2 7 2 2" xfId="31099" xr:uid="{84EE4246-3B09-4C3D-9E1C-7B1D0A69D12A}"/>
    <cellStyle name="Calculation 2 2 2 7 2 3" xfId="36811" xr:uid="{2F519EC4-0B0F-4D55-AF82-07800F578D2D}"/>
    <cellStyle name="Calculation 2 2 2 7 2 4" xfId="42688" xr:uid="{2682515E-C3C4-4C19-8FFC-C6FA8CDAC643}"/>
    <cellStyle name="Calculation 2 2 2 7 2 5" xfId="48499" xr:uid="{B1C6F140-A488-45EC-9EF2-00875D631E96}"/>
    <cellStyle name="Calculation 2 2 2 7 2 6" xfId="54311" xr:uid="{6F738128-E116-46DA-9E17-D16461E7B106}"/>
    <cellStyle name="Calculation 2 2 2 7 2 7" xfId="60088" xr:uid="{F6187CE4-010C-4EC3-AD11-BC994A9B6D52}"/>
    <cellStyle name="Calculation 2 2 2 7 3" xfId="27457" xr:uid="{2D9172A3-72FB-4BA8-9223-5BA1294A2B4A}"/>
    <cellStyle name="Calculation 2 2 2 7 4" xfId="32861" xr:uid="{82710A94-8E6F-4D48-B28B-2C4454A3A4ED}"/>
    <cellStyle name="Calculation 2 2 2 7 5" xfId="38738" xr:uid="{17CAF591-4FEF-4222-B6D1-52B1D4407E85}"/>
    <cellStyle name="Calculation 2 2 2 7 6" xfId="44549" xr:uid="{ACB4BA3F-DDCD-4425-A0CA-A91173CA51AD}"/>
    <cellStyle name="Calculation 2 2 2 7 7" xfId="50361" xr:uid="{F6BE0787-308A-456B-BFA1-8EED0C817212}"/>
    <cellStyle name="Calculation 2 2 2 7 8" xfId="56138" xr:uid="{8A2A6BED-9440-4061-8F05-00EE389B791C}"/>
    <cellStyle name="Calculation 2 2 2 8" xfId="22197" xr:uid="{7CFBDEB9-6628-4133-BFE4-22903BC890D1}"/>
    <cellStyle name="Calculation 2 2 2 8 2" xfId="30565" xr:uid="{DC058611-377E-4111-9DE3-DB2CD62E76EE}"/>
    <cellStyle name="Calculation 2 2 2 8 3" xfId="36229" xr:uid="{CF88FCC4-E475-494D-8333-7935BA8C6A57}"/>
    <cellStyle name="Calculation 2 2 2 8 4" xfId="42106" xr:uid="{8BA22D0C-C372-4B8A-BB9D-5853AE4AD0D0}"/>
    <cellStyle name="Calculation 2 2 2 8 5" xfId="47917" xr:uid="{BE818494-ACC5-494A-AED1-96E176F9C908}"/>
    <cellStyle name="Calculation 2 2 2 8 6" xfId="53729" xr:uid="{F9993908-72DA-4224-8DBE-EDAB770A8F0B}"/>
    <cellStyle name="Calculation 2 2 2 8 7" xfId="59506" xr:uid="{EA05394E-63CE-4EBE-ACAC-C0D430DEA6BE}"/>
    <cellStyle name="Calculation 2 2 2 9" xfId="19905" xr:uid="{C59E7517-6B52-41D2-980A-E3CE084707FB}"/>
    <cellStyle name="Calculation 2 2 2 9 2" xfId="28493" xr:uid="{E65FF6D3-D15B-4ECA-96C0-C71E27A6CCD2}"/>
    <cellStyle name="Calculation 2 2 2 9 3" xfId="33981" xr:uid="{2B738F46-A7A7-4284-9127-4F66B0EABA05}"/>
    <cellStyle name="Calculation 2 2 2 9 4" xfId="39858" xr:uid="{8AC4F0B5-B3B9-4EEA-BC01-946C340D7667}"/>
    <cellStyle name="Calculation 2 2 2 9 5" xfId="45669" xr:uid="{54E6969A-74A2-4EED-BF6F-AAAA5E98606D}"/>
    <cellStyle name="Calculation 2 2 2 9 6" xfId="51481" xr:uid="{C1D66C7E-7418-429D-A6B9-195B8179A8DB}"/>
    <cellStyle name="Calculation 2 2 2 9 7" xfId="57258" xr:uid="{8079C8BA-E461-416B-889B-10B93C92C627}"/>
    <cellStyle name="Calculation 2 2 3" xfId="17872" xr:uid="{AF2F0C58-3E47-47C0-8012-DF6924FB6C3E}"/>
    <cellStyle name="Calculation 2 2 3 2" xfId="19125" xr:uid="{AE35E65C-5120-419C-B04D-B062C800A2F1}"/>
    <cellStyle name="Calculation 2 2 3 2 10" xfId="56492" xr:uid="{1BEDD62D-D84D-4941-B20D-249B603C740C}"/>
    <cellStyle name="Calculation 2 2 3 2 2" xfId="21372" xr:uid="{7F98BDCE-F7DD-4CFB-B067-89BEDD7F7A5B}"/>
    <cellStyle name="Calculation 2 2 3 2 2 2" xfId="29819" xr:uid="{FF8C92D9-6D1A-4ED2-BC22-7F542C1F5078}"/>
    <cellStyle name="Calculation 2 2 3 2 2 3" xfId="35419" xr:uid="{F48F470E-EA31-4D71-BC3E-A64CE7424D9F}"/>
    <cellStyle name="Calculation 2 2 3 2 2 4" xfId="41296" xr:uid="{3BBCE09F-48EB-4CFD-9A80-0660A0D3F4DD}"/>
    <cellStyle name="Calculation 2 2 3 2 2 5" xfId="47107" xr:uid="{C6CAA29B-018D-44C3-AC33-6BDB7ECEFE0B}"/>
    <cellStyle name="Calculation 2 2 3 2 2 6" xfId="52919" xr:uid="{D4296AD1-8524-4073-A892-57AB44F4CB88}"/>
    <cellStyle name="Calculation 2 2 3 2 2 7" xfId="58696" xr:uid="{499B9C6F-02C6-45EC-8649-202446AE9ECF}"/>
    <cellStyle name="Calculation 2 2 3 2 3" xfId="23154" xr:uid="{C1E7051E-F510-459B-A12A-BFA643208242}"/>
    <cellStyle name="Calculation 2 2 3 2 3 2" xfId="31421" xr:uid="{F8E73F59-DA11-43DF-B18A-6B7AA67AE317}"/>
    <cellStyle name="Calculation 2 2 3 2 3 3" xfId="37165" xr:uid="{D5D960D2-A620-4458-A991-036AA44EBE87}"/>
    <cellStyle name="Calculation 2 2 3 2 3 4" xfId="43042" xr:uid="{46F58EB9-36C7-4352-A3C6-1E42D1C7C429}"/>
    <cellStyle name="Calculation 2 2 3 2 3 5" xfId="48853" xr:uid="{7EDBCEB0-D28B-465B-8D34-04745EC2B5C4}"/>
    <cellStyle name="Calculation 2 2 3 2 3 6" xfId="54665" xr:uid="{98992846-D04B-47E2-9134-0C79A53D5187}"/>
    <cellStyle name="Calculation 2 2 3 2 3 7" xfId="60442" xr:uid="{4844E95B-899A-4224-9919-82A2181EB76A}"/>
    <cellStyle name="Calculation 2 2 3 2 4" xfId="20268" xr:uid="{6EE0AA10-F746-4AED-9DC6-26BAB3DE2B1D}"/>
    <cellStyle name="Calculation 2 2 3 2 4 2" xfId="28815" xr:uid="{1AC9B984-F991-439A-BA1B-C96F79E03EA3}"/>
    <cellStyle name="Calculation 2 2 3 2 4 3" xfId="34335" xr:uid="{27C0C3AD-4149-490E-ADB7-EE5E35DDC0E0}"/>
    <cellStyle name="Calculation 2 2 3 2 4 4" xfId="40212" xr:uid="{3A2B9ED5-51AE-44B0-B06E-CA4A088518A6}"/>
    <cellStyle name="Calculation 2 2 3 2 4 5" xfId="46023" xr:uid="{FD491CBA-CE57-47CF-A297-4F08A3430C15}"/>
    <cellStyle name="Calculation 2 2 3 2 4 6" xfId="51835" xr:uid="{3F8F76A8-B80E-4EFB-84C2-46ED94CE511F}"/>
    <cellStyle name="Calculation 2 2 3 2 4 7" xfId="57612" xr:uid="{4F34F4A6-C3EA-4CD7-A9C6-21FFE0600CD6}"/>
    <cellStyle name="Calculation 2 2 3 2 5" xfId="27779" xr:uid="{A2287408-8114-4014-8AAB-E0BD6B3A1525}"/>
    <cellStyle name="Calculation 2 2 3 2 6" xfId="33215" xr:uid="{B9265967-4C8F-42C5-A249-3D432EDF8410}"/>
    <cellStyle name="Calculation 2 2 3 2 7" xfId="39092" xr:uid="{00B70169-3BAD-40A4-A781-7AD5471B02FE}"/>
    <cellStyle name="Calculation 2 2 3 2 8" xfId="44903" xr:uid="{29D4CEAD-695C-45F5-B496-7BDEF5EB21FA}"/>
    <cellStyle name="Calculation 2 2 3 2 9" xfId="50715" xr:uid="{83E00045-DE2F-4669-9433-84F3E0675401}"/>
    <cellStyle name="Calculation 2 2 3 3" xfId="18533" xr:uid="{574CDCEF-F7FA-4AB0-88A2-2C937F784934}"/>
    <cellStyle name="Calculation 2 2 3 3 2" xfId="22562" xr:uid="{1AD9800E-4626-4522-8AD9-540B3C69B64C}"/>
    <cellStyle name="Calculation 2 2 3 3 2 2" xfId="30889" xr:uid="{FECE02FF-E8FD-4399-89F7-2929864DC4E9}"/>
    <cellStyle name="Calculation 2 2 3 3 2 3" xfId="36585" xr:uid="{B495869F-B9A2-4CA4-A913-AFD8F2F93AFF}"/>
    <cellStyle name="Calculation 2 2 3 3 2 4" xfId="42462" xr:uid="{537EDE86-BE3E-491D-96D0-C03788893417}"/>
    <cellStyle name="Calculation 2 2 3 3 2 5" xfId="48273" xr:uid="{26471556-5F9F-49CD-B60F-E2806D6DDF7D}"/>
    <cellStyle name="Calculation 2 2 3 3 2 6" xfId="54085" xr:uid="{80D79BD3-EAA1-44AF-9EE8-422CEC5F4409}"/>
    <cellStyle name="Calculation 2 2 3 3 2 7" xfId="59862" xr:uid="{E1B97157-BE78-4BB7-8F00-2E445C1D7C8C}"/>
    <cellStyle name="Calculation 2 2 3 3 3" xfId="27247" xr:uid="{8A30DB8D-73AA-4907-B0A8-4190244C55FB}"/>
    <cellStyle name="Calculation 2 2 3 3 4" xfId="32635" xr:uid="{CD039998-CBE9-41BE-AD85-5F1E77951981}"/>
    <cellStyle name="Calculation 2 2 3 3 5" xfId="38512" xr:uid="{D4B4F912-C9A9-4FD9-B1F5-3DA3472B898B}"/>
    <cellStyle name="Calculation 2 2 3 3 6" xfId="44323" xr:uid="{70341029-C764-4391-BE89-B506BE8AAE15}"/>
    <cellStyle name="Calculation 2 2 3 3 7" xfId="50135" xr:uid="{6F263743-96F7-49FB-A616-32779B006F7B}"/>
    <cellStyle name="Calculation 2 2 3 3 8" xfId="55912" xr:uid="{3B433BC2-C6C0-4152-B700-56A720A832C4}"/>
    <cellStyle name="Calculation 2 2 3 4" xfId="21968" xr:uid="{4A114885-D0EB-48CD-B783-88C012D85390}"/>
    <cellStyle name="Calculation 2 2 3 4 2" xfId="30355" xr:uid="{EA55026C-9A90-44FA-A277-B841AD6D0E18}"/>
    <cellStyle name="Calculation 2 2 3 4 3" xfId="36003" xr:uid="{B1D79C36-5F2E-422A-AE6A-4ACCABC02BDC}"/>
    <cellStyle name="Calculation 2 2 3 4 4" xfId="41880" xr:uid="{7B30B9A4-156C-44AA-BD83-EA962CDEA169}"/>
    <cellStyle name="Calculation 2 2 3 4 5" xfId="47691" xr:uid="{80884095-1213-4E17-B95D-07F9BF8FE845}"/>
    <cellStyle name="Calculation 2 2 3 4 6" xfId="53503" xr:uid="{688AB2B1-45CF-443A-AF17-2CE4C347F19C}"/>
    <cellStyle name="Calculation 2 2 3 4 7" xfId="59280" xr:uid="{A44353F0-C7C4-4AED-96A7-99BFB33F1C82}"/>
    <cellStyle name="Calculation 2 2 3 5" xfId="23792" xr:uid="{36E267F1-0A8B-4312-A4A7-4F0CC491C08A}"/>
    <cellStyle name="Calculation 2 2 3 6" xfId="26713" xr:uid="{0BE8DC9A-71B6-4EA0-AA00-E9CEA640B917}"/>
    <cellStyle name="Calculation 2 2 3 7" xfId="37930" xr:uid="{DACD9C48-343A-4252-A98C-D84FE7353DC3}"/>
    <cellStyle name="Calculation 2 2 3 8" xfId="43741" xr:uid="{03EAF591-4DF2-429C-BA42-F2663D2DBA9B}"/>
    <cellStyle name="Calculation 2 2 3 9" xfId="49553" xr:uid="{7C407D5D-05D2-485B-A74A-0D15E2341B64}"/>
    <cellStyle name="Calculation 2 2 4" xfId="17856" xr:uid="{00D09087-01BA-4BA4-A5D5-373483386F09}"/>
    <cellStyle name="Calculation 2 2 4 10" xfId="49537" xr:uid="{4F67F4B9-6B69-4775-B9C0-4B9D98452A6E}"/>
    <cellStyle name="Calculation 2 2 4 11" xfId="55328" xr:uid="{16D1270E-7449-43DD-9667-CFDEDB66FC2A}"/>
    <cellStyle name="Calculation 2 2 4 2" xfId="19109" xr:uid="{E6C8DCCD-5464-4F63-B8C6-0CBD761D70C0}"/>
    <cellStyle name="Calculation 2 2 4 2 10" xfId="56476" xr:uid="{32EA01BB-E551-4805-86B6-620A92D6E5DB}"/>
    <cellStyle name="Calculation 2 2 4 2 2" xfId="21356" xr:uid="{8D74B5F3-444D-4E00-A774-0CB3184917D3}"/>
    <cellStyle name="Calculation 2 2 4 2 2 2" xfId="29803" xr:uid="{1BFB2F8C-E213-410B-AFC7-2ED1CF5111E9}"/>
    <cellStyle name="Calculation 2 2 4 2 2 3" xfId="35403" xr:uid="{FA9DDF72-4521-48DC-86A0-1CBC7782B5A8}"/>
    <cellStyle name="Calculation 2 2 4 2 2 4" xfId="41280" xr:uid="{24860092-EFE8-4791-9FDC-4F7441F53A7C}"/>
    <cellStyle name="Calculation 2 2 4 2 2 5" xfId="47091" xr:uid="{CD568B60-95D6-48BB-9C84-C7EF740BA90B}"/>
    <cellStyle name="Calculation 2 2 4 2 2 6" xfId="52903" xr:uid="{4D213B04-5529-46AD-912D-B809D1F5868C}"/>
    <cellStyle name="Calculation 2 2 4 2 2 7" xfId="58680" xr:uid="{7A471CD4-A47D-433B-B0F6-B2F5CDE53413}"/>
    <cellStyle name="Calculation 2 2 4 2 3" xfId="23138" xr:uid="{2EAA5FAF-49AB-4945-9F0B-55E5D89B73CF}"/>
    <cellStyle name="Calculation 2 2 4 2 3 2" xfId="31405" xr:uid="{26D44D17-F4FB-4F1F-A50F-647A8F8C4E91}"/>
    <cellStyle name="Calculation 2 2 4 2 3 3" xfId="37149" xr:uid="{1FFCE55E-FDA4-4673-B6B6-D8594403FDFC}"/>
    <cellStyle name="Calculation 2 2 4 2 3 4" xfId="43026" xr:uid="{95026466-9C79-40D2-88C4-47578B476110}"/>
    <cellStyle name="Calculation 2 2 4 2 3 5" xfId="48837" xr:uid="{0FA27307-55ED-4ED3-BA17-6E44280045C4}"/>
    <cellStyle name="Calculation 2 2 4 2 3 6" xfId="54649" xr:uid="{A8B5B218-C7E5-44B2-B3BB-41073A4DB2C5}"/>
    <cellStyle name="Calculation 2 2 4 2 3 7" xfId="60426" xr:uid="{6F7F5AC7-2173-4C74-8D1E-B102247E1006}"/>
    <cellStyle name="Calculation 2 2 4 2 4" xfId="20252" xr:uid="{ABCFB099-3042-44AA-87F5-A1D710E03A48}"/>
    <cellStyle name="Calculation 2 2 4 2 4 2" xfId="28799" xr:uid="{F679EA73-C434-4110-B971-B2E2F12A785A}"/>
    <cellStyle name="Calculation 2 2 4 2 4 3" xfId="34319" xr:uid="{FC495C0A-84BC-458A-B485-E21CAD4CF4EA}"/>
    <cellStyle name="Calculation 2 2 4 2 4 4" xfId="40196" xr:uid="{D08A45B1-FAEE-4E2F-B2CB-6E93F26F4096}"/>
    <cellStyle name="Calculation 2 2 4 2 4 5" xfId="46007" xr:uid="{5F48A2C0-4A78-41FB-82C0-864F6442650F}"/>
    <cellStyle name="Calculation 2 2 4 2 4 6" xfId="51819" xr:uid="{10B879C4-FD48-44E5-9EE7-1A4C469C7982}"/>
    <cellStyle name="Calculation 2 2 4 2 4 7" xfId="57596" xr:uid="{8D927D83-A462-40CB-B684-B13839F48D5D}"/>
    <cellStyle name="Calculation 2 2 4 2 5" xfId="27763" xr:uid="{F6957604-A2B9-4890-BA80-3D71776521A9}"/>
    <cellStyle name="Calculation 2 2 4 2 6" xfId="33199" xr:uid="{0A27EF70-BF77-4DA3-BE44-31A261E6CE1C}"/>
    <cellStyle name="Calculation 2 2 4 2 7" xfId="39076" xr:uid="{51E323D3-7E57-47BD-80E4-5B9DE4700B8B}"/>
    <cellStyle name="Calculation 2 2 4 2 8" xfId="44887" xr:uid="{92EF99D6-2842-4E77-9363-ADF46A17CE87}"/>
    <cellStyle name="Calculation 2 2 4 2 9" xfId="50699" xr:uid="{EBF74A26-3691-4255-A800-00C6C1398C23}"/>
    <cellStyle name="Calculation 2 2 4 3" xfId="18517" xr:uid="{A4B85E13-C021-4544-885F-1BD36D5794D6}"/>
    <cellStyle name="Calculation 2 2 4 3 2" xfId="22546" xr:uid="{CBEF820A-2338-4820-A360-59AAD588A388}"/>
    <cellStyle name="Calculation 2 2 4 3 2 2" xfId="30873" xr:uid="{5FC7F310-1D38-4487-946E-EF5C178D1457}"/>
    <cellStyle name="Calculation 2 2 4 3 2 3" xfId="36569" xr:uid="{8F0FDB17-5360-48F9-A9E8-EBCE0E7B5F95}"/>
    <cellStyle name="Calculation 2 2 4 3 2 4" xfId="42446" xr:uid="{210E168B-8A42-42F9-A7D7-6EB10176EC48}"/>
    <cellStyle name="Calculation 2 2 4 3 2 5" xfId="48257" xr:uid="{31E7AF6A-CA7F-4CCE-A2BE-E5F770CFD09C}"/>
    <cellStyle name="Calculation 2 2 4 3 2 6" xfId="54069" xr:uid="{9BD7B6EF-FCA5-4491-B046-BFEE19F0E28E}"/>
    <cellStyle name="Calculation 2 2 4 3 2 7" xfId="59846" xr:uid="{109FE605-227B-4977-993C-A4F1AE21064A}"/>
    <cellStyle name="Calculation 2 2 4 3 3" xfId="20843" xr:uid="{6F17AC8A-4A48-4A39-9984-8A1B22D1404D}"/>
    <cellStyle name="Calculation 2 2 4 3 3 2" xfId="29335" xr:uid="{357F17B4-5825-4EFA-9785-ACA23BEB9A06}"/>
    <cellStyle name="Calculation 2 2 4 3 3 3" xfId="34899" xr:uid="{622B0C2D-0281-4712-B637-6017C586AA16}"/>
    <cellStyle name="Calculation 2 2 4 3 3 4" xfId="40776" xr:uid="{152D73F1-A8F8-4413-B0AB-1A3E41466FE7}"/>
    <cellStyle name="Calculation 2 2 4 3 3 5" xfId="46587" xr:uid="{7602F1BD-3E39-4DEF-81A0-9002DAEA2FBA}"/>
    <cellStyle name="Calculation 2 2 4 3 3 6" xfId="52399" xr:uid="{EB5BEC68-A848-4426-AED0-2E68CE01AA7B}"/>
    <cellStyle name="Calculation 2 2 4 3 3 7" xfId="58176" xr:uid="{F4840FD5-CFD4-4D1D-8D38-19F4B605138D}"/>
    <cellStyle name="Calculation 2 2 4 3 4" xfId="27231" xr:uid="{FF85DD65-BC75-47A2-8640-FAC0A627CA0E}"/>
    <cellStyle name="Calculation 2 2 4 3 5" xfId="32619" xr:uid="{C56A095C-827B-4490-9243-CAE4EB4092D1}"/>
    <cellStyle name="Calculation 2 2 4 3 6" xfId="38496" xr:uid="{4A9B298B-0F93-49F4-89B5-549107BFDBA4}"/>
    <cellStyle name="Calculation 2 2 4 3 7" xfId="44307" xr:uid="{6F23351C-306B-4BDE-ADB6-E714CA741AC3}"/>
    <cellStyle name="Calculation 2 2 4 3 8" xfId="50119" xr:uid="{F200F5E6-10E9-4021-846A-C6CC04CA91AF}"/>
    <cellStyle name="Calculation 2 2 4 3 9" xfId="55896" xr:uid="{14CC7046-F546-4D41-81E4-706BFB22F345}"/>
    <cellStyle name="Calculation 2 2 4 4" xfId="21952" xr:uid="{71452095-BD04-49EE-8B13-56CF564A51F0}"/>
    <cellStyle name="Calculation 2 2 4 4 2" xfId="30339" xr:uid="{AA9BBB7F-8248-426C-9DFC-E51540F9613D}"/>
    <cellStyle name="Calculation 2 2 4 4 3" xfId="35987" xr:uid="{51B6650E-79C2-4231-98AC-7A175789CB4D}"/>
    <cellStyle name="Calculation 2 2 4 4 4" xfId="41864" xr:uid="{076204FE-C551-4B77-94B8-DF14DB688123}"/>
    <cellStyle name="Calculation 2 2 4 4 5" xfId="47675" xr:uid="{20DB7CDF-E77D-42D4-B91A-5C14ABC5C9D4}"/>
    <cellStyle name="Calculation 2 2 4 4 6" xfId="53487" xr:uid="{E7FD1168-D9A2-4857-B9B5-B302A74CAB23}"/>
    <cellStyle name="Calculation 2 2 4 4 7" xfId="59264" xr:uid="{77A81D61-0DFB-42C8-8C48-85E5A8504823}"/>
    <cellStyle name="Calculation 2 2 4 5" xfId="19701" xr:uid="{9CB09C29-6233-4430-BEA5-F41DB1BF5B27}"/>
    <cellStyle name="Calculation 2 2 4 5 2" xfId="28299" xr:uid="{946970CD-61CE-4495-9B12-82E0249FC412}"/>
    <cellStyle name="Calculation 2 2 4 5 3" xfId="33779" xr:uid="{B6EBFCA2-B4F5-483C-8F67-C7CD331B28FA}"/>
    <cellStyle name="Calculation 2 2 4 5 4" xfId="39656" xr:uid="{CD7E7E14-3DD4-42E1-833D-D1E2B4BBC27D}"/>
    <cellStyle name="Calculation 2 2 4 5 5" xfId="45467" xr:uid="{AFBFD257-E992-45E1-AFD9-24D9B1E5C0ED}"/>
    <cellStyle name="Calculation 2 2 4 5 6" xfId="51279" xr:uid="{6974FB85-A11F-4B84-9C03-E268B6E3F08F}"/>
    <cellStyle name="Calculation 2 2 4 5 7" xfId="57056" xr:uid="{A3E3EB78-3FAA-4413-BA50-7E6E910767E5}"/>
    <cellStyle name="Calculation 2 2 4 6" xfId="26697" xr:uid="{17DC0461-31EB-4F5C-81EE-D83DF4E354B6}"/>
    <cellStyle name="Calculation 2 2 4 7" xfId="32051" xr:uid="{D61F00DE-45F9-4F16-B08B-4FF57A47A59C}"/>
    <cellStyle name="Calculation 2 2 4 8" xfId="37914" xr:uid="{7F088D1D-BD8C-4D99-BD07-67B85DF259B1}"/>
    <cellStyle name="Calculation 2 2 4 9" xfId="43725" xr:uid="{ADF5986E-47F5-4BF3-B8EF-8A540BE6645B}"/>
    <cellStyle name="Calculation 2 2 5" xfId="17867" xr:uid="{E8F3F94D-C29E-4358-8A97-E6650D9749C9}"/>
    <cellStyle name="Calculation 2 2 5 10" xfId="49548" xr:uid="{C708D9A2-2F55-4132-AD02-D0BEFDE1D083}"/>
    <cellStyle name="Calculation 2 2 5 11" xfId="55339" xr:uid="{9C4047FF-FFE2-4823-A38D-CAA30853AFF6}"/>
    <cellStyle name="Calculation 2 2 5 2" xfId="19120" xr:uid="{81335B04-82BE-4E97-B314-1AD4A5750F99}"/>
    <cellStyle name="Calculation 2 2 5 2 10" xfId="56487" xr:uid="{EBC483BF-22AB-441F-BEF9-B70300C652FC}"/>
    <cellStyle name="Calculation 2 2 5 2 2" xfId="21367" xr:uid="{12301318-7C33-4990-8702-F26E708E426B}"/>
    <cellStyle name="Calculation 2 2 5 2 2 2" xfId="29814" xr:uid="{C357FB43-39D7-447C-B70A-679B72956B58}"/>
    <cellStyle name="Calculation 2 2 5 2 2 3" xfId="35414" xr:uid="{5F418B9A-DDA7-4D36-B467-6BD519E53D84}"/>
    <cellStyle name="Calculation 2 2 5 2 2 4" xfId="41291" xr:uid="{F2E227D6-CACB-48E7-9751-F8733B8DBE88}"/>
    <cellStyle name="Calculation 2 2 5 2 2 5" xfId="47102" xr:uid="{820FDEA4-9A9B-4C61-B47B-89516BAD0370}"/>
    <cellStyle name="Calculation 2 2 5 2 2 6" xfId="52914" xr:uid="{31C17DFC-4B19-4F23-88F7-63D34F2A5C45}"/>
    <cellStyle name="Calculation 2 2 5 2 2 7" xfId="58691" xr:uid="{D395BD28-972C-4E96-8738-6DD4BC3B4A57}"/>
    <cellStyle name="Calculation 2 2 5 2 3" xfId="23149" xr:uid="{D8BEB48F-85CE-4277-9975-25BE497721CC}"/>
    <cellStyle name="Calculation 2 2 5 2 3 2" xfId="31416" xr:uid="{CBA94C14-8E49-4CC0-9AB9-D3E671B1BC93}"/>
    <cellStyle name="Calculation 2 2 5 2 3 3" xfId="37160" xr:uid="{26C7C3FB-AE58-4C1D-BEDD-AB9C07932ADB}"/>
    <cellStyle name="Calculation 2 2 5 2 3 4" xfId="43037" xr:uid="{38CBC116-3228-4F6C-92AA-6A059581D235}"/>
    <cellStyle name="Calculation 2 2 5 2 3 5" xfId="48848" xr:uid="{E6311D5D-F0CF-4D6E-AFA6-BDA341479726}"/>
    <cellStyle name="Calculation 2 2 5 2 3 6" xfId="54660" xr:uid="{1C71662C-A5CD-4B97-9C93-09B59163D026}"/>
    <cellStyle name="Calculation 2 2 5 2 3 7" xfId="60437" xr:uid="{B6F24969-5E5E-4FC0-9476-0FD65BAC7635}"/>
    <cellStyle name="Calculation 2 2 5 2 4" xfId="20263" xr:uid="{97E24FFC-A2C5-4B7E-AE71-51A548C0D915}"/>
    <cellStyle name="Calculation 2 2 5 2 4 2" xfId="28810" xr:uid="{62DDF000-AAD1-49D5-AB4A-83BDBF73778A}"/>
    <cellStyle name="Calculation 2 2 5 2 4 3" xfId="34330" xr:uid="{5A96A94F-58EA-4FD3-A8C4-CB12C04CF5DF}"/>
    <cellStyle name="Calculation 2 2 5 2 4 4" xfId="40207" xr:uid="{CE5A3657-73A5-4229-8C4F-C42EEE2BD5C9}"/>
    <cellStyle name="Calculation 2 2 5 2 4 5" xfId="46018" xr:uid="{D10FBD47-10CC-4594-8BA9-975A74A236F7}"/>
    <cellStyle name="Calculation 2 2 5 2 4 6" xfId="51830" xr:uid="{A36847E8-73B7-4451-9765-8A1B78B5892E}"/>
    <cellStyle name="Calculation 2 2 5 2 4 7" xfId="57607" xr:uid="{C0DF9817-CB68-4E20-9D45-EFDD4D3FBF3B}"/>
    <cellStyle name="Calculation 2 2 5 2 5" xfId="27774" xr:uid="{B9352621-ABB8-4EB9-8530-EC20E56FE937}"/>
    <cellStyle name="Calculation 2 2 5 2 6" xfId="33210" xr:uid="{2A0C26DA-49C0-4CE3-999C-9D92266C729A}"/>
    <cellStyle name="Calculation 2 2 5 2 7" xfId="39087" xr:uid="{D8FEB76E-F139-4990-955F-56912DECE32B}"/>
    <cellStyle name="Calculation 2 2 5 2 8" xfId="44898" xr:uid="{33963E88-5A75-41CD-B0CC-DE52B3FF0C9D}"/>
    <cellStyle name="Calculation 2 2 5 2 9" xfId="50710" xr:uid="{1A57319D-6218-4FA2-A02B-28FA5FD18ED3}"/>
    <cellStyle name="Calculation 2 2 5 3" xfId="18528" xr:uid="{B73A33D2-A0C4-49FF-928E-C0B7D084B8A4}"/>
    <cellStyle name="Calculation 2 2 5 3 2" xfId="22557" xr:uid="{A016D21B-24EB-4AD5-9BD4-C62B6E076313}"/>
    <cellStyle name="Calculation 2 2 5 3 2 2" xfId="30884" xr:uid="{0D704B7F-E4C5-40D7-B6B4-E78741048965}"/>
    <cellStyle name="Calculation 2 2 5 3 2 3" xfId="36580" xr:uid="{964FBA09-1551-4D70-8562-A16EFA7741F7}"/>
    <cellStyle name="Calculation 2 2 5 3 2 4" xfId="42457" xr:uid="{47AE59CE-7F4E-49B8-820E-7B2FDAD37F96}"/>
    <cellStyle name="Calculation 2 2 5 3 2 5" xfId="48268" xr:uid="{09DCCD1B-3510-490D-8FBF-A9792A6B9C83}"/>
    <cellStyle name="Calculation 2 2 5 3 2 6" xfId="54080" xr:uid="{B05CB3B4-19CB-4D9F-BA95-9FC08622C5DD}"/>
    <cellStyle name="Calculation 2 2 5 3 2 7" xfId="59857" xr:uid="{A13B5591-1BB0-4AEA-98E1-C3F0B5DA9F08}"/>
    <cellStyle name="Calculation 2 2 5 3 3" xfId="20854" xr:uid="{06D09195-76D5-419C-B8FC-933969670031}"/>
    <cellStyle name="Calculation 2 2 5 3 3 2" xfId="29346" xr:uid="{93FBD8B0-1CF1-41DA-B060-B61BDA00927D}"/>
    <cellStyle name="Calculation 2 2 5 3 3 3" xfId="34910" xr:uid="{C4219447-25CC-4A86-B8F1-B906B2602A9B}"/>
    <cellStyle name="Calculation 2 2 5 3 3 4" xfId="40787" xr:uid="{8205E37C-AEA5-4C5C-92F1-3FF7452D2A76}"/>
    <cellStyle name="Calculation 2 2 5 3 3 5" xfId="46598" xr:uid="{D5AD637F-73C5-4947-AFCD-A66D1A50A40A}"/>
    <cellStyle name="Calculation 2 2 5 3 3 6" xfId="52410" xr:uid="{79BF3D3B-1DE5-43FC-A4C5-3A18D45CC47F}"/>
    <cellStyle name="Calculation 2 2 5 3 3 7" xfId="58187" xr:uid="{0D40F659-FE35-47D1-94DE-FAC84777E033}"/>
    <cellStyle name="Calculation 2 2 5 3 4" xfId="27242" xr:uid="{48F178FE-22C7-43CA-AEA2-3EC316311117}"/>
    <cellStyle name="Calculation 2 2 5 3 5" xfId="32630" xr:uid="{314A09FA-B70C-46EB-A8DC-35D9279C70CA}"/>
    <cellStyle name="Calculation 2 2 5 3 6" xfId="38507" xr:uid="{7C60BEA7-1AFF-4C54-8DED-D7D89CBA9B21}"/>
    <cellStyle name="Calculation 2 2 5 3 7" xfId="44318" xr:uid="{642CEAF7-B138-45D1-BC2B-D19F5C394309}"/>
    <cellStyle name="Calculation 2 2 5 3 8" xfId="50130" xr:uid="{840611AC-6F44-4D3A-8A00-816DBB6A53E0}"/>
    <cellStyle name="Calculation 2 2 5 3 9" xfId="55907" xr:uid="{5C9B45D6-6004-454D-85B6-A8AE1DF62F6F}"/>
    <cellStyle name="Calculation 2 2 5 4" xfId="21963" xr:uid="{45D9BF19-C7B1-47C1-95D1-AC28AC699E69}"/>
    <cellStyle name="Calculation 2 2 5 4 2" xfId="30350" xr:uid="{82A01FC8-D68A-48E4-B2F8-8D0E114141E1}"/>
    <cellStyle name="Calculation 2 2 5 4 3" xfId="35998" xr:uid="{6722B8B1-7085-4193-800A-03B98D034868}"/>
    <cellStyle name="Calculation 2 2 5 4 4" xfId="41875" xr:uid="{DBA26DD6-E9F5-4414-A66A-7034BC098FA2}"/>
    <cellStyle name="Calculation 2 2 5 4 5" xfId="47686" xr:uid="{A3A7DA7C-1AB4-4187-B2E2-B367803C6597}"/>
    <cellStyle name="Calculation 2 2 5 4 6" xfId="53498" xr:uid="{6DD4DADE-6DD5-4114-9599-45EF4E42D467}"/>
    <cellStyle name="Calculation 2 2 5 4 7" xfId="59275" xr:uid="{E57AC1DC-C4B6-42A1-8642-4A88C37FD809}"/>
    <cellStyle name="Calculation 2 2 5 5" xfId="19712" xr:uid="{F80E6FC3-10DB-49FC-893C-13F7CF67587E}"/>
    <cellStyle name="Calculation 2 2 5 5 2" xfId="28310" xr:uid="{80F7EE67-A550-4047-BFF0-2843CC83C233}"/>
    <cellStyle name="Calculation 2 2 5 5 3" xfId="33790" xr:uid="{00AD1E42-0ECB-46AC-906F-7DEDEC88D45F}"/>
    <cellStyle name="Calculation 2 2 5 5 4" xfId="39667" xr:uid="{0779EDA6-0273-41CB-8480-33F9EE9ABC64}"/>
    <cellStyle name="Calculation 2 2 5 5 5" xfId="45478" xr:uid="{FE61B3C1-049E-446A-9A3B-A78C1935FE6B}"/>
    <cellStyle name="Calculation 2 2 5 5 6" xfId="51290" xr:uid="{7E457103-F53B-4388-B114-3F0147D6588E}"/>
    <cellStyle name="Calculation 2 2 5 5 7" xfId="57067" xr:uid="{4D0B1FAA-528A-4A28-A2D7-BDB22E80AB0A}"/>
    <cellStyle name="Calculation 2 2 5 6" xfId="26708" xr:uid="{5A3DA995-9028-417D-A0AA-3805CF8A918C}"/>
    <cellStyle name="Calculation 2 2 5 7" xfId="32062" xr:uid="{FA4B687A-5B27-4C1A-99C6-86717E31CE38}"/>
    <cellStyle name="Calculation 2 2 5 8" xfId="37925" xr:uid="{323D6666-B155-4D51-985F-BCD027516625}"/>
    <cellStyle name="Calculation 2 2 5 9" xfId="43736" xr:uid="{8045C8D3-EC42-44AC-B61E-A7F8D368036C}"/>
    <cellStyle name="Calculation 2 2 6" xfId="17852" xr:uid="{71B24C45-D820-4099-A9D2-A90C55C37AC7}"/>
    <cellStyle name="Calculation 2 2 6 10" xfId="49533" xr:uid="{E0BC0FC5-2E3D-4936-BD45-B4689620DE6F}"/>
    <cellStyle name="Calculation 2 2 6 11" xfId="55324" xr:uid="{D67BE915-17B3-4372-AA7B-56E6F6B88DBA}"/>
    <cellStyle name="Calculation 2 2 6 2" xfId="19105" xr:uid="{F5928EF2-90B1-44A9-8CC2-F82A50317B3B}"/>
    <cellStyle name="Calculation 2 2 6 2 10" xfId="56472" xr:uid="{7FCD309F-CAAE-4D61-9C64-1F19F065B875}"/>
    <cellStyle name="Calculation 2 2 6 2 2" xfId="21352" xr:uid="{5AEE7384-24A5-4EC6-A597-EFEB3E93AC34}"/>
    <cellStyle name="Calculation 2 2 6 2 2 2" xfId="29799" xr:uid="{876CB677-6927-47C8-8DBA-F15A0CDC8BAA}"/>
    <cellStyle name="Calculation 2 2 6 2 2 3" xfId="35399" xr:uid="{73503178-8594-4F97-AA7B-CE6B2AB26FC8}"/>
    <cellStyle name="Calculation 2 2 6 2 2 4" xfId="41276" xr:uid="{895CE2FF-83AB-4646-8C0D-B111DA92F743}"/>
    <cellStyle name="Calculation 2 2 6 2 2 5" xfId="47087" xr:uid="{21C0F817-CC66-4C38-B0B0-0DD38A9A1236}"/>
    <cellStyle name="Calculation 2 2 6 2 2 6" xfId="52899" xr:uid="{9CD0C0A9-2109-4C45-9CA9-E09FB509F48F}"/>
    <cellStyle name="Calculation 2 2 6 2 2 7" xfId="58676" xr:uid="{F682ACED-FC0C-4137-A2D0-44C0C468BADA}"/>
    <cellStyle name="Calculation 2 2 6 2 3" xfId="23134" xr:uid="{5B4E2A55-0194-4C2F-BC86-91FDA41730A6}"/>
    <cellStyle name="Calculation 2 2 6 2 3 2" xfId="31401" xr:uid="{CC9D6ADE-237D-477C-8883-E46242646A28}"/>
    <cellStyle name="Calculation 2 2 6 2 3 3" xfId="37145" xr:uid="{7E14B31C-BC5D-436B-A12A-829B0FDE50BB}"/>
    <cellStyle name="Calculation 2 2 6 2 3 4" xfId="43022" xr:uid="{7F403E3E-B790-4954-A0A0-828EF1596B92}"/>
    <cellStyle name="Calculation 2 2 6 2 3 5" xfId="48833" xr:uid="{A810B830-FE29-4229-B164-9E7413777405}"/>
    <cellStyle name="Calculation 2 2 6 2 3 6" xfId="54645" xr:uid="{8ECF372D-D566-4149-BB84-910EB401A616}"/>
    <cellStyle name="Calculation 2 2 6 2 3 7" xfId="60422" xr:uid="{889AD462-0ADC-401C-BD36-A7A23F67DA6A}"/>
    <cellStyle name="Calculation 2 2 6 2 4" xfId="20248" xr:uid="{502F9EE6-59DC-4515-984E-CE14748B1913}"/>
    <cellStyle name="Calculation 2 2 6 2 4 2" xfId="28795" xr:uid="{7B43A860-ACA7-4FA1-A6A8-FE009FB81D54}"/>
    <cellStyle name="Calculation 2 2 6 2 4 3" xfId="34315" xr:uid="{CBF22291-BC2F-4EDB-AE2B-CC57EEC73AAD}"/>
    <cellStyle name="Calculation 2 2 6 2 4 4" xfId="40192" xr:uid="{075C3F62-2754-441A-943E-C4E6A274F782}"/>
    <cellStyle name="Calculation 2 2 6 2 4 5" xfId="46003" xr:uid="{498ED35C-F4D0-4F9E-9C48-0C1D47116A5E}"/>
    <cellStyle name="Calculation 2 2 6 2 4 6" xfId="51815" xr:uid="{B13976A3-B878-41C0-A2C5-27379DD7357F}"/>
    <cellStyle name="Calculation 2 2 6 2 4 7" xfId="57592" xr:uid="{C59C23D8-9A0A-48ED-809D-2719D4809025}"/>
    <cellStyle name="Calculation 2 2 6 2 5" xfId="27759" xr:uid="{E47F6557-577D-42C7-958F-C945C64ADD08}"/>
    <cellStyle name="Calculation 2 2 6 2 6" xfId="33195" xr:uid="{FC2DF434-8D14-4C38-8BCD-FC4FA803932C}"/>
    <cellStyle name="Calculation 2 2 6 2 7" xfId="39072" xr:uid="{AC1D018B-7E64-40C5-A338-F20BD9F24872}"/>
    <cellStyle name="Calculation 2 2 6 2 8" xfId="44883" xr:uid="{950B110C-FD43-48DF-8E0F-4B1D8FCA99A5}"/>
    <cellStyle name="Calculation 2 2 6 2 9" xfId="50695" xr:uid="{AD48CF71-78C9-41B6-B8E6-628BDAC4FD1A}"/>
    <cellStyle name="Calculation 2 2 6 3" xfId="18513" xr:uid="{1D3F0B49-242A-4795-A8CE-4DA8EFB75B4E}"/>
    <cellStyle name="Calculation 2 2 6 3 2" xfId="22542" xr:uid="{E429B906-CE74-4ACB-98E3-8F2AA2FD0293}"/>
    <cellStyle name="Calculation 2 2 6 3 2 2" xfId="30869" xr:uid="{BF864E68-0CCC-4DC4-8589-8B2B44632673}"/>
    <cellStyle name="Calculation 2 2 6 3 2 3" xfId="36565" xr:uid="{5FDBC307-3D6B-4C9D-86B3-EEBD38801046}"/>
    <cellStyle name="Calculation 2 2 6 3 2 4" xfId="42442" xr:uid="{E18C0AE0-E276-4239-8949-42E2911D5EFE}"/>
    <cellStyle name="Calculation 2 2 6 3 2 5" xfId="48253" xr:uid="{3FB528FF-8217-4E18-B78D-A339B2C4AF54}"/>
    <cellStyle name="Calculation 2 2 6 3 2 6" xfId="54065" xr:uid="{AA7A7BA4-1556-43DA-A3E6-AF35368B9BB4}"/>
    <cellStyle name="Calculation 2 2 6 3 2 7" xfId="59842" xr:uid="{7DCE2C3F-A4FC-4DCC-BE96-6D3A81CAF82B}"/>
    <cellStyle name="Calculation 2 2 6 3 3" xfId="20839" xr:uid="{9ABD22A8-FBD2-4EFA-A24B-78CB990F4EE5}"/>
    <cellStyle name="Calculation 2 2 6 3 3 2" xfId="29331" xr:uid="{BD58D79F-F3C9-4021-B9FA-A97E4BC5CCCB}"/>
    <cellStyle name="Calculation 2 2 6 3 3 3" xfId="34895" xr:uid="{37721602-C445-45A6-93C9-795D8F30D282}"/>
    <cellStyle name="Calculation 2 2 6 3 3 4" xfId="40772" xr:uid="{161A5C9A-481E-43A4-88CB-FB15E91E8DB0}"/>
    <cellStyle name="Calculation 2 2 6 3 3 5" xfId="46583" xr:uid="{5A565039-7551-4F3C-A745-93B21FDC0BAF}"/>
    <cellStyle name="Calculation 2 2 6 3 3 6" xfId="52395" xr:uid="{8A1EA79F-0505-423A-80C5-7168F489FF4A}"/>
    <cellStyle name="Calculation 2 2 6 3 3 7" xfId="58172" xr:uid="{44927E2E-190C-423A-9924-2152B89AAF57}"/>
    <cellStyle name="Calculation 2 2 6 3 4" xfId="27227" xr:uid="{A28C7B9C-1728-4137-954C-75AFDFCB11EB}"/>
    <cellStyle name="Calculation 2 2 6 3 5" xfId="32615" xr:uid="{6BD7ECDF-9006-4D7D-9E28-1B3F0223C14F}"/>
    <cellStyle name="Calculation 2 2 6 3 6" xfId="38492" xr:uid="{9098EB5C-B4DA-4274-A298-788704C925BF}"/>
    <cellStyle name="Calculation 2 2 6 3 7" xfId="44303" xr:uid="{AC7987DD-8994-4BF9-8F82-05DA0C1EFA26}"/>
    <cellStyle name="Calculation 2 2 6 3 8" xfId="50115" xr:uid="{D124F96E-90CE-4242-8B3E-4237932B15B0}"/>
    <cellStyle name="Calculation 2 2 6 3 9" xfId="55892" xr:uid="{3A89EBEB-0068-46BA-B288-5B94A2018EC7}"/>
    <cellStyle name="Calculation 2 2 6 4" xfId="21948" xr:uid="{6F49456D-F181-48E3-A2B2-C440AFC4929D}"/>
    <cellStyle name="Calculation 2 2 6 4 2" xfId="30335" xr:uid="{3A7AB366-F130-41C4-9F78-A0E2720E2CA2}"/>
    <cellStyle name="Calculation 2 2 6 4 3" xfId="35983" xr:uid="{972E297D-206B-4BFF-9D65-526880D4D01C}"/>
    <cellStyle name="Calculation 2 2 6 4 4" xfId="41860" xr:uid="{7E4BE8EB-6594-4CCB-911E-EFDA0DD7C057}"/>
    <cellStyle name="Calculation 2 2 6 4 5" xfId="47671" xr:uid="{2D46D8F4-6D41-404F-8743-5C46AA64057F}"/>
    <cellStyle name="Calculation 2 2 6 4 6" xfId="53483" xr:uid="{BD79C1D4-2C08-4666-97A4-FC100E5F86BF}"/>
    <cellStyle name="Calculation 2 2 6 4 7" xfId="59260" xr:uid="{59C36EC6-B540-4B6A-9945-6D0A6575407C}"/>
    <cellStyle name="Calculation 2 2 6 5" xfId="19697" xr:uid="{9E2E21E2-D55E-4481-B2AE-1145A5B1161F}"/>
    <cellStyle name="Calculation 2 2 6 5 2" xfId="28295" xr:uid="{2CEC59DD-88C2-49DA-8747-ABF2BC4D9848}"/>
    <cellStyle name="Calculation 2 2 6 5 3" xfId="33775" xr:uid="{AD025615-5760-4BBC-8D9A-3EB2155A82BF}"/>
    <cellStyle name="Calculation 2 2 6 5 4" xfId="39652" xr:uid="{9156E264-6340-441F-B025-39CB0EB7B51A}"/>
    <cellStyle name="Calculation 2 2 6 5 5" xfId="45463" xr:uid="{0C13C68A-A67E-45F4-BBEE-7F68FC36255E}"/>
    <cellStyle name="Calculation 2 2 6 5 6" xfId="51275" xr:uid="{2AACDF01-ECE1-4E20-985F-9B0D0826681E}"/>
    <cellStyle name="Calculation 2 2 6 5 7" xfId="57052" xr:uid="{02B2E1C4-9C46-4C27-A1E4-2B70B5422B9A}"/>
    <cellStyle name="Calculation 2 2 6 6" xfId="26693" xr:uid="{79655919-0EDA-4AC0-9792-1B4A0D4FB18D}"/>
    <cellStyle name="Calculation 2 2 6 7" xfId="32047" xr:uid="{A8D568CC-B626-41E1-8A1E-68E581506ECA}"/>
    <cellStyle name="Calculation 2 2 6 8" xfId="37910" xr:uid="{5C98E7BA-7B37-4F1B-AFFF-4569067EF972}"/>
    <cellStyle name="Calculation 2 2 6 9" xfId="43721" xr:uid="{1F19A27F-30FC-44A6-8C33-FD5F395973B6}"/>
    <cellStyle name="Calculation 2 2 7" xfId="17863" xr:uid="{9F0E6879-418E-41B2-AE66-5644B1AE71E8}"/>
    <cellStyle name="Calculation 2 2 7 10" xfId="49544" xr:uid="{F3683604-5FEA-4380-9216-DA4230C5461D}"/>
    <cellStyle name="Calculation 2 2 7 11" xfId="55335" xr:uid="{8ADDC0EF-DFB4-48EA-B62D-9D41F8B958CF}"/>
    <cellStyle name="Calculation 2 2 7 2" xfId="19116" xr:uid="{2AC29B4A-8B08-47FB-9C18-B29C5123B321}"/>
    <cellStyle name="Calculation 2 2 7 2 10" xfId="56483" xr:uid="{6241F532-E16B-4F95-BD04-53BF80EB0FB1}"/>
    <cellStyle name="Calculation 2 2 7 2 2" xfId="21363" xr:uid="{0CD65547-E5A2-4ABC-9D97-CB20A64073AA}"/>
    <cellStyle name="Calculation 2 2 7 2 2 2" xfId="29810" xr:uid="{0599847A-4ECD-470A-AFF5-ECF320AEF0E6}"/>
    <cellStyle name="Calculation 2 2 7 2 2 3" xfId="35410" xr:uid="{E7ED1A93-8047-475B-B910-3D0D9E11E3C1}"/>
    <cellStyle name="Calculation 2 2 7 2 2 4" xfId="41287" xr:uid="{BEAF523B-E8A0-4620-B941-58B5419A286F}"/>
    <cellStyle name="Calculation 2 2 7 2 2 5" xfId="47098" xr:uid="{43324F93-0B2D-412C-9A9D-BFB9969C56B0}"/>
    <cellStyle name="Calculation 2 2 7 2 2 6" xfId="52910" xr:uid="{8AB49610-E4E5-42A1-8C91-361BF068843D}"/>
    <cellStyle name="Calculation 2 2 7 2 2 7" xfId="58687" xr:uid="{CEB73CFF-AEF3-4998-868F-6373D7F62DCE}"/>
    <cellStyle name="Calculation 2 2 7 2 3" xfId="23145" xr:uid="{414B2624-AE7E-4901-88D0-69A494A087FE}"/>
    <cellStyle name="Calculation 2 2 7 2 3 2" xfId="31412" xr:uid="{8EE679A3-09F1-41AA-AA43-01B5058A243C}"/>
    <cellStyle name="Calculation 2 2 7 2 3 3" xfId="37156" xr:uid="{FF886743-D0EB-4D7D-8DE8-6180BAA3EE46}"/>
    <cellStyle name="Calculation 2 2 7 2 3 4" xfId="43033" xr:uid="{E4892A7B-707D-4A7C-9B14-A549417B6A0F}"/>
    <cellStyle name="Calculation 2 2 7 2 3 5" xfId="48844" xr:uid="{39C451EF-2589-4FC3-9E46-5B685F9A3191}"/>
    <cellStyle name="Calculation 2 2 7 2 3 6" xfId="54656" xr:uid="{57918AFE-31BE-4933-A58F-2F09BA89F208}"/>
    <cellStyle name="Calculation 2 2 7 2 3 7" xfId="60433" xr:uid="{76076925-C31A-4B56-BFCC-5FE2F23A6DE8}"/>
    <cellStyle name="Calculation 2 2 7 2 4" xfId="20259" xr:uid="{512F8CB1-1A00-4EBB-B021-FF0DD593AB7F}"/>
    <cellStyle name="Calculation 2 2 7 2 4 2" xfId="28806" xr:uid="{E15D1618-BA16-41EF-9729-F60395DC87F1}"/>
    <cellStyle name="Calculation 2 2 7 2 4 3" xfId="34326" xr:uid="{8ADA2B1C-9CEF-460F-A0D5-2BAB9BFD0CC2}"/>
    <cellStyle name="Calculation 2 2 7 2 4 4" xfId="40203" xr:uid="{8A5ED8FD-E5EA-4B35-AF7C-05F894A54C3A}"/>
    <cellStyle name="Calculation 2 2 7 2 4 5" xfId="46014" xr:uid="{B8AC578D-0C76-4FE3-B8B6-4773092722AC}"/>
    <cellStyle name="Calculation 2 2 7 2 4 6" xfId="51826" xr:uid="{DDBBB967-C98A-4D52-8CED-01BAE3C8DDFA}"/>
    <cellStyle name="Calculation 2 2 7 2 4 7" xfId="57603" xr:uid="{87D32902-BB0F-4BCE-8A5D-31C6F138555B}"/>
    <cellStyle name="Calculation 2 2 7 2 5" xfId="27770" xr:uid="{69CCE570-64D3-49FA-B4E2-0D5DF338E0AB}"/>
    <cellStyle name="Calculation 2 2 7 2 6" xfId="33206" xr:uid="{3EFB35E2-A9DA-4CEA-9C9F-0D2DC72A61B4}"/>
    <cellStyle name="Calculation 2 2 7 2 7" xfId="39083" xr:uid="{63FD03D5-8AB7-4994-8232-4BCBF29E73EB}"/>
    <cellStyle name="Calculation 2 2 7 2 8" xfId="44894" xr:uid="{DBD629C7-008B-4FBC-8B71-E3B2D7135343}"/>
    <cellStyle name="Calculation 2 2 7 2 9" xfId="50706" xr:uid="{BA69071E-D192-410A-8AF5-92F196C6F2C4}"/>
    <cellStyle name="Calculation 2 2 7 3" xfId="18524" xr:uid="{56100D4F-AA6C-4005-AECA-B97688DBBC74}"/>
    <cellStyle name="Calculation 2 2 7 3 2" xfId="22553" xr:uid="{08548989-5677-4B8F-8D5D-76CF190DB6C8}"/>
    <cellStyle name="Calculation 2 2 7 3 2 2" xfId="30880" xr:uid="{59D2ED03-F918-4B3D-8CF4-EEF8CDCD13AC}"/>
    <cellStyle name="Calculation 2 2 7 3 2 3" xfId="36576" xr:uid="{A3B518FA-BFA4-4F45-99A5-29358CAC1D7D}"/>
    <cellStyle name="Calculation 2 2 7 3 2 4" xfId="42453" xr:uid="{0D75C05D-475E-4E2E-B442-2F289FD886F6}"/>
    <cellStyle name="Calculation 2 2 7 3 2 5" xfId="48264" xr:uid="{D486DCC8-01BB-47E7-B52A-4100F05BF848}"/>
    <cellStyle name="Calculation 2 2 7 3 2 6" xfId="54076" xr:uid="{1B66E825-B306-437D-AC69-D3A2D10FACCE}"/>
    <cellStyle name="Calculation 2 2 7 3 2 7" xfId="59853" xr:uid="{927F42CD-C99F-4637-8764-3D4D15EDCEC0}"/>
    <cellStyle name="Calculation 2 2 7 3 3" xfId="20850" xr:uid="{EF472A9E-F148-4611-AF54-F09A5359A9A3}"/>
    <cellStyle name="Calculation 2 2 7 3 3 2" xfId="29342" xr:uid="{D90EF001-DE98-4DB5-9647-15B49A97E908}"/>
    <cellStyle name="Calculation 2 2 7 3 3 3" xfId="34906" xr:uid="{9A919CAD-A6F6-4E5E-A723-7073D5E62643}"/>
    <cellStyle name="Calculation 2 2 7 3 3 4" xfId="40783" xr:uid="{940AC6EA-5EC5-4D96-9D78-02D621A7FAD5}"/>
    <cellStyle name="Calculation 2 2 7 3 3 5" xfId="46594" xr:uid="{E23B90D2-0EF9-4359-98D9-869FE2FB1452}"/>
    <cellStyle name="Calculation 2 2 7 3 3 6" xfId="52406" xr:uid="{CBEE5797-7E97-4925-8B4A-957555712A98}"/>
    <cellStyle name="Calculation 2 2 7 3 3 7" xfId="58183" xr:uid="{6AE4D0CF-B978-4CC1-9D8D-9E56A5A5012A}"/>
    <cellStyle name="Calculation 2 2 7 3 4" xfId="27238" xr:uid="{3D56F05B-C491-4CB3-8A61-C079E0EF73F2}"/>
    <cellStyle name="Calculation 2 2 7 3 5" xfId="32626" xr:uid="{ECE6EBCB-ACC9-40DC-A970-577B59AE7EED}"/>
    <cellStyle name="Calculation 2 2 7 3 6" xfId="38503" xr:uid="{5D9D8A3D-F1A8-4533-9301-0D9E4565613A}"/>
    <cellStyle name="Calculation 2 2 7 3 7" xfId="44314" xr:uid="{7EF2743B-BA95-47FA-B68E-8F6324022EB7}"/>
    <cellStyle name="Calculation 2 2 7 3 8" xfId="50126" xr:uid="{B1D8C9FD-484A-4911-B594-346746D9E613}"/>
    <cellStyle name="Calculation 2 2 7 3 9" xfId="55903" xr:uid="{3AD84F08-BFD6-4A12-AF61-47C6BA313188}"/>
    <cellStyle name="Calculation 2 2 7 4" xfId="21959" xr:uid="{A77B8B3D-3CBD-4320-8C4D-8BB8EBA7CFE3}"/>
    <cellStyle name="Calculation 2 2 7 4 2" xfId="30346" xr:uid="{4B8D251D-3BAA-41FD-8C17-27D271A5942C}"/>
    <cellStyle name="Calculation 2 2 7 4 3" xfId="35994" xr:uid="{B449C442-7449-4943-8E2D-EC15437E6EBF}"/>
    <cellStyle name="Calculation 2 2 7 4 4" xfId="41871" xr:uid="{829FF481-2722-4532-96AE-5A2A75E04C7B}"/>
    <cellStyle name="Calculation 2 2 7 4 5" xfId="47682" xr:uid="{B996D17A-F48B-4FFC-A08A-5E9818786439}"/>
    <cellStyle name="Calculation 2 2 7 4 6" xfId="53494" xr:uid="{8C913244-4453-425D-92AD-1175FF505EE3}"/>
    <cellStyle name="Calculation 2 2 7 4 7" xfId="59271" xr:uid="{F1B52271-C28F-4F4F-AD62-3FD9ED5077FC}"/>
    <cellStyle name="Calculation 2 2 7 5" xfId="19708" xr:uid="{E0D4325A-6429-4BA2-B496-E8A6CFD08C3D}"/>
    <cellStyle name="Calculation 2 2 7 5 2" xfId="28306" xr:uid="{D01AB23C-BC0B-42A3-BB07-E0FFD1F70D7B}"/>
    <cellStyle name="Calculation 2 2 7 5 3" xfId="33786" xr:uid="{FEB9AFB5-A6C7-46D8-A376-1911DD44DF2D}"/>
    <cellStyle name="Calculation 2 2 7 5 4" xfId="39663" xr:uid="{5AE498F0-48B0-4C49-A629-1710DC9F2F33}"/>
    <cellStyle name="Calculation 2 2 7 5 5" xfId="45474" xr:uid="{E9A15254-40ED-41F6-A5D9-087E070DC40B}"/>
    <cellStyle name="Calculation 2 2 7 5 6" xfId="51286" xr:uid="{BA04FA84-89D5-452D-8C11-6DA2C60E244B}"/>
    <cellStyle name="Calculation 2 2 7 5 7" xfId="57063" xr:uid="{26DB4BBA-0810-46C9-9CFF-99906F53DFB6}"/>
    <cellStyle name="Calculation 2 2 7 6" xfId="26704" xr:uid="{AD9A5963-8B5C-4B4E-ADEA-6DB03BE4D7BB}"/>
    <cellStyle name="Calculation 2 2 7 7" xfId="32058" xr:uid="{A2C89125-4CA1-4DCB-AF06-BD3513C00B74}"/>
    <cellStyle name="Calculation 2 2 7 8" xfId="37921" xr:uid="{725D96B0-C62C-4F6F-A1DB-7741BF2D0ACD}"/>
    <cellStyle name="Calculation 2 2 7 9" xfId="43732" xr:uid="{256768DC-E52B-476F-BB1D-9B45E36A8FE6}"/>
    <cellStyle name="Calculation 2 2 8" xfId="23621" xr:uid="{A34778A6-DFC1-40B9-925B-DCA870CFCA59}"/>
    <cellStyle name="Calculation 2 2 8 2" xfId="31833" xr:uid="{CDE8D36D-DB24-42A1-83A9-B42106137693}"/>
    <cellStyle name="Calculation 2 2 8 3" xfId="37621" xr:uid="{CCB6153A-7B9B-43D5-9848-D88F3C21012D}"/>
    <cellStyle name="Calculation 2 2 8 4" xfId="43498" xr:uid="{826269A2-3CF1-47AB-812F-0C7F87F918D4}"/>
    <cellStyle name="Calculation 2 2 8 5" xfId="49309" xr:uid="{7B1360B3-5BDC-4DEE-B3A3-F8AAD6D43621}"/>
    <cellStyle name="Calculation 2 2 8 6" xfId="55121" xr:uid="{BBBA5977-5E5E-4C28-92D1-019933B7670F}"/>
    <cellStyle name="Calculation 2 2 8 7" xfId="60898" xr:uid="{59787D1F-B3B7-4B15-B0A5-4D6101A1B962}"/>
    <cellStyle name="Calculation 2 2 9" xfId="23702" xr:uid="{92AC5AA4-4A0F-4B48-8B31-57211F774CB4}"/>
    <cellStyle name="Calculation 2 3" xfId="16810" xr:uid="{2551D728-F1A7-4D23-A0EA-0B664E1D5C0F}"/>
    <cellStyle name="Calculation 2 3 10" xfId="26556" xr:uid="{4CA9712D-CF08-4D9B-A30A-8BC2BB40F276}"/>
    <cellStyle name="Calculation 2 3 11" xfId="37772" xr:uid="{30CBA157-FB02-40D9-AB21-3D88B51F42E6}"/>
    <cellStyle name="Calculation 2 3 12" xfId="43583" xr:uid="{0F028C9F-60EF-42C7-85C1-ED73AEF4C8ED}"/>
    <cellStyle name="Calculation 2 3 13" xfId="49396" xr:uid="{15F994D3-CE78-4466-96AB-50ADA3EB0539}"/>
    <cellStyle name="Calculation 2 3 2" xfId="18139" xr:uid="{44FC9F91-6608-43CC-BCAC-E4CA370A9DC3}"/>
    <cellStyle name="Calculation 2 3 2 10" xfId="26922" xr:uid="{0F9BBE97-3686-41A9-B39C-1C5BAE9584A5}"/>
    <cellStyle name="Calculation 2 3 2 11" xfId="32278" xr:uid="{14128410-F5EB-442A-8A98-CA17B9DFFF30}"/>
    <cellStyle name="Calculation 2 3 2 12" xfId="38155" xr:uid="{2F4D1929-DA3D-42DC-9F69-9F016F30ADF1}"/>
    <cellStyle name="Calculation 2 3 2 13" xfId="43966" xr:uid="{AAB416BC-2D7C-4BA0-950A-C883D2B44C72}"/>
    <cellStyle name="Calculation 2 3 2 14" xfId="49778" xr:uid="{7F4043D2-EF9E-4A23-A8F0-1F76BE47A72F}"/>
    <cellStyle name="Calculation 2 3 2 15" xfId="55555" xr:uid="{61848A18-8291-4792-BD81-7BD533D70BC1}"/>
    <cellStyle name="Calculation 2 3 2 2" xfId="18269" xr:uid="{4E62B2EC-8A3F-4E3A-8E37-5B1705931192}"/>
    <cellStyle name="Calculation 2 3 2 2 10" xfId="49882" xr:uid="{20581E9D-92D7-4DDD-8B9A-F12236443F52}"/>
    <cellStyle name="Calculation 2 3 2 2 11" xfId="55659" xr:uid="{3609378F-CB81-4EC5-A611-5834128C86F3}"/>
    <cellStyle name="Calculation 2 3 2 2 2" xfId="19459" xr:uid="{1807AE0E-B441-481E-944A-DA64DEE98BDE}"/>
    <cellStyle name="Calculation 2 3 2 2 2 10" xfId="56821" xr:uid="{6C820D57-0591-4EB1-B0E0-42E0B76B7327}"/>
    <cellStyle name="Calculation 2 3 2 2 2 2" xfId="21706" xr:uid="{8569F7AC-4584-4CC9-80F5-A6024E839818}"/>
    <cellStyle name="Calculation 2 3 2 2 2 2 2" xfId="30124" xr:uid="{51E0AA34-8854-4465-860D-3A7350BA186E}"/>
    <cellStyle name="Calculation 2 3 2 2 2 2 3" xfId="35748" xr:uid="{573ABCE3-9908-42C1-A34E-7471D20A3D31}"/>
    <cellStyle name="Calculation 2 3 2 2 2 2 4" xfId="41625" xr:uid="{DE9D8678-93D6-4538-8583-913FD53E51FD}"/>
    <cellStyle name="Calculation 2 3 2 2 2 2 5" xfId="47436" xr:uid="{97CBBA70-A5EA-47ED-868D-49E46649FB76}"/>
    <cellStyle name="Calculation 2 3 2 2 2 2 6" xfId="53248" xr:uid="{D2898E9A-BB80-47D0-A7B8-73D4FF10338F}"/>
    <cellStyle name="Calculation 2 3 2 2 2 2 7" xfId="59025" xr:uid="{F3160E8A-D910-4285-BE13-340E3C97F03E}"/>
    <cellStyle name="Calculation 2 3 2 2 2 3" xfId="23488" xr:uid="{DC704379-74E3-4E49-8E89-B3DF4B674B54}"/>
    <cellStyle name="Calculation 2 3 2 2 2 3 2" xfId="31726" xr:uid="{E2AD873F-2145-499B-A456-5842442A0063}"/>
    <cellStyle name="Calculation 2 3 2 2 2 3 3" xfId="37494" xr:uid="{65FC103A-ACA1-4286-BAD8-C7C0608B3F7C}"/>
    <cellStyle name="Calculation 2 3 2 2 2 3 4" xfId="43371" xr:uid="{527939CD-B167-4745-9F86-1A478E16E29A}"/>
    <cellStyle name="Calculation 2 3 2 2 2 3 5" xfId="49182" xr:uid="{C05D84B8-CCE5-4B63-87E0-ECAA11D15121}"/>
    <cellStyle name="Calculation 2 3 2 2 2 3 6" xfId="54994" xr:uid="{A8871494-3293-4321-88EA-D81C93CEACBD}"/>
    <cellStyle name="Calculation 2 3 2 2 2 3 7" xfId="60771" xr:uid="{3A0A5826-A7BE-491D-9A2C-FBC42DC00DC4}"/>
    <cellStyle name="Calculation 2 3 2 2 2 4" xfId="20602" xr:uid="{9DC1F387-F616-4C21-A679-709669C75872}"/>
    <cellStyle name="Calculation 2 3 2 2 2 4 2" xfId="29120" xr:uid="{22F54FF3-4224-4BB3-B9FE-F918297D884A}"/>
    <cellStyle name="Calculation 2 3 2 2 2 4 3" xfId="34664" xr:uid="{1AB3DE11-7C02-4F27-9B62-593DA448733F}"/>
    <cellStyle name="Calculation 2 3 2 2 2 4 4" xfId="40541" xr:uid="{EBC85DD1-4733-483B-A21B-F64190DE089A}"/>
    <cellStyle name="Calculation 2 3 2 2 2 4 5" xfId="46352" xr:uid="{4EA4FB0B-4705-4381-8258-2E02CF39D99A}"/>
    <cellStyle name="Calculation 2 3 2 2 2 4 6" xfId="52164" xr:uid="{F8C11025-2546-4068-9238-F9141305FA58}"/>
    <cellStyle name="Calculation 2 3 2 2 2 4 7" xfId="57941" xr:uid="{6E13F83A-42C8-4F39-B4DB-33D6488B6A80}"/>
    <cellStyle name="Calculation 2 3 2 2 2 5" xfId="28084" xr:uid="{1FB441A3-1895-4F74-9A26-2206E707FEF6}"/>
    <cellStyle name="Calculation 2 3 2 2 2 6" xfId="33544" xr:uid="{65F61198-5C1C-4633-9B13-270631FFC89A}"/>
    <cellStyle name="Calculation 2 3 2 2 2 7" xfId="39421" xr:uid="{A2FA8B35-EEC1-488A-93C9-5C008036C584}"/>
    <cellStyle name="Calculation 2 3 2 2 2 8" xfId="45232" xr:uid="{24CF6B12-DF1C-484B-A4C4-8461DC10545F}"/>
    <cellStyle name="Calculation 2 3 2 2 2 9" xfId="51044" xr:uid="{C0009A07-48B7-4289-8CC5-775E1BEB1E44}"/>
    <cellStyle name="Calculation 2 3 2 2 3" xfId="18867" xr:uid="{F057182F-2EBC-4A47-9AF6-084E73C152A4}"/>
    <cellStyle name="Calculation 2 3 2 2 3 2" xfId="22896" xr:uid="{6853FB96-3287-4E01-8165-4DFC58CF3768}"/>
    <cellStyle name="Calculation 2 3 2 2 3 2 2" xfId="31194" xr:uid="{81FFF810-F2A4-4BB0-A707-5257BEAFB6D1}"/>
    <cellStyle name="Calculation 2 3 2 2 3 2 3" xfId="36914" xr:uid="{B64B8E5E-F28A-4E78-8C2F-242E32344A53}"/>
    <cellStyle name="Calculation 2 3 2 2 3 2 4" xfId="42791" xr:uid="{73CED82B-3D54-4AE1-BEFA-D611BFCB0F5F}"/>
    <cellStyle name="Calculation 2 3 2 2 3 2 5" xfId="48602" xr:uid="{49CFFD4F-F16B-4654-AF51-32970521E4CD}"/>
    <cellStyle name="Calculation 2 3 2 2 3 2 6" xfId="54414" xr:uid="{FE03955E-4CDE-4A18-8649-392368F13FDE}"/>
    <cellStyle name="Calculation 2 3 2 2 3 2 7" xfId="60191" xr:uid="{928D4B88-5928-4F91-99FC-4FA5DC4B778E}"/>
    <cellStyle name="Calculation 2 3 2 2 3 3" xfId="21114" xr:uid="{DB84C36D-806C-445D-88B5-ECB5C2A36685}"/>
    <cellStyle name="Calculation 2 3 2 2 3 3 2" xfId="29592" xr:uid="{D0457E6B-2247-40E1-9278-5F1A07E80FED}"/>
    <cellStyle name="Calculation 2 3 2 2 3 3 3" xfId="35168" xr:uid="{D6E5FA4B-5EC5-4C92-9463-B0A7D276A524}"/>
    <cellStyle name="Calculation 2 3 2 2 3 3 4" xfId="41045" xr:uid="{6454A561-BFE8-426C-B321-622C3FC4AC75}"/>
    <cellStyle name="Calculation 2 3 2 2 3 3 5" xfId="46856" xr:uid="{AFC80ADC-2899-4B95-A5DD-2164E1913567}"/>
    <cellStyle name="Calculation 2 3 2 2 3 3 6" xfId="52668" xr:uid="{6A379038-5D8F-491D-B957-6A6E5C70F7B0}"/>
    <cellStyle name="Calculation 2 3 2 2 3 3 7" xfId="58445" xr:uid="{19FE8403-32CC-4AD3-B223-BEE94C4AE469}"/>
    <cellStyle name="Calculation 2 3 2 2 3 4" xfId="27552" xr:uid="{5FDA7A1A-AB6D-4F0A-9220-B93F6C474532}"/>
    <cellStyle name="Calculation 2 3 2 2 3 5" xfId="32964" xr:uid="{86CDE3AB-EE41-4EF4-BCAC-FE695A57581A}"/>
    <cellStyle name="Calculation 2 3 2 2 3 6" xfId="38841" xr:uid="{D24EAFB3-AEFB-4CD3-9635-5E361C3EFC49}"/>
    <cellStyle name="Calculation 2 3 2 2 3 7" xfId="44652" xr:uid="{D8546A49-9BA0-4E24-91FA-56A80A5A7CF7}"/>
    <cellStyle name="Calculation 2 3 2 2 3 8" xfId="50464" xr:uid="{904BCC68-0D69-4F68-A94D-AEAD89392C92}"/>
    <cellStyle name="Calculation 2 3 2 2 3 9" xfId="56241" xr:uid="{86B7F8AE-936A-46F5-8A0A-8589E7E99260}"/>
    <cellStyle name="Calculation 2 3 2 2 4" xfId="22302" xr:uid="{53684A91-6939-45A0-AEF0-387B50BACFFA}"/>
    <cellStyle name="Calculation 2 3 2 2 4 2" xfId="30660" xr:uid="{01DE586A-A9B9-4118-9511-293C9DE0A48C}"/>
    <cellStyle name="Calculation 2 3 2 2 4 3" xfId="36332" xr:uid="{40879E66-AB2F-495A-A978-132F62852EA0}"/>
    <cellStyle name="Calculation 2 3 2 2 4 4" xfId="42209" xr:uid="{D9DD45A6-07FB-4785-A9E5-D85BD9013CCC}"/>
    <cellStyle name="Calculation 2 3 2 2 4 5" xfId="48020" xr:uid="{89A71B61-F05A-481C-B30F-CF26919D15F4}"/>
    <cellStyle name="Calculation 2 3 2 2 4 6" xfId="53832" xr:uid="{B0AE3007-93FE-4A5A-ACFB-F5BBC8960520}"/>
    <cellStyle name="Calculation 2 3 2 2 4 7" xfId="59609" xr:uid="{E2BCABA2-5F59-4E54-AABA-E63E4C95DC7F}"/>
    <cellStyle name="Calculation 2 3 2 2 5" xfId="20010" xr:uid="{6697457A-A710-454A-870F-5592BD45202B}"/>
    <cellStyle name="Calculation 2 3 2 2 5 2" xfId="28588" xr:uid="{7283C140-4451-4D20-9EBD-FC2B1E23CF01}"/>
    <cellStyle name="Calculation 2 3 2 2 5 3" xfId="34084" xr:uid="{D6EF4678-E524-4E49-B54D-82F63135C802}"/>
    <cellStyle name="Calculation 2 3 2 2 5 4" xfId="39961" xr:uid="{B8DD993A-AE02-42A0-A500-CD0CB76C3FCF}"/>
    <cellStyle name="Calculation 2 3 2 2 5 5" xfId="45772" xr:uid="{0D42754E-9CEB-414E-9A84-2145B8FAF6C2}"/>
    <cellStyle name="Calculation 2 3 2 2 5 6" xfId="51584" xr:uid="{F3289F4D-D35D-46B2-B6C7-02F862699D7F}"/>
    <cellStyle name="Calculation 2 3 2 2 5 7" xfId="57361" xr:uid="{520BE846-E294-4FAA-9F5F-2D45E3A8B55E}"/>
    <cellStyle name="Calculation 2 3 2 2 6" xfId="27018" xr:uid="{DFB70174-C6FA-48C7-B703-734193BEA014}"/>
    <cellStyle name="Calculation 2 3 2 2 7" xfId="32382" xr:uid="{1F61A6BF-F078-4932-9A8E-B1E644D11D1D}"/>
    <cellStyle name="Calculation 2 3 2 2 8" xfId="38259" xr:uid="{31C5C285-660B-48D8-A9CF-62CBB8B57A9F}"/>
    <cellStyle name="Calculation 2 3 2 2 9" xfId="44070" xr:uid="{028BDC22-1C15-434B-AE35-1DDCF5931244}"/>
    <cellStyle name="Calculation 2 3 2 3" xfId="18286" xr:uid="{7A002C15-58F1-4106-ACE6-CAC4D8F6F525}"/>
    <cellStyle name="Calculation 2 3 2 3 10" xfId="49897" xr:uid="{844722CD-06E1-4A36-831A-747A2271AEA7}"/>
    <cellStyle name="Calculation 2 3 2 3 11" xfId="55674" xr:uid="{D5DF7C72-926B-4AB9-B863-3D995F8B95D1}"/>
    <cellStyle name="Calculation 2 3 2 3 2" xfId="19476" xr:uid="{AAE5FC58-8193-41D3-A733-22DBEE5AC377}"/>
    <cellStyle name="Calculation 2 3 2 3 2 10" xfId="56836" xr:uid="{526C716E-6632-400E-BAFF-3F0879354465}"/>
    <cellStyle name="Calculation 2 3 2 3 2 2" xfId="21723" xr:uid="{5AD508FE-E968-4645-9496-97FA8721C46B}"/>
    <cellStyle name="Calculation 2 3 2 3 2 2 2" xfId="30133" xr:uid="{5FF18E54-A472-4FA9-89C4-E2D041D45745}"/>
    <cellStyle name="Calculation 2 3 2 3 2 2 3" xfId="35763" xr:uid="{1E0D51C8-25CA-4C18-B111-5A63FE0FD1D1}"/>
    <cellStyle name="Calculation 2 3 2 3 2 2 4" xfId="41640" xr:uid="{158D5215-2FC0-439B-93F7-8391BCBC7DD9}"/>
    <cellStyle name="Calculation 2 3 2 3 2 2 5" xfId="47451" xr:uid="{E797FD6A-4367-4B63-9766-7085C213A993}"/>
    <cellStyle name="Calculation 2 3 2 3 2 2 6" xfId="53263" xr:uid="{E66B8443-F874-49ED-8AFC-576E5ACC312B}"/>
    <cellStyle name="Calculation 2 3 2 3 2 2 7" xfId="59040" xr:uid="{5DFDC702-7DE7-42DB-B65C-D8B4BD50ECBB}"/>
    <cellStyle name="Calculation 2 3 2 3 2 3" xfId="23505" xr:uid="{F9243FE2-228B-433A-BDA1-35CB80EEC5F2}"/>
    <cellStyle name="Calculation 2 3 2 3 2 3 2" xfId="31735" xr:uid="{3A562AE6-C691-4C34-AF94-991637D06032}"/>
    <cellStyle name="Calculation 2 3 2 3 2 3 3" xfId="37509" xr:uid="{C31AD90D-F95C-40B3-B2BB-D52E9475480C}"/>
    <cellStyle name="Calculation 2 3 2 3 2 3 4" xfId="43386" xr:uid="{F6BE2BB1-433D-4D5C-945D-21AE9A8AFAE0}"/>
    <cellStyle name="Calculation 2 3 2 3 2 3 5" xfId="49197" xr:uid="{85E1DDA0-1238-485A-A71C-3E094E427171}"/>
    <cellStyle name="Calculation 2 3 2 3 2 3 6" xfId="55009" xr:uid="{D9B74B24-D01D-473B-846E-A8EDB02B437A}"/>
    <cellStyle name="Calculation 2 3 2 3 2 3 7" xfId="60786" xr:uid="{387AC932-FD78-43C4-AC54-283846C44340}"/>
    <cellStyle name="Calculation 2 3 2 3 2 4" xfId="20619" xr:uid="{93CD2A5D-A6A3-4E11-BD3F-C15BEB13147B}"/>
    <cellStyle name="Calculation 2 3 2 3 2 4 2" xfId="29129" xr:uid="{C7313DE8-8FAA-480E-AAFE-2FD337AB0F63}"/>
    <cellStyle name="Calculation 2 3 2 3 2 4 3" xfId="34679" xr:uid="{983E41F3-ECCD-4D06-A982-74CCFB96B9BC}"/>
    <cellStyle name="Calculation 2 3 2 3 2 4 4" xfId="40556" xr:uid="{C60AC659-87A8-41CB-9FA5-DDEB81932ACF}"/>
    <cellStyle name="Calculation 2 3 2 3 2 4 5" xfId="46367" xr:uid="{FA3E888C-D178-453F-A7AD-A20ACF068D9C}"/>
    <cellStyle name="Calculation 2 3 2 3 2 4 6" xfId="52179" xr:uid="{63471458-4001-4ABA-93C5-3FE615F9F172}"/>
    <cellStyle name="Calculation 2 3 2 3 2 4 7" xfId="57956" xr:uid="{695AC140-AFC1-437A-AA2D-CBB9ADB15CDC}"/>
    <cellStyle name="Calculation 2 3 2 3 2 5" xfId="28093" xr:uid="{B758C048-840C-4BED-91F7-87145601EAC0}"/>
    <cellStyle name="Calculation 2 3 2 3 2 6" xfId="33559" xr:uid="{FA8AA20C-1EAD-4636-9E07-1FF935C56516}"/>
    <cellStyle name="Calculation 2 3 2 3 2 7" xfId="39436" xr:uid="{024AD4D9-2110-468C-9530-8ABE584F3DF1}"/>
    <cellStyle name="Calculation 2 3 2 3 2 8" xfId="45247" xr:uid="{E7C04FCB-8412-416A-AFEF-24423A3F6BC0}"/>
    <cellStyle name="Calculation 2 3 2 3 2 9" xfId="51059" xr:uid="{608D7AE6-50D2-4187-AF2C-F84AD7091C5D}"/>
    <cellStyle name="Calculation 2 3 2 3 3" xfId="18884" xr:uid="{E784AEAC-67DD-4CF1-BF3C-04AF469B7524}"/>
    <cellStyle name="Calculation 2 3 2 3 3 2" xfId="22913" xr:uid="{034FFA60-EDBA-41F9-98A8-A70463581E77}"/>
    <cellStyle name="Calculation 2 3 2 3 3 2 2" xfId="31203" xr:uid="{95F496C9-FDC8-41AC-A3B9-06EA8829D8C6}"/>
    <cellStyle name="Calculation 2 3 2 3 3 2 3" xfId="36929" xr:uid="{73BA7579-6A0A-450C-805F-B2C4042434B3}"/>
    <cellStyle name="Calculation 2 3 2 3 3 2 4" xfId="42806" xr:uid="{8A474720-A1CD-4AA1-9A9C-39C23AFA51BD}"/>
    <cellStyle name="Calculation 2 3 2 3 3 2 5" xfId="48617" xr:uid="{0ADBAF1A-E352-4FE0-9B16-2891547F1677}"/>
    <cellStyle name="Calculation 2 3 2 3 3 2 6" xfId="54429" xr:uid="{2609DA9D-BA9B-4DF4-B3BD-88108014E3BF}"/>
    <cellStyle name="Calculation 2 3 2 3 3 2 7" xfId="60206" xr:uid="{0ADB320C-FB87-4C30-9092-CEAD84A85388}"/>
    <cellStyle name="Calculation 2 3 2 3 3 3" xfId="21131" xr:uid="{434DB23C-F736-4AA1-B266-E53220ADDCED}"/>
    <cellStyle name="Calculation 2 3 2 3 3 3 2" xfId="29601" xr:uid="{AD98A8CB-EB28-419B-83F7-EED2F608F554}"/>
    <cellStyle name="Calculation 2 3 2 3 3 3 3" xfId="35183" xr:uid="{2FF6BEDB-2BFF-4C74-9AC6-38F008266FE8}"/>
    <cellStyle name="Calculation 2 3 2 3 3 3 4" xfId="41060" xr:uid="{586F535A-930A-4B25-A912-4B2F64FA063D}"/>
    <cellStyle name="Calculation 2 3 2 3 3 3 5" xfId="46871" xr:uid="{32E595DC-9ACB-48BC-8E4F-46BFF130F2A7}"/>
    <cellStyle name="Calculation 2 3 2 3 3 3 6" xfId="52683" xr:uid="{B569E2E4-5AD8-4731-A17F-A4A96E9F1AEF}"/>
    <cellStyle name="Calculation 2 3 2 3 3 3 7" xfId="58460" xr:uid="{5A351DC4-8889-498D-9C63-4E8A020E4C35}"/>
    <cellStyle name="Calculation 2 3 2 3 3 4" xfId="27561" xr:uid="{CEF89493-3901-405B-BECE-269768EC5AC5}"/>
    <cellStyle name="Calculation 2 3 2 3 3 5" xfId="32979" xr:uid="{7455E443-B343-4D59-9709-BF886E4E945F}"/>
    <cellStyle name="Calculation 2 3 2 3 3 6" xfId="38856" xr:uid="{4D7328F0-257A-4339-A677-78460CFB6C03}"/>
    <cellStyle name="Calculation 2 3 2 3 3 7" xfId="44667" xr:uid="{38104D40-AD43-456B-8629-AF74C931ABEF}"/>
    <cellStyle name="Calculation 2 3 2 3 3 8" xfId="50479" xr:uid="{E624E15C-AD9F-4CFF-A788-9C71E69734BB}"/>
    <cellStyle name="Calculation 2 3 2 3 3 9" xfId="56256" xr:uid="{52B264F6-3A5D-4C05-8AAD-C3FCEE391DD2}"/>
    <cellStyle name="Calculation 2 3 2 3 4" xfId="22319" xr:uid="{66BA9C25-A079-4D16-80F2-A438A9267123}"/>
    <cellStyle name="Calculation 2 3 2 3 4 2" xfId="30669" xr:uid="{A316B1A4-1336-4B05-ABAD-B36B9BDA618E}"/>
    <cellStyle name="Calculation 2 3 2 3 4 3" xfId="36347" xr:uid="{41BF49B9-1E83-4E99-BE3F-E5E6E38BC6BA}"/>
    <cellStyle name="Calculation 2 3 2 3 4 4" xfId="42224" xr:uid="{1E43B837-35D2-481B-8568-166CD993FDBA}"/>
    <cellStyle name="Calculation 2 3 2 3 4 5" xfId="48035" xr:uid="{47B22C9C-C12F-4BD8-83EC-2706DCAB7BE0}"/>
    <cellStyle name="Calculation 2 3 2 3 4 6" xfId="53847" xr:uid="{FFEC2E0C-16C3-46C6-9769-3F0F10910BF3}"/>
    <cellStyle name="Calculation 2 3 2 3 4 7" xfId="59624" xr:uid="{A2F40E83-084D-4473-8678-A629F9D11BAE}"/>
    <cellStyle name="Calculation 2 3 2 3 5" xfId="20027" xr:uid="{3FA7DE9B-8DBB-4505-9FFC-2A0DDA6D03A8}"/>
    <cellStyle name="Calculation 2 3 2 3 5 2" xfId="28597" xr:uid="{FE8FB4E8-A122-479D-910D-196930D2BCB8}"/>
    <cellStyle name="Calculation 2 3 2 3 5 3" xfId="34099" xr:uid="{8EA4AF99-80F7-49B1-B963-6DEF034C2B09}"/>
    <cellStyle name="Calculation 2 3 2 3 5 4" xfId="39976" xr:uid="{7F346867-69F9-4C68-8190-9E17071DBC32}"/>
    <cellStyle name="Calculation 2 3 2 3 5 5" xfId="45787" xr:uid="{8B87AA59-D5C5-493A-A856-A75680655E68}"/>
    <cellStyle name="Calculation 2 3 2 3 5 6" xfId="51599" xr:uid="{B79848FC-6DD7-46E0-BBF5-26FDBFF5E850}"/>
    <cellStyle name="Calculation 2 3 2 3 5 7" xfId="57376" xr:uid="{F0E69A23-543B-488C-96D3-D9608DCDD3B1}"/>
    <cellStyle name="Calculation 2 3 2 3 6" xfId="27027" xr:uid="{CB455C71-E6FB-41EF-BCF4-619B6A2051C0}"/>
    <cellStyle name="Calculation 2 3 2 3 7" xfId="32397" xr:uid="{21BF181D-869D-4575-BFBF-AB7D29942A6C}"/>
    <cellStyle name="Calculation 2 3 2 3 8" xfId="38274" xr:uid="{1B93A815-0E5D-453B-B70D-067C0C9A52ED}"/>
    <cellStyle name="Calculation 2 3 2 3 9" xfId="44085" xr:uid="{D6EF2148-605E-44A8-B3B4-F859CB68269E}"/>
    <cellStyle name="Calculation 2 3 2 4" xfId="18310" xr:uid="{2F6A63D4-28C3-43BB-961E-FFD6EC6B7554}"/>
    <cellStyle name="Calculation 2 3 2 4 10" xfId="49919" xr:uid="{D46376B1-7059-4102-978A-19B9DD84A7DE}"/>
    <cellStyle name="Calculation 2 3 2 4 11" xfId="55696" xr:uid="{1B694F2D-6989-4492-8768-6D6568037699}"/>
    <cellStyle name="Calculation 2 3 2 4 2" xfId="19500" xr:uid="{0FD093BE-AECE-4695-B82E-46DC30945D56}"/>
    <cellStyle name="Calculation 2 3 2 4 2 10" xfId="56858" xr:uid="{4BC139C4-E43B-4CFF-BF4E-E26CC841B0BD}"/>
    <cellStyle name="Calculation 2 3 2 4 2 2" xfId="21747" xr:uid="{6F61D9DC-F7DA-47D7-9968-C37227B130C3}"/>
    <cellStyle name="Calculation 2 3 2 4 2 2 2" xfId="30147" xr:uid="{00944276-9273-45B7-92B0-D7D5595D0D04}"/>
    <cellStyle name="Calculation 2 3 2 4 2 2 3" xfId="35785" xr:uid="{C0E42F9C-088A-4D22-85C7-6917D705D526}"/>
    <cellStyle name="Calculation 2 3 2 4 2 2 4" xfId="41662" xr:uid="{F9759B55-073A-4595-9FC1-48B58BE507E7}"/>
    <cellStyle name="Calculation 2 3 2 4 2 2 5" xfId="47473" xr:uid="{7FF6187A-6BF8-4F28-9797-D1FC4FD47567}"/>
    <cellStyle name="Calculation 2 3 2 4 2 2 6" xfId="53285" xr:uid="{6EDAE421-3CD3-4B23-85FB-198B202DD0F5}"/>
    <cellStyle name="Calculation 2 3 2 4 2 2 7" xfId="59062" xr:uid="{E4A5BFD3-EE0D-4CC6-A15B-C5FB12CC3A87}"/>
    <cellStyle name="Calculation 2 3 2 4 2 3" xfId="23529" xr:uid="{D9723B9B-6B04-4042-9689-DE1931547E9B}"/>
    <cellStyle name="Calculation 2 3 2 4 2 3 2" xfId="31749" xr:uid="{A1899670-5042-49A0-A15D-A292D052EB29}"/>
    <cellStyle name="Calculation 2 3 2 4 2 3 3" xfId="37531" xr:uid="{D3233397-73FA-4630-BAE0-BA34306B3ED3}"/>
    <cellStyle name="Calculation 2 3 2 4 2 3 4" xfId="43408" xr:uid="{72198947-FBBF-4CCD-BDF2-6ADA7397BB24}"/>
    <cellStyle name="Calculation 2 3 2 4 2 3 5" xfId="49219" xr:uid="{29C92B4B-6AEA-475B-8500-62485F884C6B}"/>
    <cellStyle name="Calculation 2 3 2 4 2 3 6" xfId="55031" xr:uid="{21C3DDB2-8176-4AC4-875D-D84C2FAC6EA6}"/>
    <cellStyle name="Calculation 2 3 2 4 2 3 7" xfId="60808" xr:uid="{17C8FCED-09E1-4E24-BA92-DBB5C7834351}"/>
    <cellStyle name="Calculation 2 3 2 4 2 4" xfId="20643" xr:uid="{C126638A-E59E-425A-AEC8-D05DD4C04B01}"/>
    <cellStyle name="Calculation 2 3 2 4 2 4 2" xfId="29143" xr:uid="{B5C14F92-121A-426F-8DE3-A1A1866E33E4}"/>
    <cellStyle name="Calculation 2 3 2 4 2 4 3" xfId="34701" xr:uid="{C0E1A316-29C3-4077-A30F-DA8C827631DF}"/>
    <cellStyle name="Calculation 2 3 2 4 2 4 4" xfId="40578" xr:uid="{7A5E9D7A-3055-4F31-8088-F4E49A6F6B3C}"/>
    <cellStyle name="Calculation 2 3 2 4 2 4 5" xfId="46389" xr:uid="{75427649-B824-4B24-B057-B01942048B71}"/>
    <cellStyle name="Calculation 2 3 2 4 2 4 6" xfId="52201" xr:uid="{3C18D42C-6C5C-475B-B1DC-9D6E060CD4E8}"/>
    <cellStyle name="Calculation 2 3 2 4 2 4 7" xfId="57978" xr:uid="{B46C87BC-5059-4003-98A2-ADFC0D70A3D8}"/>
    <cellStyle name="Calculation 2 3 2 4 2 5" xfId="28107" xr:uid="{F6C49FDF-6D39-437B-85B5-E860CA40A3C2}"/>
    <cellStyle name="Calculation 2 3 2 4 2 6" xfId="33581" xr:uid="{3D9A904E-2700-4226-8E9E-9CD2EA140566}"/>
    <cellStyle name="Calculation 2 3 2 4 2 7" xfId="39458" xr:uid="{C10DC870-53BD-4BDC-A492-D5D2DECE0794}"/>
    <cellStyle name="Calculation 2 3 2 4 2 8" xfId="45269" xr:uid="{FFDD426C-98C3-4071-A6D3-6EB0F5C517E4}"/>
    <cellStyle name="Calculation 2 3 2 4 2 9" xfId="51081" xr:uid="{9A78A44B-6659-48D1-8102-0DDE2C353681}"/>
    <cellStyle name="Calculation 2 3 2 4 3" xfId="18908" xr:uid="{E165F0FC-C308-4405-85CF-69AF919372B1}"/>
    <cellStyle name="Calculation 2 3 2 4 3 2" xfId="22937" xr:uid="{50C3DB9B-122D-4E74-AE23-24BDA1CEDFF1}"/>
    <cellStyle name="Calculation 2 3 2 4 3 2 2" xfId="31217" xr:uid="{877AC198-BE53-4374-8E97-87E7D81D3EED}"/>
    <cellStyle name="Calculation 2 3 2 4 3 2 3" xfId="36951" xr:uid="{A7DD3EE0-7388-4F52-B081-CFEAF4398BD5}"/>
    <cellStyle name="Calculation 2 3 2 4 3 2 4" xfId="42828" xr:uid="{72C54181-243F-4973-9798-048159678CC5}"/>
    <cellStyle name="Calculation 2 3 2 4 3 2 5" xfId="48639" xr:uid="{CA86A345-EC92-4AB1-885A-431D437290B9}"/>
    <cellStyle name="Calculation 2 3 2 4 3 2 6" xfId="54451" xr:uid="{6E4F47EC-B7BC-4833-A01E-632320012EDE}"/>
    <cellStyle name="Calculation 2 3 2 4 3 2 7" xfId="60228" xr:uid="{42B221ED-4878-4BB1-B7BF-0BDF5C497516}"/>
    <cellStyle name="Calculation 2 3 2 4 3 3" xfId="21155" xr:uid="{EDAE34BE-3ADF-4A5D-ACE1-7AB7ED453255}"/>
    <cellStyle name="Calculation 2 3 2 4 3 3 2" xfId="29615" xr:uid="{88648A63-C891-4EDA-8F65-1E12FCF6E7C7}"/>
    <cellStyle name="Calculation 2 3 2 4 3 3 3" xfId="35205" xr:uid="{4B147525-4A62-4BA3-8BFA-43617BBE916E}"/>
    <cellStyle name="Calculation 2 3 2 4 3 3 4" xfId="41082" xr:uid="{5594FED3-C7D4-4A3C-9C3F-1114634ED453}"/>
    <cellStyle name="Calculation 2 3 2 4 3 3 5" xfId="46893" xr:uid="{84C78BD1-3990-4A38-94E5-8CF6E169C577}"/>
    <cellStyle name="Calculation 2 3 2 4 3 3 6" xfId="52705" xr:uid="{34D4ECDF-639E-4EC2-82BB-A273D5659D5E}"/>
    <cellStyle name="Calculation 2 3 2 4 3 3 7" xfId="58482" xr:uid="{91F5BF7D-6F04-46BD-B32F-42F9B7F2A8F3}"/>
    <cellStyle name="Calculation 2 3 2 4 3 4" xfId="27575" xr:uid="{320AD4CA-9264-467C-B295-7445ABF53119}"/>
    <cellStyle name="Calculation 2 3 2 4 3 5" xfId="33001" xr:uid="{897B95FD-CACF-4B16-BDDB-DA19F178D526}"/>
    <cellStyle name="Calculation 2 3 2 4 3 6" xfId="38878" xr:uid="{924DBA3E-1966-4A9F-BB75-758FA8A8A5B9}"/>
    <cellStyle name="Calculation 2 3 2 4 3 7" xfId="44689" xr:uid="{AFF99666-BBDC-4754-8BA8-34A6171949B9}"/>
    <cellStyle name="Calculation 2 3 2 4 3 8" xfId="50501" xr:uid="{4A637924-99A5-4307-8B4D-9C8354E1006F}"/>
    <cellStyle name="Calculation 2 3 2 4 3 9" xfId="56278" xr:uid="{7B7302C3-4F24-4228-9288-72595289A9A4}"/>
    <cellStyle name="Calculation 2 3 2 4 4" xfId="22343" xr:uid="{7E016C5B-90FF-4C79-A4BA-B836C90F6A38}"/>
    <cellStyle name="Calculation 2 3 2 4 4 2" xfId="30683" xr:uid="{65FCA06C-FEF5-4E4D-B015-A96546DE3CE7}"/>
    <cellStyle name="Calculation 2 3 2 4 4 3" xfId="36369" xr:uid="{60D1CC0B-D448-4E10-B460-4E779F665613}"/>
    <cellStyle name="Calculation 2 3 2 4 4 4" xfId="42246" xr:uid="{B6B3477E-3D83-4072-B390-678CE0C06F81}"/>
    <cellStyle name="Calculation 2 3 2 4 4 5" xfId="48057" xr:uid="{5196378A-39E6-4968-9534-1FE3BB40CE3E}"/>
    <cellStyle name="Calculation 2 3 2 4 4 6" xfId="53869" xr:uid="{01208F5A-1436-49E1-9B36-0AEA9F504F9C}"/>
    <cellStyle name="Calculation 2 3 2 4 4 7" xfId="59646" xr:uid="{ADFEC2A5-36A3-4FC8-8424-D243C3660B1C}"/>
    <cellStyle name="Calculation 2 3 2 4 5" xfId="20051" xr:uid="{FA136659-2F99-4D79-B500-7F0552C4646D}"/>
    <cellStyle name="Calculation 2 3 2 4 5 2" xfId="28611" xr:uid="{18CA974F-9E4C-4D88-8973-A6F29E68A56A}"/>
    <cellStyle name="Calculation 2 3 2 4 5 3" xfId="34121" xr:uid="{95CDEE33-EF27-4B60-827C-6951709343F4}"/>
    <cellStyle name="Calculation 2 3 2 4 5 4" xfId="39998" xr:uid="{0EACAF4D-E411-4715-BB9A-8AD5A3E6DFF6}"/>
    <cellStyle name="Calculation 2 3 2 4 5 5" xfId="45809" xr:uid="{FE16476F-5506-4BCF-AA61-EE6176B9E462}"/>
    <cellStyle name="Calculation 2 3 2 4 5 6" xfId="51621" xr:uid="{A24CA540-381F-45F7-9ABF-D9A8C2D047E1}"/>
    <cellStyle name="Calculation 2 3 2 4 5 7" xfId="57398" xr:uid="{4A4BEDEF-9428-4649-883D-E3FAACF7AF0A}"/>
    <cellStyle name="Calculation 2 3 2 4 6" xfId="27041" xr:uid="{E2CB96B8-FEF3-4CD5-B561-E639E61B5E4C}"/>
    <cellStyle name="Calculation 2 3 2 4 7" xfId="32419" xr:uid="{3B9331B2-FA1D-45A4-96C7-97FD1E20725A}"/>
    <cellStyle name="Calculation 2 3 2 4 8" xfId="38296" xr:uid="{0F421C33-2876-4DF4-B610-79ABF1FDB472}"/>
    <cellStyle name="Calculation 2 3 2 4 9" xfId="44107" xr:uid="{C501CDDE-CB5E-459D-A7C5-DD512AAB38C2}"/>
    <cellStyle name="Calculation 2 3 2 5" xfId="18323" xr:uid="{C7BF719E-6956-4730-A81F-D63C73E58F2E}"/>
    <cellStyle name="Calculation 2 3 2 5 10" xfId="49930" xr:uid="{A95F99C8-513A-4EB5-A2C0-D8A3F9069037}"/>
    <cellStyle name="Calculation 2 3 2 5 11" xfId="55707" xr:uid="{78BD5C67-0879-4467-A496-ACFB3B97F800}"/>
    <cellStyle name="Calculation 2 3 2 5 2" xfId="19513" xr:uid="{44C15CD7-D768-4DFA-A267-D55ABBE2964B}"/>
    <cellStyle name="Calculation 2 3 2 5 2 10" xfId="56869" xr:uid="{D252CF8E-6962-4965-9B69-8DAFF7A57911}"/>
    <cellStyle name="Calculation 2 3 2 5 2 2" xfId="21760" xr:uid="{AAED3654-6CA1-4CD9-A9C4-8AA668FBE4AC}"/>
    <cellStyle name="Calculation 2 3 2 5 2 2 2" xfId="30152" xr:uid="{4FCEAE8F-8365-403C-9F8B-F39FD6262E21}"/>
    <cellStyle name="Calculation 2 3 2 5 2 2 3" xfId="35796" xr:uid="{88B88541-1486-4578-A98A-1FB86D3CCF37}"/>
    <cellStyle name="Calculation 2 3 2 5 2 2 4" xfId="41673" xr:uid="{EE45BE69-B9B9-41C3-A0CD-E597323B5DD5}"/>
    <cellStyle name="Calculation 2 3 2 5 2 2 5" xfId="47484" xr:uid="{A432AA99-B2D4-4FA1-9C41-7314958650AA}"/>
    <cellStyle name="Calculation 2 3 2 5 2 2 6" xfId="53296" xr:uid="{EA778A80-D9D3-4B3E-BB19-29800EB4B2B2}"/>
    <cellStyle name="Calculation 2 3 2 5 2 2 7" xfId="59073" xr:uid="{03BC37A6-B49D-4CBC-BF39-97919A242FF5}"/>
    <cellStyle name="Calculation 2 3 2 5 2 3" xfId="23542" xr:uid="{4A62B3C8-F266-45F3-9A60-4B64741720D3}"/>
    <cellStyle name="Calculation 2 3 2 5 2 3 2" xfId="31754" xr:uid="{C9A3697D-8FA9-43AA-9337-6A044F765E41}"/>
    <cellStyle name="Calculation 2 3 2 5 2 3 3" xfId="37542" xr:uid="{D503DE59-8DDC-47DD-AB1E-A10A728AACC2}"/>
    <cellStyle name="Calculation 2 3 2 5 2 3 4" xfId="43419" xr:uid="{9A8BED71-33B4-4AAA-B253-3562623FCC18}"/>
    <cellStyle name="Calculation 2 3 2 5 2 3 5" xfId="49230" xr:uid="{01D54F2D-E8FE-4B2D-BF14-598FA241EF0E}"/>
    <cellStyle name="Calculation 2 3 2 5 2 3 6" xfId="55042" xr:uid="{E2D9DA81-DC28-449E-8B78-9E6AA0C304D9}"/>
    <cellStyle name="Calculation 2 3 2 5 2 3 7" xfId="60819" xr:uid="{9BCBEB28-926A-4798-8928-9EA3AFE75429}"/>
    <cellStyle name="Calculation 2 3 2 5 2 4" xfId="20656" xr:uid="{BE76F733-95A9-4D91-8D8E-A737727A2DBB}"/>
    <cellStyle name="Calculation 2 3 2 5 2 4 2" xfId="29148" xr:uid="{8E99E865-DFFC-4F3E-B9DA-930E0E889004}"/>
    <cellStyle name="Calculation 2 3 2 5 2 4 3" xfId="34712" xr:uid="{837E068F-5E0C-4F1E-A140-A61779BED1C3}"/>
    <cellStyle name="Calculation 2 3 2 5 2 4 4" xfId="40589" xr:uid="{A0D8D827-2D6C-4573-B49F-F75306D2B1CE}"/>
    <cellStyle name="Calculation 2 3 2 5 2 4 5" xfId="46400" xr:uid="{6C9C9772-1FF9-4C8E-B66A-B2BFCB72F1AC}"/>
    <cellStyle name="Calculation 2 3 2 5 2 4 6" xfId="52212" xr:uid="{075C543C-36B2-4AF8-92A6-0E6807B62DD9}"/>
    <cellStyle name="Calculation 2 3 2 5 2 4 7" xfId="57989" xr:uid="{CE4E2B70-2008-4912-B1AC-6527CF1C4B17}"/>
    <cellStyle name="Calculation 2 3 2 5 2 5" xfId="28112" xr:uid="{08E918A7-C0F5-4466-ABF7-F895B40F6248}"/>
    <cellStyle name="Calculation 2 3 2 5 2 6" xfId="33592" xr:uid="{4A0BD54A-6679-4E39-8BE5-FA91EFDF5A54}"/>
    <cellStyle name="Calculation 2 3 2 5 2 7" xfId="39469" xr:uid="{583DAA77-B419-42A7-9A16-D1E73982D553}"/>
    <cellStyle name="Calculation 2 3 2 5 2 8" xfId="45280" xr:uid="{8AC32C68-2143-4F31-8F95-E681FDD77D5F}"/>
    <cellStyle name="Calculation 2 3 2 5 2 9" xfId="51092" xr:uid="{90E24281-C43E-4BF8-9000-896BF6608C48}"/>
    <cellStyle name="Calculation 2 3 2 5 3" xfId="18921" xr:uid="{E6D7810C-406D-401A-88FC-CA9EFDFCFC1D}"/>
    <cellStyle name="Calculation 2 3 2 5 3 2" xfId="22950" xr:uid="{42265747-D19C-4970-BE94-9D477F1FA38C}"/>
    <cellStyle name="Calculation 2 3 2 5 3 2 2" xfId="31222" xr:uid="{EC4569F8-18A8-4579-BF14-141B72F05B58}"/>
    <cellStyle name="Calculation 2 3 2 5 3 2 3" xfId="36962" xr:uid="{57E5A035-FB84-4836-94B2-41AC87108D71}"/>
    <cellStyle name="Calculation 2 3 2 5 3 2 4" xfId="42839" xr:uid="{602C1542-5FDF-4FCC-996C-F016D826D48F}"/>
    <cellStyle name="Calculation 2 3 2 5 3 2 5" xfId="48650" xr:uid="{724AEC0E-FE93-41DE-9D21-22BF3B1C934F}"/>
    <cellStyle name="Calculation 2 3 2 5 3 2 6" xfId="54462" xr:uid="{8F33C943-4C12-43FE-9EE8-6D798AB2BAC1}"/>
    <cellStyle name="Calculation 2 3 2 5 3 2 7" xfId="60239" xr:uid="{527E174B-AA75-4C93-BDC0-75505A37FFA2}"/>
    <cellStyle name="Calculation 2 3 2 5 3 3" xfId="21168" xr:uid="{03256189-0CE6-41B9-8EB7-BBD4BAA7A45E}"/>
    <cellStyle name="Calculation 2 3 2 5 3 3 2" xfId="29620" xr:uid="{E07104C7-130F-4915-B354-7E77E219F76E}"/>
    <cellStyle name="Calculation 2 3 2 5 3 3 3" xfId="35216" xr:uid="{406387F9-F62C-45C3-A8EA-1C17751FF575}"/>
    <cellStyle name="Calculation 2 3 2 5 3 3 4" xfId="41093" xr:uid="{2EF9D74B-55E2-49FB-A5AD-7EED61B9497A}"/>
    <cellStyle name="Calculation 2 3 2 5 3 3 5" xfId="46904" xr:uid="{AD3F7D9E-4798-405F-BDC4-DBE7D2CCFAE4}"/>
    <cellStyle name="Calculation 2 3 2 5 3 3 6" xfId="52716" xr:uid="{52129A2B-5773-4A5F-8738-2E6A2E8B1BB2}"/>
    <cellStyle name="Calculation 2 3 2 5 3 3 7" xfId="58493" xr:uid="{9B0519F6-246C-45DB-947B-0DDAB4BF7899}"/>
    <cellStyle name="Calculation 2 3 2 5 3 4" xfId="27580" xr:uid="{2E8E353B-0BBD-4C9E-AAB9-91C562E57C90}"/>
    <cellStyle name="Calculation 2 3 2 5 3 5" xfId="33012" xr:uid="{6812F19D-5C06-4FE2-9822-97F8054F8075}"/>
    <cellStyle name="Calculation 2 3 2 5 3 6" xfId="38889" xr:uid="{A71D0116-43A5-4AE5-9C9B-43E5BDF0006C}"/>
    <cellStyle name="Calculation 2 3 2 5 3 7" xfId="44700" xr:uid="{6C19AC37-D63E-44C0-882E-A167505AEF23}"/>
    <cellStyle name="Calculation 2 3 2 5 3 8" xfId="50512" xr:uid="{162EDF81-608D-4B1B-A158-6B308F18A185}"/>
    <cellStyle name="Calculation 2 3 2 5 3 9" xfId="56289" xr:uid="{C0AD4694-58ED-46D9-88AF-664EC6F8E8FF}"/>
    <cellStyle name="Calculation 2 3 2 5 4" xfId="22356" xr:uid="{5E20FF24-34B6-4023-9A03-5328A629B910}"/>
    <cellStyle name="Calculation 2 3 2 5 4 2" xfId="30688" xr:uid="{D8DC2BA9-F235-41B3-8023-B863FD0DDFC4}"/>
    <cellStyle name="Calculation 2 3 2 5 4 3" xfId="36380" xr:uid="{8DE27945-228D-4B69-861C-8B0C06C24C0E}"/>
    <cellStyle name="Calculation 2 3 2 5 4 4" xfId="42257" xr:uid="{53E3586E-5DA7-4328-BA7F-F75969CF8C64}"/>
    <cellStyle name="Calculation 2 3 2 5 4 5" xfId="48068" xr:uid="{153D211A-06D3-4BAC-BB2B-BCF0C7336236}"/>
    <cellStyle name="Calculation 2 3 2 5 4 6" xfId="53880" xr:uid="{826954C2-3436-4CE9-88E1-3AE43C54F658}"/>
    <cellStyle name="Calculation 2 3 2 5 4 7" xfId="59657" xr:uid="{DF8862ED-CDDD-4315-8C3F-6C2BD14E7C23}"/>
    <cellStyle name="Calculation 2 3 2 5 5" xfId="20064" xr:uid="{407CE653-2B3B-4B40-8DEE-01905E522749}"/>
    <cellStyle name="Calculation 2 3 2 5 5 2" xfId="28616" xr:uid="{A62581E9-212E-4C67-B78E-81AD7D23C1DA}"/>
    <cellStyle name="Calculation 2 3 2 5 5 3" xfId="34132" xr:uid="{A1391AB8-00A4-488F-9D6B-6841BA600617}"/>
    <cellStyle name="Calculation 2 3 2 5 5 4" xfId="40009" xr:uid="{03F52A18-7BDE-44FF-8001-4ABF30AA9DBB}"/>
    <cellStyle name="Calculation 2 3 2 5 5 5" xfId="45820" xr:uid="{1CE638AD-BC48-4E33-9A38-898BDDAAAD19}"/>
    <cellStyle name="Calculation 2 3 2 5 5 6" xfId="51632" xr:uid="{219BDAA5-6A51-4990-B446-FEF700B7D363}"/>
    <cellStyle name="Calculation 2 3 2 5 5 7" xfId="57409" xr:uid="{345608B4-F182-4CEA-985B-B8363BD702A8}"/>
    <cellStyle name="Calculation 2 3 2 5 6" xfId="27046" xr:uid="{950B8A9A-4D09-4A40-94D1-BB1E98EE790F}"/>
    <cellStyle name="Calculation 2 3 2 5 7" xfId="32430" xr:uid="{A4003976-306C-4896-9B1F-72763DA7BC07}"/>
    <cellStyle name="Calculation 2 3 2 5 8" xfId="38307" xr:uid="{2E321D5D-DBF6-4FDD-A4F3-7F18241F09DC}"/>
    <cellStyle name="Calculation 2 3 2 5 9" xfId="44118" xr:uid="{8AD68641-0441-46B3-86B8-15200EFD856A}"/>
    <cellStyle name="Calculation 2 3 2 6" xfId="19353" xr:uid="{2180A537-3D69-4F1D-9B58-50954FEA5093}"/>
    <cellStyle name="Calculation 2 3 2 6 10" xfId="56717" xr:uid="{ADADF00A-9AA9-43E6-9615-D267AC698473}"/>
    <cellStyle name="Calculation 2 3 2 6 2" xfId="21600" xr:uid="{E708F97C-5F87-41D1-AC5A-D6B366B088DA}"/>
    <cellStyle name="Calculation 2 3 2 6 2 2" xfId="30028" xr:uid="{6A534E7A-6F6C-4C0E-9BA8-A282DB839C0C}"/>
    <cellStyle name="Calculation 2 3 2 6 2 3" xfId="35644" xr:uid="{8F3CCA32-7A76-4E55-B8F9-B6CEC1ED3FC3}"/>
    <cellStyle name="Calculation 2 3 2 6 2 4" xfId="41521" xr:uid="{FEC4227B-0667-4AB1-84E6-9CE1D1C89387}"/>
    <cellStyle name="Calculation 2 3 2 6 2 5" xfId="47332" xr:uid="{8DF9C938-FD2E-4F86-BBE1-61265B1B10B5}"/>
    <cellStyle name="Calculation 2 3 2 6 2 6" xfId="53144" xr:uid="{96FD5B4A-DCDC-4F56-B2B1-A01896B0CAB6}"/>
    <cellStyle name="Calculation 2 3 2 6 2 7" xfId="58921" xr:uid="{EE6D288F-9B06-45A6-BBC4-23A783576C33}"/>
    <cellStyle name="Calculation 2 3 2 6 3" xfId="23382" xr:uid="{A96C8D4C-FD08-48EE-92B3-59CF823620B5}"/>
    <cellStyle name="Calculation 2 3 2 6 3 2" xfId="31630" xr:uid="{4C2312F1-F51E-4490-8921-1E5148714451}"/>
    <cellStyle name="Calculation 2 3 2 6 3 3" xfId="37390" xr:uid="{4E3CF7A6-2E45-4303-884E-A1697F132A0A}"/>
    <cellStyle name="Calculation 2 3 2 6 3 4" xfId="43267" xr:uid="{B96037F5-69E4-46BD-B0B9-9FA93B5448A0}"/>
    <cellStyle name="Calculation 2 3 2 6 3 5" xfId="49078" xr:uid="{FE81EDC5-2F07-4199-912E-1A18BEB94531}"/>
    <cellStyle name="Calculation 2 3 2 6 3 6" xfId="54890" xr:uid="{A1356462-7A7F-4E5E-B9E6-4B8E2995AD1B}"/>
    <cellStyle name="Calculation 2 3 2 6 3 7" xfId="60667" xr:uid="{5072371B-84DA-431C-B9CB-DEBE67B46823}"/>
    <cellStyle name="Calculation 2 3 2 6 4" xfId="20496" xr:uid="{C7C66E28-A70D-4D9A-9165-D65E4E708EFA}"/>
    <cellStyle name="Calculation 2 3 2 6 4 2" xfId="29024" xr:uid="{EE05DACE-DF12-4908-89EE-FC4D4C519F14}"/>
    <cellStyle name="Calculation 2 3 2 6 4 3" xfId="34560" xr:uid="{5E89F008-EF7F-40CD-BD5B-72D5824D0ECD}"/>
    <cellStyle name="Calculation 2 3 2 6 4 4" xfId="40437" xr:uid="{6F6CE98C-497D-40CD-9BC2-764DF4C6D32F}"/>
    <cellStyle name="Calculation 2 3 2 6 4 5" xfId="46248" xr:uid="{3E498271-A9B3-4D9C-899C-C8C622E1D261}"/>
    <cellStyle name="Calculation 2 3 2 6 4 6" xfId="52060" xr:uid="{01E19354-7C66-4A0C-B0F7-545564008CA9}"/>
    <cellStyle name="Calculation 2 3 2 6 4 7" xfId="57837" xr:uid="{FF01CBA2-706A-4C20-A137-C6F59DADAFC0}"/>
    <cellStyle name="Calculation 2 3 2 6 5" xfId="27988" xr:uid="{5A7346A3-53DF-4F0F-A3C1-58CCE23B9387}"/>
    <cellStyle name="Calculation 2 3 2 6 6" xfId="33440" xr:uid="{E425E318-50AC-436C-9797-C01A8A1D1936}"/>
    <cellStyle name="Calculation 2 3 2 6 7" xfId="39317" xr:uid="{25703F55-268A-4716-A0DB-89893B486A4F}"/>
    <cellStyle name="Calculation 2 3 2 6 8" xfId="45128" xr:uid="{7015332C-A93F-4B3B-BBBA-328C16309B64}"/>
    <cellStyle name="Calculation 2 3 2 6 9" xfId="50940" xr:uid="{AD62E4D1-92F5-4300-AB64-E819BB90931F}"/>
    <cellStyle name="Calculation 2 3 2 7" xfId="18761" xr:uid="{1C812696-C19D-4020-9F52-54746B42F2DE}"/>
    <cellStyle name="Calculation 2 3 2 7 2" xfId="22790" xr:uid="{D113FE92-0B00-4284-8671-D0C8EE1E6A41}"/>
    <cellStyle name="Calculation 2 3 2 7 2 2" xfId="31098" xr:uid="{96610444-B61E-4E6D-B5F2-F2B5577F6994}"/>
    <cellStyle name="Calculation 2 3 2 7 2 3" xfId="36810" xr:uid="{611B6932-867F-4B8B-8BBA-6BE8A32DF69E}"/>
    <cellStyle name="Calculation 2 3 2 7 2 4" xfId="42687" xr:uid="{E7CADCEC-B952-44BE-8855-9EBA4299CDC5}"/>
    <cellStyle name="Calculation 2 3 2 7 2 5" xfId="48498" xr:uid="{3C36D4C4-6706-4611-8018-3B9625201C5C}"/>
    <cellStyle name="Calculation 2 3 2 7 2 6" xfId="54310" xr:uid="{991BC3FB-9B49-47CF-B0CE-A666835319A3}"/>
    <cellStyle name="Calculation 2 3 2 7 2 7" xfId="60087" xr:uid="{B11E7295-8179-42F8-BF24-9C8150F2FF0D}"/>
    <cellStyle name="Calculation 2 3 2 7 3" xfId="27456" xr:uid="{ECE01D3A-AABC-40AA-AD1D-E2AC02E10708}"/>
    <cellStyle name="Calculation 2 3 2 7 4" xfId="32860" xr:uid="{31D9C7E2-082D-4D34-B026-84DD7979BD97}"/>
    <cellStyle name="Calculation 2 3 2 7 5" xfId="38737" xr:uid="{1FFD9744-CBC0-4A01-AAD6-02F8F751B98F}"/>
    <cellStyle name="Calculation 2 3 2 7 6" xfId="44548" xr:uid="{2ABAFEEF-6FAF-4B08-BC43-00437B10FE65}"/>
    <cellStyle name="Calculation 2 3 2 7 7" xfId="50360" xr:uid="{455E3104-E89A-4FFA-A172-33D2AED730BD}"/>
    <cellStyle name="Calculation 2 3 2 7 8" xfId="56137" xr:uid="{887116B3-F191-46C8-8E4F-01649703C6F0}"/>
    <cellStyle name="Calculation 2 3 2 8" xfId="22196" xr:uid="{36E4B879-C08B-40FA-8CF6-B77CB34CC571}"/>
    <cellStyle name="Calculation 2 3 2 8 2" xfId="30564" xr:uid="{CD9A708E-7029-45D9-BB71-ABCA19A3A667}"/>
    <cellStyle name="Calculation 2 3 2 8 3" xfId="36228" xr:uid="{4503BFC9-BAF0-4F0A-AFD9-E7D7D1B182AD}"/>
    <cellStyle name="Calculation 2 3 2 8 4" xfId="42105" xr:uid="{2DA04307-D429-462A-ABB2-DFF6299DF895}"/>
    <cellStyle name="Calculation 2 3 2 8 5" xfId="47916" xr:uid="{14EA274B-037E-4233-B10B-44DAAF8FAE8F}"/>
    <cellStyle name="Calculation 2 3 2 8 6" xfId="53728" xr:uid="{7B4EF86A-6299-4F8F-AEF1-463B8C025EAD}"/>
    <cellStyle name="Calculation 2 3 2 8 7" xfId="59505" xr:uid="{436561B2-5A88-4669-A20B-15F177C3A43C}"/>
    <cellStyle name="Calculation 2 3 2 9" xfId="19904" xr:uid="{885B98EB-EE93-428C-9412-93B2FEAC9FEE}"/>
    <cellStyle name="Calculation 2 3 2 9 2" xfId="28492" xr:uid="{0B2DC576-A128-49BE-A8F8-89F71034D63C}"/>
    <cellStyle name="Calculation 2 3 2 9 3" xfId="33980" xr:uid="{3FED8422-E476-4900-925A-4545953ACABB}"/>
    <cellStyle name="Calculation 2 3 2 9 4" xfId="39857" xr:uid="{31F4F7BF-ED99-4CB5-ABB3-2692D777ABF1}"/>
    <cellStyle name="Calculation 2 3 2 9 5" xfId="45668" xr:uid="{0FB2CFA9-6ABE-4262-AAA2-55B84DB57D92}"/>
    <cellStyle name="Calculation 2 3 2 9 6" xfId="51480" xr:uid="{09541E6F-BEAF-412C-9A7A-B8A89D218F67}"/>
    <cellStyle name="Calculation 2 3 2 9 7" xfId="57257" xr:uid="{AA80A0A2-5B00-443A-9058-EECA2A593DD7}"/>
    <cellStyle name="Calculation 2 3 3" xfId="17873" xr:uid="{815E48C5-0E77-44A0-B1E6-203FEA5DDB48}"/>
    <cellStyle name="Calculation 2 3 3 2" xfId="19126" xr:uid="{145BBA8D-F8BD-4A9E-A6B5-8142F89D493F}"/>
    <cellStyle name="Calculation 2 3 3 2 10" xfId="56493" xr:uid="{0C953FA6-3799-44BA-B016-FD3117EF0F0F}"/>
    <cellStyle name="Calculation 2 3 3 2 2" xfId="21373" xr:uid="{24AF5EC3-77FB-436E-84B2-22A5B304B097}"/>
    <cellStyle name="Calculation 2 3 3 2 2 2" xfId="29820" xr:uid="{F4ED0CEF-663A-4268-9A4C-9C191746EC40}"/>
    <cellStyle name="Calculation 2 3 3 2 2 3" xfId="35420" xr:uid="{4248D244-BE84-4BFA-9EF5-85C0E3516CA5}"/>
    <cellStyle name="Calculation 2 3 3 2 2 4" xfId="41297" xr:uid="{126270C9-ED63-40AC-8E36-5D1DA146F98F}"/>
    <cellStyle name="Calculation 2 3 3 2 2 5" xfId="47108" xr:uid="{F1902157-12C2-496A-B3C0-1C75624D6FCB}"/>
    <cellStyle name="Calculation 2 3 3 2 2 6" xfId="52920" xr:uid="{2CF62C75-B652-4024-91ED-EE32DBFE141E}"/>
    <cellStyle name="Calculation 2 3 3 2 2 7" xfId="58697" xr:uid="{635AC2D1-59CA-440F-982F-1A922530A831}"/>
    <cellStyle name="Calculation 2 3 3 2 3" xfId="23155" xr:uid="{FBF43FF0-8AB6-42F6-B0CC-BF93F71B2EA4}"/>
    <cellStyle name="Calculation 2 3 3 2 3 2" xfId="31422" xr:uid="{934FF252-8372-4A50-9449-2E2A677F84D2}"/>
    <cellStyle name="Calculation 2 3 3 2 3 3" xfId="37166" xr:uid="{82A27AB8-CC68-4559-89CD-6D8CC629D405}"/>
    <cellStyle name="Calculation 2 3 3 2 3 4" xfId="43043" xr:uid="{2519012A-3BB2-4993-9F9A-CC54B171B94F}"/>
    <cellStyle name="Calculation 2 3 3 2 3 5" xfId="48854" xr:uid="{D7A6CC3F-A8D2-4C56-BA4C-D12F4405BEA9}"/>
    <cellStyle name="Calculation 2 3 3 2 3 6" xfId="54666" xr:uid="{8D912C38-B39B-471C-8BFB-CB8884054C2E}"/>
    <cellStyle name="Calculation 2 3 3 2 3 7" xfId="60443" xr:uid="{20D1505A-6CE8-4E71-A4C6-CC8A906ACC67}"/>
    <cellStyle name="Calculation 2 3 3 2 4" xfId="20269" xr:uid="{7C69B001-AC58-4180-A5DE-2151DC8F67A3}"/>
    <cellStyle name="Calculation 2 3 3 2 4 2" xfId="28816" xr:uid="{BC62C58C-2577-44EA-B7F4-D41B7F027BF6}"/>
    <cellStyle name="Calculation 2 3 3 2 4 3" xfId="34336" xr:uid="{E9DC009A-6A63-4F9B-9574-9026161156B4}"/>
    <cellStyle name="Calculation 2 3 3 2 4 4" xfId="40213" xr:uid="{B3DE4A30-667C-4775-A087-FF48AE81AA94}"/>
    <cellStyle name="Calculation 2 3 3 2 4 5" xfId="46024" xr:uid="{36534DFB-6D5E-4427-BDE9-969216C59985}"/>
    <cellStyle name="Calculation 2 3 3 2 4 6" xfId="51836" xr:uid="{15406E73-A09D-40D1-A276-4F71882865A0}"/>
    <cellStyle name="Calculation 2 3 3 2 4 7" xfId="57613" xr:uid="{4F10F510-4052-46E2-9A02-C7AD6B797780}"/>
    <cellStyle name="Calculation 2 3 3 2 5" xfId="27780" xr:uid="{E4026CBD-3D30-4858-B896-56C731B4501D}"/>
    <cellStyle name="Calculation 2 3 3 2 6" xfId="33216" xr:uid="{0E4B6458-8FD8-4758-AAD2-438055FA21A3}"/>
    <cellStyle name="Calculation 2 3 3 2 7" xfId="39093" xr:uid="{1E37A1DF-9D79-453B-9239-4D85F8E51833}"/>
    <cellStyle name="Calculation 2 3 3 2 8" xfId="44904" xr:uid="{20E2DD45-97FA-44A1-AEA8-B71B16E09D7C}"/>
    <cellStyle name="Calculation 2 3 3 2 9" xfId="50716" xr:uid="{07A3A4F2-B6DD-46CF-B2F8-0757CD75A727}"/>
    <cellStyle name="Calculation 2 3 3 3" xfId="18534" xr:uid="{C5BBFDEC-734C-4D17-941E-436B264E1243}"/>
    <cellStyle name="Calculation 2 3 3 3 2" xfId="22563" xr:uid="{4C095558-35BB-4F65-8E25-9F374E7C9E8E}"/>
    <cellStyle name="Calculation 2 3 3 3 2 2" xfId="30890" xr:uid="{02B0ED84-FB83-41F7-B6B9-A4FBC3A3BD1D}"/>
    <cellStyle name="Calculation 2 3 3 3 2 3" xfId="36586" xr:uid="{EDFDF515-26B6-4AB4-9572-B1DC1F1BDC55}"/>
    <cellStyle name="Calculation 2 3 3 3 2 4" xfId="42463" xr:uid="{7E48ED67-A7BD-48AA-93D9-C015D6EED25C}"/>
    <cellStyle name="Calculation 2 3 3 3 2 5" xfId="48274" xr:uid="{A85D0B7A-AC43-43B5-916E-88B838189B80}"/>
    <cellStyle name="Calculation 2 3 3 3 2 6" xfId="54086" xr:uid="{C2B6DF52-35AC-452D-8C7C-C47A99D8D6DF}"/>
    <cellStyle name="Calculation 2 3 3 3 2 7" xfId="59863" xr:uid="{BF93F980-A792-4BA1-8706-677DD4B14804}"/>
    <cellStyle name="Calculation 2 3 3 3 3" xfId="27248" xr:uid="{B42BCE20-F0B8-4ECE-87FA-82603110C90C}"/>
    <cellStyle name="Calculation 2 3 3 3 4" xfId="32636" xr:uid="{F48DC55A-BB0C-4B00-B405-6C6CCDC12506}"/>
    <cellStyle name="Calculation 2 3 3 3 5" xfId="38513" xr:uid="{409D6493-B1C3-49B4-9774-D76B085C1DC6}"/>
    <cellStyle name="Calculation 2 3 3 3 6" xfId="44324" xr:uid="{371C726D-5A9B-4F03-989D-E01D823BBD5E}"/>
    <cellStyle name="Calculation 2 3 3 3 7" xfId="50136" xr:uid="{AE392155-C80B-412C-A5B8-0A4608BF530C}"/>
    <cellStyle name="Calculation 2 3 3 3 8" xfId="55913" xr:uid="{6ADF8CE8-D781-4E6B-8AE7-C80B55AC33F1}"/>
    <cellStyle name="Calculation 2 3 3 4" xfId="21969" xr:uid="{E71C0D73-7B88-43FA-9C04-46A1B88A1D2D}"/>
    <cellStyle name="Calculation 2 3 3 4 2" xfId="30356" xr:uid="{A60C434E-B485-4C28-9C03-724A6A5329EE}"/>
    <cellStyle name="Calculation 2 3 3 4 3" xfId="36004" xr:uid="{8FB5FFCE-97B4-4266-87E4-DDD2D87EC8C6}"/>
    <cellStyle name="Calculation 2 3 3 4 4" xfId="41881" xr:uid="{23EF47CF-AA15-4DBB-B897-2926CFEE0957}"/>
    <cellStyle name="Calculation 2 3 3 4 5" xfId="47692" xr:uid="{CB9F4EBF-5AC9-4027-AE7B-325DD9713D6B}"/>
    <cellStyle name="Calculation 2 3 3 4 6" xfId="53504" xr:uid="{267247F5-D8EC-48CE-9D8D-7304BC57B4C0}"/>
    <cellStyle name="Calculation 2 3 3 4 7" xfId="59281" xr:uid="{9DE07043-669F-43E1-A4A2-07669E487F78}"/>
    <cellStyle name="Calculation 2 3 3 5" xfId="23793" xr:uid="{27337416-F5EF-4491-ABF4-0BA7219AA645}"/>
    <cellStyle name="Calculation 2 3 3 6" xfId="26714" xr:uid="{743B7670-AE93-4B98-9312-339693C61366}"/>
    <cellStyle name="Calculation 2 3 3 7" xfId="37931" xr:uid="{2C4C8783-C7B4-4A93-87C5-F1AD37B693B1}"/>
    <cellStyle name="Calculation 2 3 3 8" xfId="43742" xr:uid="{EDD296C0-30CE-43AF-BE78-1FF016C7510D}"/>
    <cellStyle name="Calculation 2 3 3 9" xfId="49554" xr:uid="{8F90EE71-E28B-4872-AAEB-F34A7A53CB2A}"/>
    <cellStyle name="Calculation 2 3 4" xfId="17855" xr:uid="{46204149-A682-4DAB-B8F5-4310EE427290}"/>
    <cellStyle name="Calculation 2 3 4 10" xfId="49536" xr:uid="{D1B586C9-95D3-4AED-9A3C-95C0C7E0B921}"/>
    <cellStyle name="Calculation 2 3 4 11" xfId="55327" xr:uid="{554C6DF3-0763-4096-97CD-FC3237E0627B}"/>
    <cellStyle name="Calculation 2 3 4 2" xfId="19108" xr:uid="{83330538-9101-4A71-813C-83F932EE5DE5}"/>
    <cellStyle name="Calculation 2 3 4 2 10" xfId="56475" xr:uid="{39B04F2B-BDBA-4748-87C1-DEC92E9D9582}"/>
    <cellStyle name="Calculation 2 3 4 2 2" xfId="21355" xr:uid="{95304F0C-CAC7-474A-966F-CB50EF1166CB}"/>
    <cellStyle name="Calculation 2 3 4 2 2 2" xfId="29802" xr:uid="{445B6089-7C06-49AA-8C8E-931CA0A24DD5}"/>
    <cellStyle name="Calculation 2 3 4 2 2 3" xfId="35402" xr:uid="{0AF4E697-840A-4DFA-ACA1-FD98097085CD}"/>
    <cellStyle name="Calculation 2 3 4 2 2 4" xfId="41279" xr:uid="{02960C60-5B14-48B7-BCC4-100D63C4D2CC}"/>
    <cellStyle name="Calculation 2 3 4 2 2 5" xfId="47090" xr:uid="{BE5F2B99-F8DF-477C-8540-DA1394D506FE}"/>
    <cellStyle name="Calculation 2 3 4 2 2 6" xfId="52902" xr:uid="{63EA380E-A329-4368-89BA-59D37714C607}"/>
    <cellStyle name="Calculation 2 3 4 2 2 7" xfId="58679" xr:uid="{40BA8C0F-A3A4-4DA9-887E-782BA9C652AC}"/>
    <cellStyle name="Calculation 2 3 4 2 3" xfId="23137" xr:uid="{2167959F-C6CE-422A-AA5F-20E69619640F}"/>
    <cellStyle name="Calculation 2 3 4 2 3 2" xfId="31404" xr:uid="{08542A13-BF15-418A-9D48-9E09749533BF}"/>
    <cellStyle name="Calculation 2 3 4 2 3 3" xfId="37148" xr:uid="{281132CB-F563-450F-8AC4-2064187484F6}"/>
    <cellStyle name="Calculation 2 3 4 2 3 4" xfId="43025" xr:uid="{60028B80-7D00-49FE-A787-9842C3C80416}"/>
    <cellStyle name="Calculation 2 3 4 2 3 5" xfId="48836" xr:uid="{D666F8C2-4937-4BCF-98B5-07A554CFA67A}"/>
    <cellStyle name="Calculation 2 3 4 2 3 6" xfId="54648" xr:uid="{FD4A6F4C-5122-44B9-9807-265D4180F113}"/>
    <cellStyle name="Calculation 2 3 4 2 3 7" xfId="60425" xr:uid="{B3C8BBA2-0246-4F47-BF65-97554366EACA}"/>
    <cellStyle name="Calculation 2 3 4 2 4" xfId="20251" xr:uid="{E1CAACC2-80E2-49F5-B1FC-F41A8EEEE5D0}"/>
    <cellStyle name="Calculation 2 3 4 2 4 2" xfId="28798" xr:uid="{95512EBA-26A3-47EA-B702-CCBD3137B0CC}"/>
    <cellStyle name="Calculation 2 3 4 2 4 3" xfId="34318" xr:uid="{0172F547-F0B3-4610-9BB1-1C85B4826E81}"/>
    <cellStyle name="Calculation 2 3 4 2 4 4" xfId="40195" xr:uid="{251B2285-9363-4929-B79D-FA179BF00A5A}"/>
    <cellStyle name="Calculation 2 3 4 2 4 5" xfId="46006" xr:uid="{12524ED9-BEE4-492F-9A2A-E092DC4C5121}"/>
    <cellStyle name="Calculation 2 3 4 2 4 6" xfId="51818" xr:uid="{1EB45C5A-B293-4F88-9FF0-5EF5E633752E}"/>
    <cellStyle name="Calculation 2 3 4 2 4 7" xfId="57595" xr:uid="{6A608EC8-C4F2-45F3-B232-8648EC42F1E4}"/>
    <cellStyle name="Calculation 2 3 4 2 5" xfId="27762" xr:uid="{456B51BD-D0CE-4CE2-8EAB-85161B9345C5}"/>
    <cellStyle name="Calculation 2 3 4 2 6" xfId="33198" xr:uid="{89F73CFB-33AA-4A7D-9816-DC2BEFE66AFB}"/>
    <cellStyle name="Calculation 2 3 4 2 7" xfId="39075" xr:uid="{4189682F-C144-4B55-AA9E-96C2449B018E}"/>
    <cellStyle name="Calculation 2 3 4 2 8" xfId="44886" xr:uid="{58DA4A8A-E6EF-452C-B024-0207AFB40170}"/>
    <cellStyle name="Calculation 2 3 4 2 9" xfId="50698" xr:uid="{6D6A2B87-3ECC-4EDC-B904-A1D6A8CAB231}"/>
    <cellStyle name="Calculation 2 3 4 3" xfId="18516" xr:uid="{510E45FA-3F40-43A6-AE4A-078D5EFD0A28}"/>
    <cellStyle name="Calculation 2 3 4 3 2" xfId="22545" xr:uid="{5C8927C4-D70F-43B7-91D0-4CD1B02FE263}"/>
    <cellStyle name="Calculation 2 3 4 3 2 2" xfId="30872" xr:uid="{6FE9D2FD-BAE6-4060-A4E7-D598C6136D73}"/>
    <cellStyle name="Calculation 2 3 4 3 2 3" xfId="36568" xr:uid="{B24818EC-4FCC-4251-8508-403D42023A0F}"/>
    <cellStyle name="Calculation 2 3 4 3 2 4" xfId="42445" xr:uid="{4D049D35-0DA0-4FA1-AEF1-0E8368B3C53D}"/>
    <cellStyle name="Calculation 2 3 4 3 2 5" xfId="48256" xr:uid="{2B33B109-EA4E-4B33-A149-D38F0C959934}"/>
    <cellStyle name="Calculation 2 3 4 3 2 6" xfId="54068" xr:uid="{8C52BA00-68F6-44AF-8E99-83EE2F61D0F6}"/>
    <cellStyle name="Calculation 2 3 4 3 2 7" xfId="59845" xr:uid="{D1219A07-635E-4B82-A41B-2B2DD67DE9A6}"/>
    <cellStyle name="Calculation 2 3 4 3 3" xfId="20842" xr:uid="{1E322AEE-2039-4EDD-A75A-C48C5A86FF1E}"/>
    <cellStyle name="Calculation 2 3 4 3 3 2" xfId="29334" xr:uid="{65291558-3C3D-4865-8A05-30EB34D072DD}"/>
    <cellStyle name="Calculation 2 3 4 3 3 3" xfId="34898" xr:uid="{90E78E11-A0AA-4D76-AB44-D531D28F880F}"/>
    <cellStyle name="Calculation 2 3 4 3 3 4" xfId="40775" xr:uid="{385F648A-C26F-4D7F-92E3-463C7D59DB18}"/>
    <cellStyle name="Calculation 2 3 4 3 3 5" xfId="46586" xr:uid="{39170EBB-2F2A-4DFB-917F-B54A8FBF3AD9}"/>
    <cellStyle name="Calculation 2 3 4 3 3 6" xfId="52398" xr:uid="{AB1CDD6D-7578-4DA8-B331-D1ADAB3F71B0}"/>
    <cellStyle name="Calculation 2 3 4 3 3 7" xfId="58175" xr:uid="{74C02F85-49A2-4B4E-B0DE-D3A7204C91C3}"/>
    <cellStyle name="Calculation 2 3 4 3 4" xfId="27230" xr:uid="{075F5559-ABB2-446B-B079-D93C28F54081}"/>
    <cellStyle name="Calculation 2 3 4 3 5" xfId="32618" xr:uid="{EE556763-8AEC-444D-8C69-29B5BC06B9BE}"/>
    <cellStyle name="Calculation 2 3 4 3 6" xfId="38495" xr:uid="{8E632BB4-0B29-4B4B-A370-347BBA317D52}"/>
    <cellStyle name="Calculation 2 3 4 3 7" xfId="44306" xr:uid="{3CCFF433-CA38-4608-A13E-5B78ED2AC798}"/>
    <cellStyle name="Calculation 2 3 4 3 8" xfId="50118" xr:uid="{075C03DC-5E57-4994-84CD-73CEA62EEFE7}"/>
    <cellStyle name="Calculation 2 3 4 3 9" xfId="55895" xr:uid="{857ED55B-4913-453F-92D5-30B17CC6FD04}"/>
    <cellStyle name="Calculation 2 3 4 4" xfId="21951" xr:uid="{ABF7A765-A00F-46EB-92B2-CA9C7667494F}"/>
    <cellStyle name="Calculation 2 3 4 4 2" xfId="30338" xr:uid="{4A634847-E0A5-4F7C-ABD4-ACC24CEF42ED}"/>
    <cellStyle name="Calculation 2 3 4 4 3" xfId="35986" xr:uid="{EF554D57-0343-4855-A9A1-7E6637C58F34}"/>
    <cellStyle name="Calculation 2 3 4 4 4" xfId="41863" xr:uid="{3A6830C5-ED9B-4D46-A041-0E63D301C535}"/>
    <cellStyle name="Calculation 2 3 4 4 5" xfId="47674" xr:uid="{A88DD96C-A521-4CCB-89AE-C276B9F15947}"/>
    <cellStyle name="Calculation 2 3 4 4 6" xfId="53486" xr:uid="{A7D932D8-4484-434B-A88C-BE1FF1E8A25F}"/>
    <cellStyle name="Calculation 2 3 4 4 7" xfId="59263" xr:uid="{9282E068-B551-4B5B-892A-6B81DC7D11D4}"/>
    <cellStyle name="Calculation 2 3 4 5" xfId="19700" xr:uid="{58BBA582-6624-4DF6-9CC8-45B0BB4C838D}"/>
    <cellStyle name="Calculation 2 3 4 5 2" xfId="28298" xr:uid="{C94B78AD-1130-4E17-B4B7-4E23113698BE}"/>
    <cellStyle name="Calculation 2 3 4 5 3" xfId="33778" xr:uid="{F2A1889A-2EB2-4272-A591-BB450857DF7D}"/>
    <cellStyle name="Calculation 2 3 4 5 4" xfId="39655" xr:uid="{DD56FDF9-6342-4C5B-B226-763A77BFA185}"/>
    <cellStyle name="Calculation 2 3 4 5 5" xfId="45466" xr:uid="{E197D58E-2316-42E5-B10C-F4D90855E9BF}"/>
    <cellStyle name="Calculation 2 3 4 5 6" xfId="51278" xr:uid="{3C417064-92EE-40BF-9F39-3DBE74EFB09B}"/>
    <cellStyle name="Calculation 2 3 4 5 7" xfId="57055" xr:uid="{A699E6AC-7515-4495-AFF3-1FB11F87C3F5}"/>
    <cellStyle name="Calculation 2 3 4 6" xfId="26696" xr:uid="{72CB8354-50C7-402C-84EA-00233E155B3F}"/>
    <cellStyle name="Calculation 2 3 4 7" xfId="32050" xr:uid="{492965C7-3D01-47FA-9E36-5202E8FC44D2}"/>
    <cellStyle name="Calculation 2 3 4 8" xfId="37913" xr:uid="{EA6D38C6-70B6-4B81-989B-56CCF423F358}"/>
    <cellStyle name="Calculation 2 3 4 9" xfId="43724" xr:uid="{17678B03-4087-43D3-98A2-89AF7CBA9052}"/>
    <cellStyle name="Calculation 2 3 5" xfId="17868" xr:uid="{C0BA8594-45BC-454D-95D4-344C9C048E7B}"/>
    <cellStyle name="Calculation 2 3 5 10" xfId="49549" xr:uid="{D50AB41B-4A27-4992-82D9-0CF77FA9366C}"/>
    <cellStyle name="Calculation 2 3 5 11" xfId="55340" xr:uid="{3A14A141-FA1B-4B99-881B-49DD38C9C164}"/>
    <cellStyle name="Calculation 2 3 5 2" xfId="19121" xr:uid="{F6F22329-943E-461F-B00A-67FB8A371912}"/>
    <cellStyle name="Calculation 2 3 5 2 10" xfId="56488" xr:uid="{DB026F24-50B3-4416-88BF-556F75DB53CF}"/>
    <cellStyle name="Calculation 2 3 5 2 2" xfId="21368" xr:uid="{C97CCD40-80DA-408B-BA29-1B4474D8E508}"/>
    <cellStyle name="Calculation 2 3 5 2 2 2" xfId="29815" xr:uid="{68257EC2-54BC-46A7-B4B1-4BC44AA291F7}"/>
    <cellStyle name="Calculation 2 3 5 2 2 3" xfId="35415" xr:uid="{F32E36DA-EA7C-46F2-AD08-08A4817B6224}"/>
    <cellStyle name="Calculation 2 3 5 2 2 4" xfId="41292" xr:uid="{4731E86F-B990-4ED9-BF68-393C772E7BB8}"/>
    <cellStyle name="Calculation 2 3 5 2 2 5" xfId="47103" xr:uid="{9C769AB6-DD14-406E-8CEE-FC97D726B20E}"/>
    <cellStyle name="Calculation 2 3 5 2 2 6" xfId="52915" xr:uid="{50840DCB-8F77-4B01-8950-EE65E219B889}"/>
    <cellStyle name="Calculation 2 3 5 2 2 7" xfId="58692" xr:uid="{D0BE9A91-893A-48F8-BEA4-94EA60F5DBB5}"/>
    <cellStyle name="Calculation 2 3 5 2 3" xfId="23150" xr:uid="{93BB92FA-5BF4-4BDD-A692-51DBBDC385D1}"/>
    <cellStyle name="Calculation 2 3 5 2 3 2" xfId="31417" xr:uid="{64C80DFF-E876-4D3C-A9A3-202ACE0E19B9}"/>
    <cellStyle name="Calculation 2 3 5 2 3 3" xfId="37161" xr:uid="{9B37B449-7975-48EC-AA13-0359C399A1E3}"/>
    <cellStyle name="Calculation 2 3 5 2 3 4" xfId="43038" xr:uid="{B420F737-EBA4-488C-AA61-9B368D874DA1}"/>
    <cellStyle name="Calculation 2 3 5 2 3 5" xfId="48849" xr:uid="{B0134EF9-384F-4B20-AD6B-59E6E276AC96}"/>
    <cellStyle name="Calculation 2 3 5 2 3 6" xfId="54661" xr:uid="{F385A678-4497-42C0-A709-3CB584CFE8AA}"/>
    <cellStyle name="Calculation 2 3 5 2 3 7" xfId="60438" xr:uid="{E24933D7-5407-4BC9-A065-DAD7D6DB320E}"/>
    <cellStyle name="Calculation 2 3 5 2 4" xfId="20264" xr:uid="{748330BA-4A6E-40F7-830F-5C1F2E119816}"/>
    <cellStyle name="Calculation 2 3 5 2 4 2" xfId="28811" xr:uid="{3836CA0D-D207-43B5-9F13-3BDEB4ADE8B6}"/>
    <cellStyle name="Calculation 2 3 5 2 4 3" xfId="34331" xr:uid="{266662DC-BBA3-41AB-B983-9F77802D334E}"/>
    <cellStyle name="Calculation 2 3 5 2 4 4" xfId="40208" xr:uid="{A6246A99-A7D5-41CA-93F7-8925627A7854}"/>
    <cellStyle name="Calculation 2 3 5 2 4 5" xfId="46019" xr:uid="{257325D4-7B13-4E94-BE93-2197342FD2A5}"/>
    <cellStyle name="Calculation 2 3 5 2 4 6" xfId="51831" xr:uid="{4868F7FB-B272-4907-99FD-7C51AA031D33}"/>
    <cellStyle name="Calculation 2 3 5 2 4 7" xfId="57608" xr:uid="{C5E33EE3-4499-45BC-98D4-AB282BD135E0}"/>
    <cellStyle name="Calculation 2 3 5 2 5" xfId="27775" xr:uid="{B2192A6C-055F-43A5-BF0C-5CC6DD3FE3B7}"/>
    <cellStyle name="Calculation 2 3 5 2 6" xfId="33211" xr:uid="{3C817EE8-DED1-47E4-AEAE-3F9D633A3213}"/>
    <cellStyle name="Calculation 2 3 5 2 7" xfId="39088" xr:uid="{1C84D136-02D3-4B9E-B0D0-F5A4C0364B68}"/>
    <cellStyle name="Calculation 2 3 5 2 8" xfId="44899" xr:uid="{160022A1-ECC0-4928-8891-0F439092B503}"/>
    <cellStyle name="Calculation 2 3 5 2 9" xfId="50711" xr:uid="{49E32843-5495-4862-8CE3-62CB294978F5}"/>
    <cellStyle name="Calculation 2 3 5 3" xfId="18529" xr:uid="{7AA0083E-5D99-41D1-85C5-750BBB8AFD29}"/>
    <cellStyle name="Calculation 2 3 5 3 2" xfId="22558" xr:uid="{8C994850-6CAF-4F7F-B8CF-D70B9DCDD634}"/>
    <cellStyle name="Calculation 2 3 5 3 2 2" xfId="30885" xr:uid="{1C8C39E8-15D8-4568-A88F-607ABDD172EB}"/>
    <cellStyle name="Calculation 2 3 5 3 2 3" xfId="36581" xr:uid="{0419CD2A-450C-4C9B-878B-935392ED7086}"/>
    <cellStyle name="Calculation 2 3 5 3 2 4" xfId="42458" xr:uid="{4A8531F7-EC9E-4DF5-A3D0-9FA3DBE0C52E}"/>
    <cellStyle name="Calculation 2 3 5 3 2 5" xfId="48269" xr:uid="{E19315D1-523C-42EB-8992-6DE991F155FC}"/>
    <cellStyle name="Calculation 2 3 5 3 2 6" xfId="54081" xr:uid="{C050CA09-8397-4241-B975-5A112E1647B6}"/>
    <cellStyle name="Calculation 2 3 5 3 2 7" xfId="59858" xr:uid="{82B03A58-9E8E-4F1D-ABAD-327432A24A16}"/>
    <cellStyle name="Calculation 2 3 5 3 3" xfId="20855" xr:uid="{A093760F-6C6B-4ECE-B610-C0284ACFF5EE}"/>
    <cellStyle name="Calculation 2 3 5 3 3 2" xfId="29347" xr:uid="{DF0DC8B3-1EE9-4800-B5B9-B09E4636B7F1}"/>
    <cellStyle name="Calculation 2 3 5 3 3 3" xfId="34911" xr:uid="{53966B9C-9FD9-40F7-9A80-79A87A8B0E29}"/>
    <cellStyle name="Calculation 2 3 5 3 3 4" xfId="40788" xr:uid="{52ED9E75-04BC-4BD4-B83B-769B551E308F}"/>
    <cellStyle name="Calculation 2 3 5 3 3 5" xfId="46599" xr:uid="{B81F4FFF-77F2-4E9A-B703-D2A8973ED49D}"/>
    <cellStyle name="Calculation 2 3 5 3 3 6" xfId="52411" xr:uid="{318D4D86-8A45-4D95-8418-3ABD78F4C366}"/>
    <cellStyle name="Calculation 2 3 5 3 3 7" xfId="58188" xr:uid="{9F391BBE-7B37-4F2B-B93D-8A7AB1376648}"/>
    <cellStyle name="Calculation 2 3 5 3 4" xfId="27243" xr:uid="{D4E03F1D-636C-4F62-A239-6C3109D85FB7}"/>
    <cellStyle name="Calculation 2 3 5 3 5" xfId="32631" xr:uid="{737FC596-95E9-432F-9043-30B401A8B218}"/>
    <cellStyle name="Calculation 2 3 5 3 6" xfId="38508" xr:uid="{25B25DE0-B6FF-4858-B37C-0258AC16D828}"/>
    <cellStyle name="Calculation 2 3 5 3 7" xfId="44319" xr:uid="{5CE07ED9-00A3-4BAD-882F-D3B0865E2B18}"/>
    <cellStyle name="Calculation 2 3 5 3 8" xfId="50131" xr:uid="{69BE6285-7C3A-40BA-BC2F-7296C91C6785}"/>
    <cellStyle name="Calculation 2 3 5 3 9" xfId="55908" xr:uid="{FDEA3CA1-52A7-41B1-8B55-8993F446BDAB}"/>
    <cellStyle name="Calculation 2 3 5 4" xfId="21964" xr:uid="{7183CD4A-EB5C-4DAA-A76D-BBFF74A57594}"/>
    <cellStyle name="Calculation 2 3 5 4 2" xfId="30351" xr:uid="{1E0373E5-8856-4721-8937-2C9B5F183F40}"/>
    <cellStyle name="Calculation 2 3 5 4 3" xfId="35999" xr:uid="{6AA6212C-123C-4FAF-8E52-39A306AEC256}"/>
    <cellStyle name="Calculation 2 3 5 4 4" xfId="41876" xr:uid="{7D10D472-F613-4147-9EB0-46D097474C78}"/>
    <cellStyle name="Calculation 2 3 5 4 5" xfId="47687" xr:uid="{8C83901A-216F-4791-9220-545B17F65DE2}"/>
    <cellStyle name="Calculation 2 3 5 4 6" xfId="53499" xr:uid="{3B1FA8E6-683D-4163-BB63-BC5D74089655}"/>
    <cellStyle name="Calculation 2 3 5 4 7" xfId="59276" xr:uid="{C87A34AC-40A8-4204-86B7-89C0E4F8EA58}"/>
    <cellStyle name="Calculation 2 3 5 5" xfId="19713" xr:uid="{D735B4EF-6A6D-473A-BFE0-08DDC766A47E}"/>
    <cellStyle name="Calculation 2 3 5 5 2" xfId="28311" xr:uid="{C2CE09D0-A518-4990-B27F-85E32C8371D5}"/>
    <cellStyle name="Calculation 2 3 5 5 3" xfId="33791" xr:uid="{C961EC82-03E8-4F55-93CC-D1E599A4E3E3}"/>
    <cellStyle name="Calculation 2 3 5 5 4" xfId="39668" xr:uid="{12F8DDD4-1AE7-468C-94B2-BD64AB1D086D}"/>
    <cellStyle name="Calculation 2 3 5 5 5" xfId="45479" xr:uid="{3C0DD708-4F49-439F-A99B-1CBF5AFC06D1}"/>
    <cellStyle name="Calculation 2 3 5 5 6" xfId="51291" xr:uid="{59FB520E-79B4-4372-A6AB-AB2EBC5502A3}"/>
    <cellStyle name="Calculation 2 3 5 5 7" xfId="57068" xr:uid="{24A46FBB-0C44-43CD-B514-838C20B0CD23}"/>
    <cellStyle name="Calculation 2 3 5 6" xfId="26709" xr:uid="{05C2EAEA-FB4E-43DD-A51A-DA863659C85E}"/>
    <cellStyle name="Calculation 2 3 5 7" xfId="32063" xr:uid="{9053525D-8CAF-4871-AD6E-7F8E2A94AD54}"/>
    <cellStyle name="Calculation 2 3 5 8" xfId="37926" xr:uid="{E7AE53E1-4CAD-415A-8471-45E2737B6D91}"/>
    <cellStyle name="Calculation 2 3 5 9" xfId="43737" xr:uid="{E1F154F1-CC29-4512-930B-5F9151A1D6DB}"/>
    <cellStyle name="Calculation 2 3 6" xfId="17851" xr:uid="{A50D2382-A3D8-4C3B-9311-3E82B6336DC4}"/>
    <cellStyle name="Calculation 2 3 6 10" xfId="49532" xr:uid="{9BCAB7E8-7BBC-497D-9BF0-1E4F6F7EC27E}"/>
    <cellStyle name="Calculation 2 3 6 11" xfId="55323" xr:uid="{47AC2568-5DB6-4A56-8E80-A1273B560F43}"/>
    <cellStyle name="Calculation 2 3 6 2" xfId="19104" xr:uid="{D150A124-3A86-4C33-9D5D-EADF02A3750B}"/>
    <cellStyle name="Calculation 2 3 6 2 10" xfId="56471" xr:uid="{29469E8D-E2AA-4164-B94E-7A85F05D1796}"/>
    <cellStyle name="Calculation 2 3 6 2 2" xfId="21351" xr:uid="{68266275-BFD8-4278-AFC7-0F98568E29C5}"/>
    <cellStyle name="Calculation 2 3 6 2 2 2" xfId="29798" xr:uid="{57E731E4-7B91-4415-AE15-FE668148DAAD}"/>
    <cellStyle name="Calculation 2 3 6 2 2 3" xfId="35398" xr:uid="{EC6879B8-B714-4BD9-94C5-3FBED4C31A44}"/>
    <cellStyle name="Calculation 2 3 6 2 2 4" xfId="41275" xr:uid="{9CB09985-13D4-47AE-BD28-B7E886FBCDFB}"/>
    <cellStyle name="Calculation 2 3 6 2 2 5" xfId="47086" xr:uid="{93C0F7A1-BDED-47AF-B79E-4F0AB47A8AF1}"/>
    <cellStyle name="Calculation 2 3 6 2 2 6" xfId="52898" xr:uid="{5747EBC9-9A4C-452F-BBFA-D57E7690538E}"/>
    <cellStyle name="Calculation 2 3 6 2 2 7" xfId="58675" xr:uid="{84F55857-109F-4316-ABA5-A4D53746B41A}"/>
    <cellStyle name="Calculation 2 3 6 2 3" xfId="23133" xr:uid="{0977E97A-6F0B-4896-B21A-E17362F8B75B}"/>
    <cellStyle name="Calculation 2 3 6 2 3 2" xfId="31400" xr:uid="{6C7C4D9A-A555-49FD-B4D5-68EAC5B869BD}"/>
    <cellStyle name="Calculation 2 3 6 2 3 3" xfId="37144" xr:uid="{7CE4EF63-8BDB-430C-B51A-0EA9A0E6F5D4}"/>
    <cellStyle name="Calculation 2 3 6 2 3 4" xfId="43021" xr:uid="{5604E36B-3652-445D-AD11-5D908008C7E6}"/>
    <cellStyle name="Calculation 2 3 6 2 3 5" xfId="48832" xr:uid="{A39F2FEB-7B16-40E9-8C67-0F78F161D470}"/>
    <cellStyle name="Calculation 2 3 6 2 3 6" xfId="54644" xr:uid="{82B90EE2-E5EE-47CA-ABCB-9CA1F6134484}"/>
    <cellStyle name="Calculation 2 3 6 2 3 7" xfId="60421" xr:uid="{4B38FA47-6C46-4D34-910D-847B8EDD04BE}"/>
    <cellStyle name="Calculation 2 3 6 2 4" xfId="20247" xr:uid="{1BF991D8-5BFD-422C-B0CF-D9DE1A83527F}"/>
    <cellStyle name="Calculation 2 3 6 2 4 2" xfId="28794" xr:uid="{2DC5DB10-15F1-4779-AB6E-B28BC8276757}"/>
    <cellStyle name="Calculation 2 3 6 2 4 3" xfId="34314" xr:uid="{CD383C66-C04E-442D-967E-E797E70214CB}"/>
    <cellStyle name="Calculation 2 3 6 2 4 4" xfId="40191" xr:uid="{E225C8A6-D1D0-4459-AA87-5A190020D254}"/>
    <cellStyle name="Calculation 2 3 6 2 4 5" xfId="46002" xr:uid="{44A4A60F-BFDD-421E-A852-833FD358620A}"/>
    <cellStyle name="Calculation 2 3 6 2 4 6" xfId="51814" xr:uid="{C8028E15-0F1B-47D1-A73C-11C919C0714D}"/>
    <cellStyle name="Calculation 2 3 6 2 4 7" xfId="57591" xr:uid="{6B6E12FF-233D-49FE-9F4F-9409DABF9ABD}"/>
    <cellStyle name="Calculation 2 3 6 2 5" xfId="27758" xr:uid="{B409E155-E0F7-48C5-A4FF-3C444BF53650}"/>
    <cellStyle name="Calculation 2 3 6 2 6" xfId="33194" xr:uid="{64AC803D-BCE0-48BC-A15B-DF2D0F5A07E7}"/>
    <cellStyle name="Calculation 2 3 6 2 7" xfId="39071" xr:uid="{23ABD9F9-4E27-49AD-B4C3-7D9284C9A269}"/>
    <cellStyle name="Calculation 2 3 6 2 8" xfId="44882" xr:uid="{BB5C050C-7D8D-44E1-B047-7B5FF2C3FDA2}"/>
    <cellStyle name="Calculation 2 3 6 2 9" xfId="50694" xr:uid="{F106C482-14E6-4493-BEA8-C07E0EE255C2}"/>
    <cellStyle name="Calculation 2 3 6 3" xfId="18512" xr:uid="{93B530F1-64C4-4A65-B0F7-92E7582C89CE}"/>
    <cellStyle name="Calculation 2 3 6 3 2" xfId="22541" xr:uid="{C55F6FF3-6208-40F0-B14C-F1A2370011D7}"/>
    <cellStyle name="Calculation 2 3 6 3 2 2" xfId="30868" xr:uid="{E5C9486E-AAFA-4569-BF71-7D611C652B7C}"/>
    <cellStyle name="Calculation 2 3 6 3 2 3" xfId="36564" xr:uid="{72636E8D-AA4E-4F48-ACB2-AECD239FB058}"/>
    <cellStyle name="Calculation 2 3 6 3 2 4" xfId="42441" xr:uid="{62FF28E3-3B18-4A3D-ACDC-FE6F4C4765FD}"/>
    <cellStyle name="Calculation 2 3 6 3 2 5" xfId="48252" xr:uid="{F5BB6763-496D-4FFF-A8EF-DDD9EB939F04}"/>
    <cellStyle name="Calculation 2 3 6 3 2 6" xfId="54064" xr:uid="{6C79F686-E1D2-4B74-8B40-28CA0734668A}"/>
    <cellStyle name="Calculation 2 3 6 3 2 7" xfId="59841" xr:uid="{D25B4729-4AA3-4EF3-BC0B-C02FCF5ECB6A}"/>
    <cellStyle name="Calculation 2 3 6 3 3" xfId="20838" xr:uid="{8787DD2D-49CF-4B65-8797-3E4CF3945521}"/>
    <cellStyle name="Calculation 2 3 6 3 3 2" xfId="29330" xr:uid="{4ABB417F-E9BF-476C-A110-78670FF57138}"/>
    <cellStyle name="Calculation 2 3 6 3 3 3" xfId="34894" xr:uid="{C9FFE581-9FE1-4BE3-8850-EFB0F7A267B0}"/>
    <cellStyle name="Calculation 2 3 6 3 3 4" xfId="40771" xr:uid="{E6179F3D-5199-4A21-B8FF-BCF7A11809CE}"/>
    <cellStyle name="Calculation 2 3 6 3 3 5" xfId="46582" xr:uid="{BC6275D0-C39E-450E-814D-27995A3E1030}"/>
    <cellStyle name="Calculation 2 3 6 3 3 6" xfId="52394" xr:uid="{51F4B4EA-FFDD-4899-BC06-A9EB30773D1B}"/>
    <cellStyle name="Calculation 2 3 6 3 3 7" xfId="58171" xr:uid="{1BA00E5D-CB4C-4001-BAF9-CC3F4CEAF0A4}"/>
    <cellStyle name="Calculation 2 3 6 3 4" xfId="27226" xr:uid="{2E540183-F828-490D-A18B-4FDF0A025868}"/>
    <cellStyle name="Calculation 2 3 6 3 5" xfId="32614" xr:uid="{948689E1-635C-4E95-AC95-82895074661D}"/>
    <cellStyle name="Calculation 2 3 6 3 6" xfId="38491" xr:uid="{0FFE27E5-7162-4AE7-8032-DCAE84F08B8F}"/>
    <cellStyle name="Calculation 2 3 6 3 7" xfId="44302" xr:uid="{0E63A382-823E-4A74-9715-88848302FF84}"/>
    <cellStyle name="Calculation 2 3 6 3 8" xfId="50114" xr:uid="{F4C6F038-F3E4-4FBE-9BC0-81EAB14A6FE5}"/>
    <cellStyle name="Calculation 2 3 6 3 9" xfId="55891" xr:uid="{28C139F7-3621-41BF-A50F-95530BB7A888}"/>
    <cellStyle name="Calculation 2 3 6 4" xfId="21947" xr:uid="{18E4E50A-5C7C-4999-B86D-44B219C9D2F3}"/>
    <cellStyle name="Calculation 2 3 6 4 2" xfId="30334" xr:uid="{58C56C7C-A475-4574-810D-8513E6E3ED93}"/>
    <cellStyle name="Calculation 2 3 6 4 3" xfId="35982" xr:uid="{80DACA49-6F84-4FAA-ADEC-98662C5B7594}"/>
    <cellStyle name="Calculation 2 3 6 4 4" xfId="41859" xr:uid="{FDD5F0F9-F4EA-4A63-890D-EA3C776FD7E8}"/>
    <cellStyle name="Calculation 2 3 6 4 5" xfId="47670" xr:uid="{BBC6D4B1-1241-41E3-A884-657D9AA3C9B7}"/>
    <cellStyle name="Calculation 2 3 6 4 6" xfId="53482" xr:uid="{50A6E1BE-3DF4-4FF2-AA7E-462411B4899F}"/>
    <cellStyle name="Calculation 2 3 6 4 7" xfId="59259" xr:uid="{BE1F9352-DC48-4DBC-B89A-1505551505DB}"/>
    <cellStyle name="Calculation 2 3 6 5" xfId="19696" xr:uid="{2A0DA083-4C78-4B80-97F9-4590A13EFF1F}"/>
    <cellStyle name="Calculation 2 3 6 5 2" xfId="28294" xr:uid="{CEFC3B48-52F9-4C97-A5E0-83D260062C1F}"/>
    <cellStyle name="Calculation 2 3 6 5 3" xfId="33774" xr:uid="{24A34214-8F0E-4F46-B16D-BC8EC5078168}"/>
    <cellStyle name="Calculation 2 3 6 5 4" xfId="39651" xr:uid="{348B4475-23EA-47B5-A8C8-FB510922AAF8}"/>
    <cellStyle name="Calculation 2 3 6 5 5" xfId="45462" xr:uid="{D5A86B35-7C35-4758-993B-3B8B9AA7297E}"/>
    <cellStyle name="Calculation 2 3 6 5 6" xfId="51274" xr:uid="{8759B7DC-D0CE-4A50-B20F-4F3047334CB0}"/>
    <cellStyle name="Calculation 2 3 6 5 7" xfId="57051" xr:uid="{C995CD9D-E9D6-4FA9-8D44-6CFA535EB31F}"/>
    <cellStyle name="Calculation 2 3 6 6" xfId="26692" xr:uid="{7716B5EE-0656-4510-8D60-374E55C729D7}"/>
    <cellStyle name="Calculation 2 3 6 7" xfId="32046" xr:uid="{FAFF699B-8822-4C98-BAE4-7D327B5C7F85}"/>
    <cellStyle name="Calculation 2 3 6 8" xfId="37909" xr:uid="{543E41A8-2F43-4382-9F1C-FE3FDE4C99BA}"/>
    <cellStyle name="Calculation 2 3 6 9" xfId="43720" xr:uid="{3A779EDD-E17E-48F0-8F69-0EA19C977053}"/>
    <cellStyle name="Calculation 2 3 7" xfId="17864" xr:uid="{9F620C32-3C9E-4167-A9FA-3E8B6EC9D97E}"/>
    <cellStyle name="Calculation 2 3 7 10" xfId="49545" xr:uid="{A5092510-FBF6-47B7-990B-B5CBD2009273}"/>
    <cellStyle name="Calculation 2 3 7 11" xfId="55336" xr:uid="{A8A8AA36-50BF-4BB2-B7ED-C8E7E88FDD84}"/>
    <cellStyle name="Calculation 2 3 7 2" xfId="19117" xr:uid="{1C9F385A-79A6-48BB-BE09-62D8096BC216}"/>
    <cellStyle name="Calculation 2 3 7 2 10" xfId="56484" xr:uid="{5D083C4D-4481-495E-BD30-F7FA77C7A9B7}"/>
    <cellStyle name="Calculation 2 3 7 2 2" xfId="21364" xr:uid="{FA67E519-B521-4093-9FA4-A1A20ABDBF97}"/>
    <cellStyle name="Calculation 2 3 7 2 2 2" xfId="29811" xr:uid="{FEBE5BF5-57C2-4630-857D-26565E441E53}"/>
    <cellStyle name="Calculation 2 3 7 2 2 3" xfId="35411" xr:uid="{726123EF-C9D0-4233-9C3C-E407C3BBD70F}"/>
    <cellStyle name="Calculation 2 3 7 2 2 4" xfId="41288" xr:uid="{D1FE0D84-E4C5-4483-8C85-77552B6049C1}"/>
    <cellStyle name="Calculation 2 3 7 2 2 5" xfId="47099" xr:uid="{50C65ADC-5019-4E08-A72E-B49BCBF7D956}"/>
    <cellStyle name="Calculation 2 3 7 2 2 6" xfId="52911" xr:uid="{8818D01E-7971-445E-9DD4-454A48430360}"/>
    <cellStyle name="Calculation 2 3 7 2 2 7" xfId="58688" xr:uid="{836F5174-85B1-4888-9CCA-43AD3B869247}"/>
    <cellStyle name="Calculation 2 3 7 2 3" xfId="23146" xr:uid="{9213A3B4-7A0B-4FE9-9EF1-34F03F966682}"/>
    <cellStyle name="Calculation 2 3 7 2 3 2" xfId="31413" xr:uid="{BE5834C2-79C6-4B95-BCE0-2F4400B81EBB}"/>
    <cellStyle name="Calculation 2 3 7 2 3 3" xfId="37157" xr:uid="{C65E2A4C-6650-401B-950C-9D1B85CE7B2D}"/>
    <cellStyle name="Calculation 2 3 7 2 3 4" xfId="43034" xr:uid="{9FA3F20C-3CD0-430E-89DC-76CE8AE02746}"/>
    <cellStyle name="Calculation 2 3 7 2 3 5" xfId="48845" xr:uid="{87D3AAB6-40E0-452B-AFC7-EC1BC8A59656}"/>
    <cellStyle name="Calculation 2 3 7 2 3 6" xfId="54657" xr:uid="{0326FA58-892D-4081-8E99-E21F4890113C}"/>
    <cellStyle name="Calculation 2 3 7 2 3 7" xfId="60434" xr:uid="{787CFB3B-163D-44D5-A6AE-C065F5DFC268}"/>
    <cellStyle name="Calculation 2 3 7 2 4" xfId="20260" xr:uid="{00FFBB29-5945-4FCE-9A7F-C6BE34524C6D}"/>
    <cellStyle name="Calculation 2 3 7 2 4 2" xfId="28807" xr:uid="{A9228AD2-8D56-4175-A4C8-C9825CD6DECB}"/>
    <cellStyle name="Calculation 2 3 7 2 4 3" xfId="34327" xr:uid="{78FEB797-B5B1-4805-AAA5-29914971FA21}"/>
    <cellStyle name="Calculation 2 3 7 2 4 4" xfId="40204" xr:uid="{5F66D011-826C-4BC9-8783-6F60FCE8FE2B}"/>
    <cellStyle name="Calculation 2 3 7 2 4 5" xfId="46015" xr:uid="{80D8F554-E811-4362-934B-8E788B417BA6}"/>
    <cellStyle name="Calculation 2 3 7 2 4 6" xfId="51827" xr:uid="{EAF58FB8-218E-4AE0-9DBB-F0E3F2D1AAA0}"/>
    <cellStyle name="Calculation 2 3 7 2 4 7" xfId="57604" xr:uid="{14995089-B742-4EDB-9BFD-260499517B68}"/>
    <cellStyle name="Calculation 2 3 7 2 5" xfId="27771" xr:uid="{55296736-B6EA-4BC3-9FEB-E8768F020333}"/>
    <cellStyle name="Calculation 2 3 7 2 6" xfId="33207" xr:uid="{1AA92888-BEAE-475D-8FF5-97676CE90A6E}"/>
    <cellStyle name="Calculation 2 3 7 2 7" xfId="39084" xr:uid="{7D84EAD8-364A-4482-9EE5-DE8ED910B35E}"/>
    <cellStyle name="Calculation 2 3 7 2 8" xfId="44895" xr:uid="{1D891A9A-930E-4413-8BEB-9E2BC7F32F2A}"/>
    <cellStyle name="Calculation 2 3 7 2 9" xfId="50707" xr:uid="{2A9DC9AB-2DC1-4D0E-88EE-73548AB6D546}"/>
    <cellStyle name="Calculation 2 3 7 3" xfId="18525" xr:uid="{1B6FFCD5-9B35-4D8D-9377-B95C0D0F5974}"/>
    <cellStyle name="Calculation 2 3 7 3 2" xfId="22554" xr:uid="{F43AE4BA-34E9-4527-92D8-3CFFFF1CE74A}"/>
    <cellStyle name="Calculation 2 3 7 3 2 2" xfId="30881" xr:uid="{A8C8148E-C74F-40BC-8A45-EBFEFCFB67CC}"/>
    <cellStyle name="Calculation 2 3 7 3 2 3" xfId="36577" xr:uid="{E00CA10A-5777-453A-9378-02C6EDF97A83}"/>
    <cellStyle name="Calculation 2 3 7 3 2 4" xfId="42454" xr:uid="{C092CEB9-2320-4A13-AEE4-3D64EB2528E0}"/>
    <cellStyle name="Calculation 2 3 7 3 2 5" xfId="48265" xr:uid="{F07B5562-9B11-494C-9803-118B09B1A54C}"/>
    <cellStyle name="Calculation 2 3 7 3 2 6" xfId="54077" xr:uid="{6523A4FA-C0AE-41DD-8EFE-7CC28EBEF2D3}"/>
    <cellStyle name="Calculation 2 3 7 3 2 7" xfId="59854" xr:uid="{16D312EC-1A9D-4B0D-9CFD-3CF1627E2349}"/>
    <cellStyle name="Calculation 2 3 7 3 3" xfId="20851" xr:uid="{E5AD8866-F5BB-415F-94D0-CB6A0937E563}"/>
    <cellStyle name="Calculation 2 3 7 3 3 2" xfId="29343" xr:uid="{A5D76905-A3EA-480D-A7F7-3F41E927A1E8}"/>
    <cellStyle name="Calculation 2 3 7 3 3 3" xfId="34907" xr:uid="{C1E1DB12-B85E-4CF9-9DFA-F4E4C169E432}"/>
    <cellStyle name="Calculation 2 3 7 3 3 4" xfId="40784" xr:uid="{267C7C8B-AD92-474B-A6AF-944DFA4460BF}"/>
    <cellStyle name="Calculation 2 3 7 3 3 5" xfId="46595" xr:uid="{9613CF33-0824-4DA1-9DC6-A62411FAC459}"/>
    <cellStyle name="Calculation 2 3 7 3 3 6" xfId="52407" xr:uid="{15126285-5330-4478-815D-A1B9F4D7D0F5}"/>
    <cellStyle name="Calculation 2 3 7 3 3 7" xfId="58184" xr:uid="{979E3241-9D28-4CC3-9149-0A1378DC0DBE}"/>
    <cellStyle name="Calculation 2 3 7 3 4" xfId="27239" xr:uid="{21477113-9FBA-47FD-A55A-7668CBC6F809}"/>
    <cellStyle name="Calculation 2 3 7 3 5" xfId="32627" xr:uid="{03D65548-CD96-4560-868D-2365E0B1CD32}"/>
    <cellStyle name="Calculation 2 3 7 3 6" xfId="38504" xr:uid="{32BAF31F-8439-4171-A0AA-689E6527E03E}"/>
    <cellStyle name="Calculation 2 3 7 3 7" xfId="44315" xr:uid="{1A435249-122E-4997-A5CF-D98263393D3B}"/>
    <cellStyle name="Calculation 2 3 7 3 8" xfId="50127" xr:uid="{CB035A67-5A46-4655-8CB0-F6D2933CCDCC}"/>
    <cellStyle name="Calculation 2 3 7 3 9" xfId="55904" xr:uid="{6C1E4CE3-AEC2-44AC-A3B0-88A09EDCAD27}"/>
    <cellStyle name="Calculation 2 3 7 4" xfId="21960" xr:uid="{5C934E13-E07F-4907-9AA5-0E7D7FA2C52D}"/>
    <cellStyle name="Calculation 2 3 7 4 2" xfId="30347" xr:uid="{8CECDE04-3FDD-49CC-A578-E881A899D1C5}"/>
    <cellStyle name="Calculation 2 3 7 4 3" xfId="35995" xr:uid="{A6910B9C-84E2-4C5C-8B47-83287B428526}"/>
    <cellStyle name="Calculation 2 3 7 4 4" xfId="41872" xr:uid="{70536DBE-4095-42AB-98DD-3F2BF7ECCABA}"/>
    <cellStyle name="Calculation 2 3 7 4 5" xfId="47683" xr:uid="{22455EFC-2BC4-4CC8-9253-645DCE012865}"/>
    <cellStyle name="Calculation 2 3 7 4 6" xfId="53495" xr:uid="{6B23B24C-C08B-49BF-95D9-B924D2F9FC91}"/>
    <cellStyle name="Calculation 2 3 7 4 7" xfId="59272" xr:uid="{70297186-3F54-4D00-838B-2484CB20B128}"/>
    <cellStyle name="Calculation 2 3 7 5" xfId="19709" xr:uid="{2AC90F59-CA41-4804-AFF9-D5567719A7CD}"/>
    <cellStyle name="Calculation 2 3 7 5 2" xfId="28307" xr:uid="{5A814F33-7C07-4D31-8718-6A8DB7E1815D}"/>
    <cellStyle name="Calculation 2 3 7 5 3" xfId="33787" xr:uid="{3AD1F66A-239F-47AE-BC1D-E2C6A19CC0EF}"/>
    <cellStyle name="Calculation 2 3 7 5 4" xfId="39664" xr:uid="{ACE8321C-162C-445B-A788-C8B506F08618}"/>
    <cellStyle name="Calculation 2 3 7 5 5" xfId="45475" xr:uid="{2C8752FB-FEBE-4AD3-A084-AAECCCA7C241}"/>
    <cellStyle name="Calculation 2 3 7 5 6" xfId="51287" xr:uid="{AB4EC4C5-7FAC-43F2-9155-B1BFEBBF5409}"/>
    <cellStyle name="Calculation 2 3 7 5 7" xfId="57064" xr:uid="{3952E5A9-9FFE-446B-A0B7-96ADAA6EAC39}"/>
    <cellStyle name="Calculation 2 3 7 6" xfId="26705" xr:uid="{C915E219-56AE-4926-80C7-247914372695}"/>
    <cellStyle name="Calculation 2 3 7 7" xfId="32059" xr:uid="{6ED4E136-84F4-48B8-8E58-171E9321ADAE}"/>
    <cellStyle name="Calculation 2 3 7 8" xfId="37922" xr:uid="{6BD40811-41F4-4B26-89EE-7FAAF441C0A1}"/>
    <cellStyle name="Calculation 2 3 7 9" xfId="43733" xr:uid="{FF8ACFC3-C360-45E5-B6C0-3D51219A36D6}"/>
    <cellStyle name="Calculation 2 3 8" xfId="23622" xr:uid="{5FB1C343-3296-4382-B3FC-B527CD4F5711}"/>
    <cellStyle name="Calculation 2 3 8 2" xfId="31834" xr:uid="{FF4DF922-311D-457F-A8E2-941AD08E64E3}"/>
    <cellStyle name="Calculation 2 3 8 3" xfId="37622" xr:uid="{C5434758-F303-4DCD-BF11-8294B35EDA30}"/>
    <cellStyle name="Calculation 2 3 8 4" xfId="43499" xr:uid="{98BF69B9-1CE6-4A3B-8E25-FD9140956323}"/>
    <cellStyle name="Calculation 2 3 8 5" xfId="49310" xr:uid="{021F8AD9-BDFB-4970-9E39-20E86A1950E4}"/>
    <cellStyle name="Calculation 2 3 8 6" xfId="55122" xr:uid="{F94C473A-EF85-4A91-8739-2DAC0FF910C4}"/>
    <cellStyle name="Calculation 2 3 8 7" xfId="60899" xr:uid="{F83E1489-BC90-45B6-8E16-1D1E11747F86}"/>
    <cellStyle name="Calculation 2 3 9" xfId="23703" xr:uid="{513164C5-A21E-4BB6-9416-EA35035B1BA7}"/>
    <cellStyle name="Calculation 2 4" xfId="18141" xr:uid="{D8DA16A2-1DE5-4415-AB09-4EF689704466}"/>
    <cellStyle name="Calculation 2 4 10" xfId="26924" xr:uid="{B3029F33-2DAF-40A5-B175-FEF4415C8C24}"/>
    <cellStyle name="Calculation 2 4 11" xfId="32280" xr:uid="{2ACFA545-139C-41E8-80DA-947223203D28}"/>
    <cellStyle name="Calculation 2 4 12" xfId="38157" xr:uid="{DF90AE34-821A-4396-BFFA-FFF7BED446EF}"/>
    <cellStyle name="Calculation 2 4 13" xfId="43968" xr:uid="{2A84CB39-BDA4-4843-958B-0886161D2824}"/>
    <cellStyle name="Calculation 2 4 14" xfId="49780" xr:uid="{B5F86510-CAC0-4E02-BC9E-01A333F05453}"/>
    <cellStyle name="Calculation 2 4 15" xfId="55557" xr:uid="{70DEA229-278E-4D3B-A76C-9F1983C61F89}"/>
    <cellStyle name="Calculation 2 4 2" xfId="18271" xr:uid="{F9065C97-D88C-4A61-9464-67566C39C4A4}"/>
    <cellStyle name="Calculation 2 4 2 10" xfId="49884" xr:uid="{FF6D6277-15A2-42B4-B956-5B6A38C62C95}"/>
    <cellStyle name="Calculation 2 4 2 11" xfId="55661" xr:uid="{18765581-44C8-441D-87D2-F47569F93AAB}"/>
    <cellStyle name="Calculation 2 4 2 2" xfId="19461" xr:uid="{05B0933B-BD4F-4553-AF5F-89ED9BF7597B}"/>
    <cellStyle name="Calculation 2 4 2 2 10" xfId="56823" xr:uid="{3B4152FF-FE8B-4BEE-90D3-D9FF46E37A00}"/>
    <cellStyle name="Calculation 2 4 2 2 2" xfId="21708" xr:uid="{915641A7-4A1F-4181-A55E-C69F9F0C5393}"/>
    <cellStyle name="Calculation 2 4 2 2 2 2" xfId="30126" xr:uid="{0D78C067-52C0-41A6-BE1E-8AAA1B8A1066}"/>
    <cellStyle name="Calculation 2 4 2 2 2 3" xfId="35750" xr:uid="{85B96CB9-09B7-4795-A186-E908AB63B313}"/>
    <cellStyle name="Calculation 2 4 2 2 2 4" xfId="41627" xr:uid="{8C7FE74F-1389-4E28-A6C9-F58C9913D25B}"/>
    <cellStyle name="Calculation 2 4 2 2 2 5" xfId="47438" xr:uid="{4C5FEF64-A176-4AF3-9764-8B304397C51F}"/>
    <cellStyle name="Calculation 2 4 2 2 2 6" xfId="53250" xr:uid="{2C41A399-2CF0-4832-ADD2-AC336302545C}"/>
    <cellStyle name="Calculation 2 4 2 2 2 7" xfId="59027" xr:uid="{F2B19408-DEFD-43C0-9BA2-F6CC78C4CB7E}"/>
    <cellStyle name="Calculation 2 4 2 2 3" xfId="23490" xr:uid="{79D70080-C42E-4C0A-A7E4-4C5568CC6496}"/>
    <cellStyle name="Calculation 2 4 2 2 3 2" xfId="31728" xr:uid="{842799A9-F43C-43E3-82FC-83CA1307C791}"/>
    <cellStyle name="Calculation 2 4 2 2 3 3" xfId="37496" xr:uid="{DF1AC4D0-FAD0-41BD-9CC7-3B1B9940C9F1}"/>
    <cellStyle name="Calculation 2 4 2 2 3 4" xfId="43373" xr:uid="{6DF10A81-067C-4FD3-A6B7-8BCB26C2F238}"/>
    <cellStyle name="Calculation 2 4 2 2 3 5" xfId="49184" xr:uid="{DC246063-AC76-40C3-8B47-09D3542B94E7}"/>
    <cellStyle name="Calculation 2 4 2 2 3 6" xfId="54996" xr:uid="{46CF7192-9FBB-4367-91B8-BCF66BC0EEE4}"/>
    <cellStyle name="Calculation 2 4 2 2 3 7" xfId="60773" xr:uid="{A1D363DA-A99F-4582-9F54-C23BFA108860}"/>
    <cellStyle name="Calculation 2 4 2 2 4" xfId="20604" xr:uid="{E7D63D24-417C-4A2A-AE12-91CBDDB25C85}"/>
    <cellStyle name="Calculation 2 4 2 2 4 2" xfId="29122" xr:uid="{6FCF7C13-BE3E-408F-BA8D-6F5F7C5F9055}"/>
    <cellStyle name="Calculation 2 4 2 2 4 3" xfId="34666" xr:uid="{2A3F72D9-23EC-4152-B0BB-A7D9A713F87B}"/>
    <cellStyle name="Calculation 2 4 2 2 4 4" xfId="40543" xr:uid="{DCBB71FA-758A-4E4A-9D3F-083D3C08B680}"/>
    <cellStyle name="Calculation 2 4 2 2 4 5" xfId="46354" xr:uid="{7AD8A757-75BD-489A-9B90-EF23BAA5BE8E}"/>
    <cellStyle name="Calculation 2 4 2 2 4 6" xfId="52166" xr:uid="{F2ADC47C-AD12-4089-9418-A780DC19FEC5}"/>
    <cellStyle name="Calculation 2 4 2 2 4 7" xfId="57943" xr:uid="{6B4C0AE8-F05C-43E4-B64C-D75324AD33A0}"/>
    <cellStyle name="Calculation 2 4 2 2 5" xfId="28086" xr:uid="{0F00F89E-0ABF-40D0-8AD8-434F4E9C83A3}"/>
    <cellStyle name="Calculation 2 4 2 2 6" xfId="33546" xr:uid="{A311968C-F904-46E6-932A-42329222C5CC}"/>
    <cellStyle name="Calculation 2 4 2 2 7" xfId="39423" xr:uid="{DFA69E5A-41CE-433C-9671-4655E0B9EBC0}"/>
    <cellStyle name="Calculation 2 4 2 2 8" xfId="45234" xr:uid="{B4F336AA-B3F7-4BE2-910A-FCBAEA69E002}"/>
    <cellStyle name="Calculation 2 4 2 2 9" xfId="51046" xr:uid="{6E8435CD-8FB7-4009-9DBD-C7B8DDA62EC6}"/>
    <cellStyle name="Calculation 2 4 2 3" xfId="18869" xr:uid="{D9C771C8-0608-43F0-AC8F-47D5514A6162}"/>
    <cellStyle name="Calculation 2 4 2 3 2" xfId="22898" xr:uid="{183FE0BC-48B1-46D5-B4DE-E2A457C3701B}"/>
    <cellStyle name="Calculation 2 4 2 3 2 2" xfId="31196" xr:uid="{1854A9B7-2371-400E-AE55-8F97FC43CE45}"/>
    <cellStyle name="Calculation 2 4 2 3 2 3" xfId="36916" xr:uid="{028EB9BE-F0C3-4E99-952E-84130081F7F9}"/>
    <cellStyle name="Calculation 2 4 2 3 2 4" xfId="42793" xr:uid="{022A0A7A-E70E-46C2-AB41-1F93B7B6A21F}"/>
    <cellStyle name="Calculation 2 4 2 3 2 5" xfId="48604" xr:uid="{74AEF4CE-54BE-41A8-8D4C-9F940BAC3C43}"/>
    <cellStyle name="Calculation 2 4 2 3 2 6" xfId="54416" xr:uid="{D3AB0196-EDC4-4038-8865-53338001E381}"/>
    <cellStyle name="Calculation 2 4 2 3 2 7" xfId="60193" xr:uid="{58E01630-58F7-42C8-86A9-70AEB4F3377C}"/>
    <cellStyle name="Calculation 2 4 2 3 3" xfId="21116" xr:uid="{72CE807A-99DA-4BEA-8C6C-4C84B8ACA6BE}"/>
    <cellStyle name="Calculation 2 4 2 3 3 2" xfId="29594" xr:uid="{DB775D37-769F-4D7A-9C11-D272826303B3}"/>
    <cellStyle name="Calculation 2 4 2 3 3 3" xfId="35170" xr:uid="{73D6DD47-980D-4E99-8BE4-D5F7BD1424BF}"/>
    <cellStyle name="Calculation 2 4 2 3 3 4" xfId="41047" xr:uid="{63EC733D-4B38-4D43-804D-060C9D0895BE}"/>
    <cellStyle name="Calculation 2 4 2 3 3 5" xfId="46858" xr:uid="{23732DE1-F188-493E-B417-4E8E89155DB8}"/>
    <cellStyle name="Calculation 2 4 2 3 3 6" xfId="52670" xr:uid="{52C630E1-0F53-497A-B59E-C71FCA51D6CA}"/>
    <cellStyle name="Calculation 2 4 2 3 3 7" xfId="58447" xr:uid="{41A0AFD4-7E22-46D0-9C27-F970988ED144}"/>
    <cellStyle name="Calculation 2 4 2 3 4" xfId="27554" xr:uid="{C028A602-5C30-4C9F-9D7F-9CF1E48E5C0B}"/>
    <cellStyle name="Calculation 2 4 2 3 5" xfId="32966" xr:uid="{470BDF77-0DAA-4C3C-B816-75D3DF6FDFC6}"/>
    <cellStyle name="Calculation 2 4 2 3 6" xfId="38843" xr:uid="{165D5B09-5BEA-4FD5-977D-BB6399AE4D36}"/>
    <cellStyle name="Calculation 2 4 2 3 7" xfId="44654" xr:uid="{EC309956-F370-4D61-915B-CEA7A4EBA046}"/>
    <cellStyle name="Calculation 2 4 2 3 8" xfId="50466" xr:uid="{943646DB-5A80-4A15-ADA7-45FED62DF0C1}"/>
    <cellStyle name="Calculation 2 4 2 3 9" xfId="56243" xr:uid="{5C88F83D-0885-43E6-B3E2-36489F9254D6}"/>
    <cellStyle name="Calculation 2 4 2 4" xfId="22304" xr:uid="{4B2DD00C-2517-4782-92AE-BDF7F388A43F}"/>
    <cellStyle name="Calculation 2 4 2 4 2" xfId="30662" xr:uid="{C8CB41A9-B20B-4301-8165-A724CB23D250}"/>
    <cellStyle name="Calculation 2 4 2 4 3" xfId="36334" xr:uid="{42172FA7-69DA-4029-B34F-E1FC38B124AA}"/>
    <cellStyle name="Calculation 2 4 2 4 4" xfId="42211" xr:uid="{07D579E8-9AE9-472B-96B4-BACA83847D4E}"/>
    <cellStyle name="Calculation 2 4 2 4 5" xfId="48022" xr:uid="{3C0DEAB4-474B-4249-9E7C-0B66A65247F8}"/>
    <cellStyle name="Calculation 2 4 2 4 6" xfId="53834" xr:uid="{32125B2C-83D3-4FC2-91F3-C645EAD4D831}"/>
    <cellStyle name="Calculation 2 4 2 4 7" xfId="59611" xr:uid="{A675156F-E462-4892-A990-2159A37DCE2A}"/>
    <cellStyle name="Calculation 2 4 2 5" xfId="20012" xr:uid="{527E0442-5C4E-423F-87E2-F7B293572186}"/>
    <cellStyle name="Calculation 2 4 2 5 2" xfId="28590" xr:uid="{59BB0FA4-899C-458A-A124-915358484D9A}"/>
    <cellStyle name="Calculation 2 4 2 5 3" xfId="34086" xr:uid="{7B5BA1FF-A49D-4907-8511-5BE2C9C07AA2}"/>
    <cellStyle name="Calculation 2 4 2 5 4" xfId="39963" xr:uid="{50998BC5-8A48-4614-8FA5-5C78C97C5A48}"/>
    <cellStyle name="Calculation 2 4 2 5 5" xfId="45774" xr:uid="{83B3E911-7894-4731-8803-07DC55A39710}"/>
    <cellStyle name="Calculation 2 4 2 5 6" xfId="51586" xr:uid="{77AF8801-4E7C-475A-AB1D-15F5CE14EFE4}"/>
    <cellStyle name="Calculation 2 4 2 5 7" xfId="57363" xr:uid="{1BBDF693-B85E-4AC4-8821-8B424D26DE0E}"/>
    <cellStyle name="Calculation 2 4 2 6" xfId="27020" xr:uid="{FFED4993-3FE5-44DB-8263-972E6D0DEDDB}"/>
    <cellStyle name="Calculation 2 4 2 7" xfId="32384" xr:uid="{33EB3DF3-F5AA-4394-9C22-5665084DBBA7}"/>
    <cellStyle name="Calculation 2 4 2 8" xfId="38261" xr:uid="{2AE192C6-0FC1-4CAA-ACF5-FE75EE2FBC4D}"/>
    <cellStyle name="Calculation 2 4 2 9" xfId="44072" xr:uid="{F96AC808-1680-4B25-80CF-A7D15161A395}"/>
    <cellStyle name="Calculation 2 4 3" xfId="18288" xr:uid="{F8CA8DDE-E61E-42AB-B426-40C7B63C617F}"/>
    <cellStyle name="Calculation 2 4 3 10" xfId="49899" xr:uid="{9F2CE28B-0B86-4B63-8CBC-12082574EA9D}"/>
    <cellStyle name="Calculation 2 4 3 11" xfId="55676" xr:uid="{6FF87428-BEB6-424A-80CD-F0D6CF4FA4DA}"/>
    <cellStyle name="Calculation 2 4 3 2" xfId="19478" xr:uid="{4696CC36-E621-44B5-928F-B3010867C1EB}"/>
    <cellStyle name="Calculation 2 4 3 2 10" xfId="56838" xr:uid="{2CDD636E-A086-43D1-BCD2-17AE04ADC18D}"/>
    <cellStyle name="Calculation 2 4 3 2 2" xfId="21725" xr:uid="{90E38D4C-B1C8-4A5D-85CE-F0E8904E3B43}"/>
    <cellStyle name="Calculation 2 4 3 2 2 2" xfId="30135" xr:uid="{E0F38C4A-E057-49F9-A1A6-83FA252D57B0}"/>
    <cellStyle name="Calculation 2 4 3 2 2 3" xfId="35765" xr:uid="{513F9725-3B93-4BC0-A253-0E727E06AE9B}"/>
    <cellStyle name="Calculation 2 4 3 2 2 4" xfId="41642" xr:uid="{BEDAAB70-0A05-419F-AF1C-582F2D76A0B3}"/>
    <cellStyle name="Calculation 2 4 3 2 2 5" xfId="47453" xr:uid="{39EE3EFD-0FE7-4C3A-9EB1-5643A94E44F7}"/>
    <cellStyle name="Calculation 2 4 3 2 2 6" xfId="53265" xr:uid="{7AB97114-533C-4560-A9C2-C7F5E5DED2B1}"/>
    <cellStyle name="Calculation 2 4 3 2 2 7" xfId="59042" xr:uid="{50553E5A-2159-4CAE-9BD6-60447B8EFA85}"/>
    <cellStyle name="Calculation 2 4 3 2 3" xfId="23507" xr:uid="{BACBCAB4-1758-4F47-969E-DB184127D3FD}"/>
    <cellStyle name="Calculation 2 4 3 2 3 2" xfId="31737" xr:uid="{34061FA4-1220-4C4F-85B1-7575E1D2566A}"/>
    <cellStyle name="Calculation 2 4 3 2 3 3" xfId="37511" xr:uid="{AF2C584F-AAB4-4A5B-88BD-E6B665B88B72}"/>
    <cellStyle name="Calculation 2 4 3 2 3 4" xfId="43388" xr:uid="{4C0985F7-C33F-4854-AE1A-7EEBFBEA91E4}"/>
    <cellStyle name="Calculation 2 4 3 2 3 5" xfId="49199" xr:uid="{9DE6E47B-5B92-4704-B9DF-0357F45FC245}"/>
    <cellStyle name="Calculation 2 4 3 2 3 6" xfId="55011" xr:uid="{071B54ED-9D51-4708-96D3-BB1C1AF6E701}"/>
    <cellStyle name="Calculation 2 4 3 2 3 7" xfId="60788" xr:uid="{35B2EB21-5939-438C-BA23-0E9AB9E968DC}"/>
    <cellStyle name="Calculation 2 4 3 2 4" xfId="20621" xr:uid="{77A7AB0E-E178-4C63-964A-14606E5D95F8}"/>
    <cellStyle name="Calculation 2 4 3 2 4 2" xfId="29131" xr:uid="{9B8E9A77-F622-4209-8A15-ABBBFC29A3A1}"/>
    <cellStyle name="Calculation 2 4 3 2 4 3" xfId="34681" xr:uid="{71858232-48F2-44A8-8C98-B7461A1B3C8D}"/>
    <cellStyle name="Calculation 2 4 3 2 4 4" xfId="40558" xr:uid="{CFC665D0-8669-414E-B009-03BB1BDB1F9B}"/>
    <cellStyle name="Calculation 2 4 3 2 4 5" xfId="46369" xr:uid="{FFC0959C-E14C-4986-B9E8-F66065536197}"/>
    <cellStyle name="Calculation 2 4 3 2 4 6" xfId="52181" xr:uid="{86DAB457-58EF-4B39-B005-560A6F39B805}"/>
    <cellStyle name="Calculation 2 4 3 2 4 7" xfId="57958" xr:uid="{31F5F5A1-DEA6-4EC1-827B-6554AA2390BE}"/>
    <cellStyle name="Calculation 2 4 3 2 5" xfId="28095" xr:uid="{83CCA3D4-0311-42BF-91F6-FE650CD92485}"/>
    <cellStyle name="Calculation 2 4 3 2 6" xfId="33561" xr:uid="{DFED1E00-E631-4AC8-8455-0612442D1FD4}"/>
    <cellStyle name="Calculation 2 4 3 2 7" xfId="39438" xr:uid="{EE47AC10-DBFE-472C-8A4D-2B822121B511}"/>
    <cellStyle name="Calculation 2 4 3 2 8" xfId="45249" xr:uid="{076989C8-ADFE-42AA-8629-5E4DE9CEBD05}"/>
    <cellStyle name="Calculation 2 4 3 2 9" xfId="51061" xr:uid="{1C53FD83-0CD2-46DD-98EB-ACEA7CA4231A}"/>
    <cellStyle name="Calculation 2 4 3 3" xfId="18886" xr:uid="{64B508CA-721C-422D-A6B4-7F0949E82B4D}"/>
    <cellStyle name="Calculation 2 4 3 3 2" xfId="22915" xr:uid="{35284E9F-E294-4701-B025-9B818B31254C}"/>
    <cellStyle name="Calculation 2 4 3 3 2 2" xfId="31205" xr:uid="{74C91D68-884E-481C-8264-9D676528E558}"/>
    <cellStyle name="Calculation 2 4 3 3 2 3" xfId="36931" xr:uid="{F99A8436-0EAA-49D0-9AD3-361CF21DE399}"/>
    <cellStyle name="Calculation 2 4 3 3 2 4" xfId="42808" xr:uid="{B3F59AE4-C9CB-4126-A239-41112637D05D}"/>
    <cellStyle name="Calculation 2 4 3 3 2 5" xfId="48619" xr:uid="{EB7E75B3-B39B-495D-8DE1-0923E446D241}"/>
    <cellStyle name="Calculation 2 4 3 3 2 6" xfId="54431" xr:uid="{492EFCEB-7020-4C8C-9616-EDDB79403157}"/>
    <cellStyle name="Calculation 2 4 3 3 2 7" xfId="60208" xr:uid="{520D87B9-D248-4D4E-BFCA-4DB673015D11}"/>
    <cellStyle name="Calculation 2 4 3 3 3" xfId="21133" xr:uid="{E169D0ED-0B4B-4754-9A68-B4636D306152}"/>
    <cellStyle name="Calculation 2 4 3 3 3 2" xfId="29603" xr:uid="{9D6963A2-25B3-41C1-ADC9-29E997F373C9}"/>
    <cellStyle name="Calculation 2 4 3 3 3 3" xfId="35185" xr:uid="{681C38D5-A8FC-477A-A113-ECC548AED769}"/>
    <cellStyle name="Calculation 2 4 3 3 3 4" xfId="41062" xr:uid="{5769F56F-E07B-4AE6-A6DD-DA04C7D200DE}"/>
    <cellStyle name="Calculation 2 4 3 3 3 5" xfId="46873" xr:uid="{8E34BEDE-3B6C-498B-98DF-27C30C28D6BF}"/>
    <cellStyle name="Calculation 2 4 3 3 3 6" xfId="52685" xr:uid="{790A629A-2651-4D06-9759-A65326266B2F}"/>
    <cellStyle name="Calculation 2 4 3 3 3 7" xfId="58462" xr:uid="{F9D7DD06-0D7E-4447-9301-7833147E1117}"/>
    <cellStyle name="Calculation 2 4 3 3 4" xfId="27563" xr:uid="{6CB3590E-4E2D-4124-840A-4CF99CB9ADCB}"/>
    <cellStyle name="Calculation 2 4 3 3 5" xfId="32981" xr:uid="{B84173E5-5237-4877-A5E7-7297F942A99F}"/>
    <cellStyle name="Calculation 2 4 3 3 6" xfId="38858" xr:uid="{5130A370-6686-48E1-9B6C-7E319CB5CF32}"/>
    <cellStyle name="Calculation 2 4 3 3 7" xfId="44669" xr:uid="{C76A18E1-BFE2-4769-A3A9-A7F2190984CF}"/>
    <cellStyle name="Calculation 2 4 3 3 8" xfId="50481" xr:uid="{06FCD252-E998-4E72-B0E9-88D3051E98F5}"/>
    <cellStyle name="Calculation 2 4 3 3 9" xfId="56258" xr:uid="{9DB72971-2772-4AB5-B308-053902A33CD8}"/>
    <cellStyle name="Calculation 2 4 3 4" xfId="22321" xr:uid="{DC8716A4-7C92-46B0-9BD2-2FDDEA578D24}"/>
    <cellStyle name="Calculation 2 4 3 4 2" xfId="30671" xr:uid="{85AC77D9-AF20-447A-9026-CB828808D4B7}"/>
    <cellStyle name="Calculation 2 4 3 4 3" xfId="36349" xr:uid="{717676EB-206E-4EAD-AE7F-373CDE12C850}"/>
    <cellStyle name="Calculation 2 4 3 4 4" xfId="42226" xr:uid="{012CC678-078F-4DF8-A2EE-CCDDAFF2F234}"/>
    <cellStyle name="Calculation 2 4 3 4 5" xfId="48037" xr:uid="{27B091BC-4A6C-4BFC-9064-25E5D6A44CAD}"/>
    <cellStyle name="Calculation 2 4 3 4 6" xfId="53849" xr:uid="{32F06787-A821-4735-BB73-CAEC2669ECBE}"/>
    <cellStyle name="Calculation 2 4 3 4 7" xfId="59626" xr:uid="{DC24858E-7E8C-452A-AD5C-5D59CCD760F7}"/>
    <cellStyle name="Calculation 2 4 3 5" xfId="20029" xr:uid="{8EB26BA3-E86E-4329-9386-BBA539C60588}"/>
    <cellStyle name="Calculation 2 4 3 5 2" xfId="28599" xr:uid="{2F61DDDC-1CBE-4412-AE02-DC7F7D922E80}"/>
    <cellStyle name="Calculation 2 4 3 5 3" xfId="34101" xr:uid="{11D31F90-F504-4B53-A0C5-A223BF5BE434}"/>
    <cellStyle name="Calculation 2 4 3 5 4" xfId="39978" xr:uid="{7F159F97-AC39-4A8F-A2CA-7924489D08BB}"/>
    <cellStyle name="Calculation 2 4 3 5 5" xfId="45789" xr:uid="{2374B859-8F5D-4BEA-916E-827B631C4B36}"/>
    <cellStyle name="Calculation 2 4 3 5 6" xfId="51601" xr:uid="{AAD59778-4D2A-4A24-8167-660DC26015BC}"/>
    <cellStyle name="Calculation 2 4 3 5 7" xfId="57378" xr:uid="{3FC25DEE-A3C4-4D4E-B905-C09D377DEC3A}"/>
    <cellStyle name="Calculation 2 4 3 6" xfId="27029" xr:uid="{EEA670A5-5EAE-431F-AD38-0D68AA5950CF}"/>
    <cellStyle name="Calculation 2 4 3 7" xfId="32399" xr:uid="{A3E56DFA-2108-4D83-9FF5-1190DE089998}"/>
    <cellStyle name="Calculation 2 4 3 8" xfId="38276" xr:uid="{C8F2A560-EEEB-4246-BD25-8D5D8B1F4DC7}"/>
    <cellStyle name="Calculation 2 4 3 9" xfId="44087" xr:uid="{DECC2E23-327E-403A-B36B-56C74C1AA99F}"/>
    <cellStyle name="Calculation 2 4 4" xfId="18312" xr:uid="{C801C040-3F22-43CD-A191-9666C497C20A}"/>
    <cellStyle name="Calculation 2 4 4 10" xfId="49921" xr:uid="{5F9F2564-2856-4F7F-9B5B-E9EC85F76359}"/>
    <cellStyle name="Calculation 2 4 4 11" xfId="55698" xr:uid="{49959B50-925C-402B-93A3-51754876D332}"/>
    <cellStyle name="Calculation 2 4 4 2" xfId="19502" xr:uid="{B230DE29-1917-43B0-BD68-F6E7F6C9ECD0}"/>
    <cellStyle name="Calculation 2 4 4 2 10" xfId="56860" xr:uid="{3A0F55A0-D18A-4057-BFAF-BB5D4C0CA70B}"/>
    <cellStyle name="Calculation 2 4 4 2 2" xfId="21749" xr:uid="{806AE9D7-E4C2-4A80-9776-1B2E131BF42B}"/>
    <cellStyle name="Calculation 2 4 4 2 2 2" xfId="30149" xr:uid="{20B44BDC-DAE6-4E68-9229-6A4976907586}"/>
    <cellStyle name="Calculation 2 4 4 2 2 3" xfId="35787" xr:uid="{97C4D1EF-4423-4574-B9F9-4EC540A89BF6}"/>
    <cellStyle name="Calculation 2 4 4 2 2 4" xfId="41664" xr:uid="{25ACF41A-461A-42EB-BF15-3D2051511216}"/>
    <cellStyle name="Calculation 2 4 4 2 2 5" xfId="47475" xr:uid="{358D2AC8-224B-4FD5-9388-46AB07BF1C91}"/>
    <cellStyle name="Calculation 2 4 4 2 2 6" xfId="53287" xr:uid="{D3B7C13E-92AC-4E67-83E5-FD7AA3BC7F47}"/>
    <cellStyle name="Calculation 2 4 4 2 2 7" xfId="59064" xr:uid="{C268B817-C8AE-4922-8FBE-DBDD895C580E}"/>
    <cellStyle name="Calculation 2 4 4 2 3" xfId="23531" xr:uid="{58A94FC4-B340-4CDB-834F-609197489E52}"/>
    <cellStyle name="Calculation 2 4 4 2 3 2" xfId="31751" xr:uid="{6D75D7A6-181A-4BA6-A8C6-B251F7493452}"/>
    <cellStyle name="Calculation 2 4 4 2 3 3" xfId="37533" xr:uid="{8EE3342A-5341-4110-88C6-6CB452DB5CCA}"/>
    <cellStyle name="Calculation 2 4 4 2 3 4" xfId="43410" xr:uid="{07D0B6E5-91AF-4AD7-8141-A44C148D000B}"/>
    <cellStyle name="Calculation 2 4 4 2 3 5" xfId="49221" xr:uid="{42680AD0-F018-4DB0-9E04-C9897CACFF4C}"/>
    <cellStyle name="Calculation 2 4 4 2 3 6" xfId="55033" xr:uid="{A2DDD0F0-725F-4889-AB40-FE8AE8F8054F}"/>
    <cellStyle name="Calculation 2 4 4 2 3 7" xfId="60810" xr:uid="{576ECE1D-989A-4428-B220-2C27A7CD39B0}"/>
    <cellStyle name="Calculation 2 4 4 2 4" xfId="20645" xr:uid="{DF127329-A62B-4F3E-B121-3862611C4C4F}"/>
    <cellStyle name="Calculation 2 4 4 2 4 2" xfId="29145" xr:uid="{28935AC3-A6A7-4278-9B26-28A6383C03D6}"/>
    <cellStyle name="Calculation 2 4 4 2 4 3" xfId="34703" xr:uid="{2E3710A4-0DA5-4727-AB3A-7996909A813F}"/>
    <cellStyle name="Calculation 2 4 4 2 4 4" xfId="40580" xr:uid="{CF05E743-0F74-4613-966B-74294FD1B304}"/>
    <cellStyle name="Calculation 2 4 4 2 4 5" xfId="46391" xr:uid="{AD74D234-48D1-4B99-BB40-F4924946DD1E}"/>
    <cellStyle name="Calculation 2 4 4 2 4 6" xfId="52203" xr:uid="{CBE964ED-83FE-4B57-BA3A-C699DE97E5CC}"/>
    <cellStyle name="Calculation 2 4 4 2 4 7" xfId="57980" xr:uid="{0044ECC9-2370-4F19-BFF5-C599ECBE8D8D}"/>
    <cellStyle name="Calculation 2 4 4 2 5" xfId="28109" xr:uid="{C6D267F2-4AF3-4D7D-9DB4-0A7F38D48F6F}"/>
    <cellStyle name="Calculation 2 4 4 2 6" xfId="33583" xr:uid="{C64A8302-C28D-42C1-9FA8-22794F50F0B2}"/>
    <cellStyle name="Calculation 2 4 4 2 7" xfId="39460" xr:uid="{FC700D34-3DBA-4054-9BEA-2B39ABBC2042}"/>
    <cellStyle name="Calculation 2 4 4 2 8" xfId="45271" xr:uid="{5DA7E093-9EA0-4FF9-B3F2-172C82AFD3D6}"/>
    <cellStyle name="Calculation 2 4 4 2 9" xfId="51083" xr:uid="{FB5AF7F4-21C8-4240-93E5-E0F7029A1D80}"/>
    <cellStyle name="Calculation 2 4 4 3" xfId="18910" xr:uid="{588B1B85-A866-4583-9524-30E13C0B734E}"/>
    <cellStyle name="Calculation 2 4 4 3 2" xfId="22939" xr:uid="{B1714A48-6273-4A5E-9420-CF34BA689AAD}"/>
    <cellStyle name="Calculation 2 4 4 3 2 2" xfId="31219" xr:uid="{0CBAAFD5-137E-43AD-95C4-2042FB0D9398}"/>
    <cellStyle name="Calculation 2 4 4 3 2 3" xfId="36953" xr:uid="{463E8622-29A8-437F-B013-CD36DA82CBC7}"/>
    <cellStyle name="Calculation 2 4 4 3 2 4" xfId="42830" xr:uid="{D070E7F1-63F8-49D5-8C9C-FE2364362FC2}"/>
    <cellStyle name="Calculation 2 4 4 3 2 5" xfId="48641" xr:uid="{881ABD3F-6110-4C24-9DDE-AFFF86E17F99}"/>
    <cellStyle name="Calculation 2 4 4 3 2 6" xfId="54453" xr:uid="{ABE5CBA4-36EF-4842-AA2F-F378F4039D0E}"/>
    <cellStyle name="Calculation 2 4 4 3 2 7" xfId="60230" xr:uid="{5A6196FD-3BE1-4984-911E-B8B827D21EA4}"/>
    <cellStyle name="Calculation 2 4 4 3 3" xfId="21157" xr:uid="{78F0FA63-BE4D-431D-AFD0-020E3D50B5A4}"/>
    <cellStyle name="Calculation 2 4 4 3 3 2" xfId="29617" xr:uid="{9382B08E-4064-469B-BB41-EA75F33798D7}"/>
    <cellStyle name="Calculation 2 4 4 3 3 3" xfId="35207" xr:uid="{8A24DA1F-7699-430A-AF86-6464B310DC29}"/>
    <cellStyle name="Calculation 2 4 4 3 3 4" xfId="41084" xr:uid="{34E7CC0A-3BAB-4620-BEE1-B9DCA57A3690}"/>
    <cellStyle name="Calculation 2 4 4 3 3 5" xfId="46895" xr:uid="{817F10EB-5B42-4405-B4D3-54AA60E7F159}"/>
    <cellStyle name="Calculation 2 4 4 3 3 6" xfId="52707" xr:uid="{4A221FDF-FE3C-4626-A7EA-D985B9B022E5}"/>
    <cellStyle name="Calculation 2 4 4 3 3 7" xfId="58484" xr:uid="{92EF8563-BD55-4965-B117-67D9E38DBF75}"/>
    <cellStyle name="Calculation 2 4 4 3 4" xfId="27577" xr:uid="{40657D26-9D7C-4868-8F57-29109C731479}"/>
    <cellStyle name="Calculation 2 4 4 3 5" xfId="33003" xr:uid="{2AD75473-8AAD-4B16-9A9D-1EAB89D64B82}"/>
    <cellStyle name="Calculation 2 4 4 3 6" xfId="38880" xr:uid="{1125B0C2-6552-4C6F-88C0-B1A782560201}"/>
    <cellStyle name="Calculation 2 4 4 3 7" xfId="44691" xr:uid="{FEDCF38D-DDC1-4107-9283-4923FF55DE32}"/>
    <cellStyle name="Calculation 2 4 4 3 8" xfId="50503" xr:uid="{E6551310-E2DA-47BC-B6CC-623618F5404D}"/>
    <cellStyle name="Calculation 2 4 4 3 9" xfId="56280" xr:uid="{57CCDB31-2D4F-4ED2-8CD9-B5B784177631}"/>
    <cellStyle name="Calculation 2 4 4 4" xfId="22345" xr:uid="{9DF52EB5-E9EC-4AC1-A563-C577EB6B87D1}"/>
    <cellStyle name="Calculation 2 4 4 4 2" xfId="30685" xr:uid="{D21ACAD9-FFC3-41E6-A3DD-DA8FF315BF37}"/>
    <cellStyle name="Calculation 2 4 4 4 3" xfId="36371" xr:uid="{2AC8FC84-2FD3-424C-805E-FF5DB20733E3}"/>
    <cellStyle name="Calculation 2 4 4 4 4" xfId="42248" xr:uid="{6BDC380E-7B99-49CD-AD97-51EE34D65269}"/>
    <cellStyle name="Calculation 2 4 4 4 5" xfId="48059" xr:uid="{0B29977C-28DB-4BFD-848D-544CD7A27AD4}"/>
    <cellStyle name="Calculation 2 4 4 4 6" xfId="53871" xr:uid="{AABB7675-7645-4CF8-85A6-6A48999E7526}"/>
    <cellStyle name="Calculation 2 4 4 4 7" xfId="59648" xr:uid="{452F9D97-6D70-40BC-9213-91F370B00714}"/>
    <cellStyle name="Calculation 2 4 4 5" xfId="20053" xr:uid="{1B66E4B8-8C57-4063-A507-82130B3EC8C9}"/>
    <cellStyle name="Calculation 2 4 4 5 2" xfId="28613" xr:uid="{C6A75A25-637A-4E81-A335-34EA3B2250B2}"/>
    <cellStyle name="Calculation 2 4 4 5 3" xfId="34123" xr:uid="{BBF92172-D08C-4DDD-ACF4-1AF4DA4FA999}"/>
    <cellStyle name="Calculation 2 4 4 5 4" xfId="40000" xr:uid="{96F67CCF-F643-4FA4-9FD1-B4121C163F4D}"/>
    <cellStyle name="Calculation 2 4 4 5 5" xfId="45811" xr:uid="{2C363502-C990-49BC-B001-7E25A0BFCADE}"/>
    <cellStyle name="Calculation 2 4 4 5 6" xfId="51623" xr:uid="{26E1E0A2-3BED-4365-B157-3473502B2436}"/>
    <cellStyle name="Calculation 2 4 4 5 7" xfId="57400" xr:uid="{BE0736B7-E78C-48A8-A202-261F933C4789}"/>
    <cellStyle name="Calculation 2 4 4 6" xfId="27043" xr:uid="{145C8F05-C1E3-48EE-B750-A117B20408A1}"/>
    <cellStyle name="Calculation 2 4 4 7" xfId="32421" xr:uid="{CBEFA6C7-4B72-47BE-8E1E-D31A206C3EF9}"/>
    <cellStyle name="Calculation 2 4 4 8" xfId="38298" xr:uid="{A640842E-7E87-47EA-9C0A-02E264CF4429}"/>
    <cellStyle name="Calculation 2 4 4 9" xfId="44109" xr:uid="{A0AFE9B5-0FEA-45DC-B536-03150AB21BC5}"/>
    <cellStyle name="Calculation 2 4 5" xfId="18325" xr:uid="{5A33784E-CEA8-434D-8022-89E8D21E6D34}"/>
    <cellStyle name="Calculation 2 4 5 10" xfId="49932" xr:uid="{462A05CF-F69B-4959-A0A6-AB62A8C5A929}"/>
    <cellStyle name="Calculation 2 4 5 11" xfId="55709" xr:uid="{707CE174-78A1-442A-9C18-C29B4103D75F}"/>
    <cellStyle name="Calculation 2 4 5 2" xfId="19515" xr:uid="{41D41B5E-E74C-4618-BF3B-0566D30930D8}"/>
    <cellStyle name="Calculation 2 4 5 2 10" xfId="56871" xr:uid="{FAB0098C-748B-4657-A826-1ED1DEE67331}"/>
    <cellStyle name="Calculation 2 4 5 2 2" xfId="21762" xr:uid="{E654B14F-9920-4E01-B235-299206D39F2D}"/>
    <cellStyle name="Calculation 2 4 5 2 2 2" xfId="30154" xr:uid="{B3E4E00A-CDF4-44D2-8D83-C4CC98F12CB6}"/>
    <cellStyle name="Calculation 2 4 5 2 2 3" xfId="35798" xr:uid="{6848AF84-2593-4BEE-86B4-B930CCA0D405}"/>
    <cellStyle name="Calculation 2 4 5 2 2 4" xfId="41675" xr:uid="{E07FC248-C8A7-4B86-A85A-65FF35581A8F}"/>
    <cellStyle name="Calculation 2 4 5 2 2 5" xfId="47486" xr:uid="{105BFDB7-049D-4749-B2B0-E71235CF5316}"/>
    <cellStyle name="Calculation 2 4 5 2 2 6" xfId="53298" xr:uid="{B7DEF919-99A0-4974-8A8A-5092309410E5}"/>
    <cellStyle name="Calculation 2 4 5 2 2 7" xfId="59075" xr:uid="{5BFF833F-6E61-4E43-AF96-C84292B72498}"/>
    <cellStyle name="Calculation 2 4 5 2 3" xfId="23544" xr:uid="{72B8FA10-AC1B-4C0F-8D84-F968A037F6DB}"/>
    <cellStyle name="Calculation 2 4 5 2 3 2" xfId="31756" xr:uid="{5F706209-D843-41BA-B6C6-9FF85CB5F094}"/>
    <cellStyle name="Calculation 2 4 5 2 3 3" xfId="37544" xr:uid="{CA727860-452F-4724-9482-FF41D34CB5FE}"/>
    <cellStyle name="Calculation 2 4 5 2 3 4" xfId="43421" xr:uid="{E13618ED-27B8-4533-AE2F-398CCF336690}"/>
    <cellStyle name="Calculation 2 4 5 2 3 5" xfId="49232" xr:uid="{4C145BBF-C202-4A56-AB3A-185EB8F9476D}"/>
    <cellStyle name="Calculation 2 4 5 2 3 6" xfId="55044" xr:uid="{175A8B6B-5580-4C34-A880-7FCFAD28B375}"/>
    <cellStyle name="Calculation 2 4 5 2 3 7" xfId="60821" xr:uid="{17172632-AC80-4BAA-BCDB-1DEA3FA2185C}"/>
    <cellStyle name="Calculation 2 4 5 2 4" xfId="20658" xr:uid="{BBCCC3F8-BEE2-4277-8F8D-4A94A84BEEA9}"/>
    <cellStyle name="Calculation 2 4 5 2 4 2" xfId="29150" xr:uid="{00691EC8-1621-4336-A0C8-EC57828C1593}"/>
    <cellStyle name="Calculation 2 4 5 2 4 3" xfId="34714" xr:uid="{2B5B13DB-10E9-4766-9C53-23B30B4EE0EE}"/>
    <cellStyle name="Calculation 2 4 5 2 4 4" xfId="40591" xr:uid="{F0E04519-52CF-4DDC-A2B3-F0DDF0156FFB}"/>
    <cellStyle name="Calculation 2 4 5 2 4 5" xfId="46402" xr:uid="{9E104202-E527-4479-ABC5-CB20FD8549CF}"/>
    <cellStyle name="Calculation 2 4 5 2 4 6" xfId="52214" xr:uid="{C396C321-7C76-4874-AD5A-DF474B02451F}"/>
    <cellStyle name="Calculation 2 4 5 2 4 7" xfId="57991" xr:uid="{FAF4D665-D73C-48DB-AF35-71FDF2ED7293}"/>
    <cellStyle name="Calculation 2 4 5 2 5" xfId="28114" xr:uid="{2B69B949-5180-4C10-A290-2F50EE89CDA5}"/>
    <cellStyle name="Calculation 2 4 5 2 6" xfId="33594" xr:uid="{28584683-5B0E-4D64-8D7F-53FB043F075F}"/>
    <cellStyle name="Calculation 2 4 5 2 7" xfId="39471" xr:uid="{48A9B435-50F0-4306-A0D3-4716E8406EEB}"/>
    <cellStyle name="Calculation 2 4 5 2 8" xfId="45282" xr:uid="{76D20DF6-761E-4247-9388-122475370D88}"/>
    <cellStyle name="Calculation 2 4 5 2 9" xfId="51094" xr:uid="{B4EBF29C-8354-44DC-BB45-88CB0C94CD95}"/>
    <cellStyle name="Calculation 2 4 5 3" xfId="18923" xr:uid="{0FCE99B5-E391-49D3-9AB8-AF87B6D014F7}"/>
    <cellStyle name="Calculation 2 4 5 3 2" xfId="22952" xr:uid="{68B9FE19-A8F0-4880-97D1-7F5C7F5BBD28}"/>
    <cellStyle name="Calculation 2 4 5 3 2 2" xfId="31224" xr:uid="{B26F6331-9C86-4FE1-97C2-D191A446E282}"/>
    <cellStyle name="Calculation 2 4 5 3 2 3" xfId="36964" xr:uid="{9726D18A-4B03-4753-B856-3EF83F8B2FA6}"/>
    <cellStyle name="Calculation 2 4 5 3 2 4" xfId="42841" xr:uid="{CECCB35A-EB8F-48B6-B6F9-680DB093D79A}"/>
    <cellStyle name="Calculation 2 4 5 3 2 5" xfId="48652" xr:uid="{8B5B5664-88CF-4A07-B369-CAF79A1BFDE2}"/>
    <cellStyle name="Calculation 2 4 5 3 2 6" xfId="54464" xr:uid="{CA816BE1-0107-4B80-8C02-E8478BA901E4}"/>
    <cellStyle name="Calculation 2 4 5 3 2 7" xfId="60241" xr:uid="{6AD1057E-D3D9-4D35-8BAE-E9EC9BE44FCB}"/>
    <cellStyle name="Calculation 2 4 5 3 3" xfId="21170" xr:uid="{85B7C129-265E-4C4E-A0CB-8E6572F0ECA7}"/>
    <cellStyle name="Calculation 2 4 5 3 3 2" xfId="29622" xr:uid="{C9436817-69AF-4D41-8FD5-D00D3DAAAFA3}"/>
    <cellStyle name="Calculation 2 4 5 3 3 3" xfId="35218" xr:uid="{9CEE4399-627B-4290-94FA-9F9BB6D52DBF}"/>
    <cellStyle name="Calculation 2 4 5 3 3 4" xfId="41095" xr:uid="{DCB73AD9-9BE8-4357-A125-C21662D756A8}"/>
    <cellStyle name="Calculation 2 4 5 3 3 5" xfId="46906" xr:uid="{79AEB6F0-F6E2-475F-92B2-AD033BCA01C8}"/>
    <cellStyle name="Calculation 2 4 5 3 3 6" xfId="52718" xr:uid="{64181241-4D78-4825-BD94-0FC66BFC84FD}"/>
    <cellStyle name="Calculation 2 4 5 3 3 7" xfId="58495" xr:uid="{42B841B6-F59A-4348-8A40-EB7F5D09146A}"/>
    <cellStyle name="Calculation 2 4 5 3 4" xfId="27582" xr:uid="{E963D004-7318-449B-B2D1-B98F71BB8EA9}"/>
    <cellStyle name="Calculation 2 4 5 3 5" xfId="33014" xr:uid="{659FC05D-4459-4F94-B298-47B112016867}"/>
    <cellStyle name="Calculation 2 4 5 3 6" xfId="38891" xr:uid="{5E694FB2-975B-4A24-BF23-EE5CB34587FD}"/>
    <cellStyle name="Calculation 2 4 5 3 7" xfId="44702" xr:uid="{1DD91EFC-73E7-416A-9362-87FB21D67D4E}"/>
    <cellStyle name="Calculation 2 4 5 3 8" xfId="50514" xr:uid="{7864A514-C878-4896-A9D6-10DB35AA8850}"/>
    <cellStyle name="Calculation 2 4 5 3 9" xfId="56291" xr:uid="{24727889-EACD-4390-852C-087814FC662D}"/>
    <cellStyle name="Calculation 2 4 5 4" xfId="22358" xr:uid="{24858622-3B48-4A6C-92AA-FC49EA36FBCA}"/>
    <cellStyle name="Calculation 2 4 5 4 2" xfId="30690" xr:uid="{92C780E7-87DE-4224-80BB-3824D5123FB5}"/>
    <cellStyle name="Calculation 2 4 5 4 3" xfId="36382" xr:uid="{BAD83DCA-968F-44B4-98B2-FA9653F43BCB}"/>
    <cellStyle name="Calculation 2 4 5 4 4" xfId="42259" xr:uid="{8FD7C15F-4400-482E-A274-D73363B82264}"/>
    <cellStyle name="Calculation 2 4 5 4 5" xfId="48070" xr:uid="{9BB8E254-C719-4179-9303-7B18C418EC7E}"/>
    <cellStyle name="Calculation 2 4 5 4 6" xfId="53882" xr:uid="{31406B6D-3B0C-4751-95BC-6957ABBE0FDF}"/>
    <cellStyle name="Calculation 2 4 5 4 7" xfId="59659" xr:uid="{FFA95407-043F-4BB0-BC51-1FD60714AB7D}"/>
    <cellStyle name="Calculation 2 4 5 5" xfId="20066" xr:uid="{8EDF3079-46B1-4784-B257-D6B9D50E4A44}"/>
    <cellStyle name="Calculation 2 4 5 5 2" xfId="28618" xr:uid="{2E901597-4B89-466B-BE7C-D21A714087A4}"/>
    <cellStyle name="Calculation 2 4 5 5 3" xfId="34134" xr:uid="{8691CEE8-DBB3-4595-AE72-4E24ADD7ACBC}"/>
    <cellStyle name="Calculation 2 4 5 5 4" xfId="40011" xr:uid="{2A049E8B-3FB5-480C-8B51-A5577FED2C59}"/>
    <cellStyle name="Calculation 2 4 5 5 5" xfId="45822" xr:uid="{50543554-440B-4317-9118-8216A54F2488}"/>
    <cellStyle name="Calculation 2 4 5 5 6" xfId="51634" xr:uid="{E6E2FDCF-4F24-4CB8-8364-2C56631067A1}"/>
    <cellStyle name="Calculation 2 4 5 5 7" xfId="57411" xr:uid="{2F61D62E-67A9-4277-BB91-7BB91A19DA66}"/>
    <cellStyle name="Calculation 2 4 5 6" xfId="27048" xr:uid="{CDDC47BC-6623-4230-9229-7E8B9B41516A}"/>
    <cellStyle name="Calculation 2 4 5 7" xfId="32432" xr:uid="{D21E28AF-442C-4936-B4EC-1D91D5137167}"/>
    <cellStyle name="Calculation 2 4 5 8" xfId="38309" xr:uid="{0F70B4B2-6114-49F0-9CE8-C570F4EB7F13}"/>
    <cellStyle name="Calculation 2 4 5 9" xfId="44120" xr:uid="{0D46F110-0F47-4D75-9D4E-DC21E93C5F11}"/>
    <cellStyle name="Calculation 2 4 6" xfId="19355" xr:uid="{DC50FE50-1547-4FC1-A5CC-CCA8AFA38C60}"/>
    <cellStyle name="Calculation 2 4 6 10" xfId="56719" xr:uid="{588DDFB2-9210-4E90-8CFC-7FB3BA4DE65C}"/>
    <cellStyle name="Calculation 2 4 6 2" xfId="21602" xr:uid="{82D855D5-4E45-4CC4-A170-B97B1C45C6B8}"/>
    <cellStyle name="Calculation 2 4 6 2 2" xfId="30030" xr:uid="{94FB134B-2B8A-4F95-A533-B430BFAC0DD2}"/>
    <cellStyle name="Calculation 2 4 6 2 3" xfId="35646" xr:uid="{B53F262C-9F74-4C47-A497-C2F808E5EE22}"/>
    <cellStyle name="Calculation 2 4 6 2 4" xfId="41523" xr:uid="{E17BAE92-3F05-4F90-A812-34817045B27D}"/>
    <cellStyle name="Calculation 2 4 6 2 5" xfId="47334" xr:uid="{C704715B-8099-47A0-81EF-E9D30F495990}"/>
    <cellStyle name="Calculation 2 4 6 2 6" xfId="53146" xr:uid="{48AFB52A-CA9F-4FBB-83F6-0D454DFCAC1F}"/>
    <cellStyle name="Calculation 2 4 6 2 7" xfId="58923" xr:uid="{0A784153-D119-4CED-A459-F54887E46B2A}"/>
    <cellStyle name="Calculation 2 4 6 3" xfId="23384" xr:uid="{A60160BF-57CD-494E-A9E1-27AA719FC0F5}"/>
    <cellStyle name="Calculation 2 4 6 3 2" xfId="31632" xr:uid="{F08AFEA8-4600-4B50-A5D5-A688827BDE18}"/>
    <cellStyle name="Calculation 2 4 6 3 3" xfId="37392" xr:uid="{B2E328DA-BCFC-4797-A7DB-274B07CF2CA8}"/>
    <cellStyle name="Calculation 2 4 6 3 4" xfId="43269" xr:uid="{F60A1568-C173-4691-8EA5-D08FA102CD0E}"/>
    <cellStyle name="Calculation 2 4 6 3 5" xfId="49080" xr:uid="{A1A9F37E-C47B-441F-A32D-EB786EFE250D}"/>
    <cellStyle name="Calculation 2 4 6 3 6" xfId="54892" xr:uid="{939CD0E3-EF80-4CD8-A748-8D5660DB31BA}"/>
    <cellStyle name="Calculation 2 4 6 3 7" xfId="60669" xr:uid="{66768AA7-35EA-4CBA-B530-4C9D64DEC72F}"/>
    <cellStyle name="Calculation 2 4 6 4" xfId="20498" xr:uid="{DF18FED9-D41C-41DE-B10A-46C7DA141F4C}"/>
    <cellStyle name="Calculation 2 4 6 4 2" xfId="29026" xr:uid="{6F4ECAB9-CD4C-46F9-A165-3DA280E1E990}"/>
    <cellStyle name="Calculation 2 4 6 4 3" xfId="34562" xr:uid="{A728F9BA-4F43-41A3-85FD-2DD1FD306BBD}"/>
    <cellStyle name="Calculation 2 4 6 4 4" xfId="40439" xr:uid="{FE9758D9-A0B6-41AE-8314-3F74F0409A01}"/>
    <cellStyle name="Calculation 2 4 6 4 5" xfId="46250" xr:uid="{157F19D1-9DE3-4165-9631-D245F141C790}"/>
    <cellStyle name="Calculation 2 4 6 4 6" xfId="52062" xr:uid="{C0484625-0317-4C88-97FF-ED249F1D01D3}"/>
    <cellStyle name="Calculation 2 4 6 4 7" xfId="57839" xr:uid="{8451A569-D8F8-4A73-A5AB-70213327D733}"/>
    <cellStyle name="Calculation 2 4 6 5" xfId="27990" xr:uid="{E1D4B382-0C7A-4282-B927-5E1C7A7280B0}"/>
    <cellStyle name="Calculation 2 4 6 6" xfId="33442" xr:uid="{9CE87E89-98B1-4454-8C8F-46270F2B47B2}"/>
    <cellStyle name="Calculation 2 4 6 7" xfId="39319" xr:uid="{61AD7BEF-B2F6-4CF8-945C-768AA44C3637}"/>
    <cellStyle name="Calculation 2 4 6 8" xfId="45130" xr:uid="{D8F4CB13-FEE1-4665-93A9-393223A61668}"/>
    <cellStyle name="Calculation 2 4 6 9" xfId="50942" xr:uid="{122E76E2-7C69-4E08-B210-A7666C180574}"/>
    <cellStyle name="Calculation 2 4 7" xfId="18763" xr:uid="{CCB271D6-E89F-48DC-9763-E96C730820D0}"/>
    <cellStyle name="Calculation 2 4 7 2" xfId="22792" xr:uid="{EA38383C-7DD4-433B-8879-A7302BDFB2A1}"/>
    <cellStyle name="Calculation 2 4 7 2 2" xfId="31100" xr:uid="{B40B69D7-6797-4801-BA68-2397DF4FC7F8}"/>
    <cellStyle name="Calculation 2 4 7 2 3" xfId="36812" xr:uid="{03277D8A-34BF-4710-9A8C-6E9F2FBB39E5}"/>
    <cellStyle name="Calculation 2 4 7 2 4" xfId="42689" xr:uid="{B0759B47-E400-4969-948D-9BC9941ABBF1}"/>
    <cellStyle name="Calculation 2 4 7 2 5" xfId="48500" xr:uid="{62C03C69-4F2F-43C4-82D1-72464E41959B}"/>
    <cellStyle name="Calculation 2 4 7 2 6" xfId="54312" xr:uid="{ED63F539-83F0-4892-81CF-D3AD8D4A41D4}"/>
    <cellStyle name="Calculation 2 4 7 2 7" xfId="60089" xr:uid="{B7B6B79C-C2B5-49DB-BC85-CE7571D6708F}"/>
    <cellStyle name="Calculation 2 4 7 3" xfId="27458" xr:uid="{ECB02A55-1393-4019-95CB-6946C84B817B}"/>
    <cellStyle name="Calculation 2 4 7 4" xfId="32862" xr:uid="{8A94621C-5B22-4CD6-8115-A6BD23AD6A4D}"/>
    <cellStyle name="Calculation 2 4 7 5" xfId="38739" xr:uid="{04A0432D-D97E-4EA2-B6EF-319988AC5030}"/>
    <cellStyle name="Calculation 2 4 7 6" xfId="44550" xr:uid="{70D17B5E-0FFF-479E-9B6B-A216B515131F}"/>
    <cellStyle name="Calculation 2 4 7 7" xfId="50362" xr:uid="{7418973A-1C48-44DD-9A21-1C1272974470}"/>
    <cellStyle name="Calculation 2 4 7 8" xfId="56139" xr:uid="{0E0A0E34-596B-461B-9D3C-01D254A5039A}"/>
    <cellStyle name="Calculation 2 4 8" xfId="22198" xr:uid="{E57A9740-A2C8-4A32-B1CA-FC0032858AD1}"/>
    <cellStyle name="Calculation 2 4 8 2" xfId="30566" xr:uid="{E7EE1C66-4683-4033-8C3A-0839BAC8E9A7}"/>
    <cellStyle name="Calculation 2 4 8 3" xfId="36230" xr:uid="{576D0DE2-A6C0-4EF0-AC12-BA5EB6CB8C36}"/>
    <cellStyle name="Calculation 2 4 8 4" xfId="42107" xr:uid="{581EE2F2-24C6-4D35-8381-473E75D04048}"/>
    <cellStyle name="Calculation 2 4 8 5" xfId="47918" xr:uid="{20C3F9CE-4FD6-45B5-B5FF-91F3AEFC8FC0}"/>
    <cellStyle name="Calculation 2 4 8 6" xfId="53730" xr:uid="{D8DA35D2-F017-4331-ACB6-0165773618F2}"/>
    <cellStyle name="Calculation 2 4 8 7" xfId="59507" xr:uid="{27F323C5-9FF1-46CB-BD6F-09EAE19DC812}"/>
    <cellStyle name="Calculation 2 4 9" xfId="19906" xr:uid="{473C39EE-C701-4866-9E2B-573DE0923376}"/>
    <cellStyle name="Calculation 2 4 9 2" xfId="28494" xr:uid="{FA8C7DE6-E373-41FE-BBE6-FD18F146FF62}"/>
    <cellStyle name="Calculation 2 4 9 3" xfId="33982" xr:uid="{523314D5-092A-4215-AD27-AA1F85457FB9}"/>
    <cellStyle name="Calculation 2 4 9 4" xfId="39859" xr:uid="{72FC69B5-A15E-464E-A039-E22B1D375CF2}"/>
    <cellStyle name="Calculation 2 4 9 5" xfId="45670" xr:uid="{9F8CA92B-FC28-439E-A8B7-EDFDDCF8264F}"/>
    <cellStyle name="Calculation 2 4 9 6" xfId="51482" xr:uid="{340EF5B1-CFE4-4A2B-A957-2E08214915BE}"/>
    <cellStyle name="Calculation 2 4 9 7" xfId="57259" xr:uid="{C77C49D6-542B-4D25-862C-DA3E81DA93F6}"/>
    <cellStyle name="Calculation 2 5" xfId="17871" xr:uid="{A19645A9-282A-48BB-88D2-0B1D592BE36E}"/>
    <cellStyle name="Calculation 2 5 2" xfId="19124" xr:uid="{8CD17AC6-3BC8-48C8-B78D-760A2B132E87}"/>
    <cellStyle name="Calculation 2 5 2 10" xfId="56491" xr:uid="{A6BB4CB8-83B9-474A-91D7-DA3876363419}"/>
    <cellStyle name="Calculation 2 5 2 2" xfId="21371" xr:uid="{53068D23-513E-4F46-869B-097E97A09328}"/>
    <cellStyle name="Calculation 2 5 2 2 2" xfId="29818" xr:uid="{B17E63B9-E37A-47CB-976B-A9D7EF25E47B}"/>
    <cellStyle name="Calculation 2 5 2 2 3" xfId="35418" xr:uid="{8BC86D2A-0101-4563-A634-F76F7DA9936B}"/>
    <cellStyle name="Calculation 2 5 2 2 4" xfId="41295" xr:uid="{D935FACF-7EC2-4150-A659-B86E0F1564A8}"/>
    <cellStyle name="Calculation 2 5 2 2 5" xfId="47106" xr:uid="{46EBFCEF-00B2-481B-AA96-C61078A6C542}"/>
    <cellStyle name="Calculation 2 5 2 2 6" xfId="52918" xr:uid="{7C34DEA6-4BF1-4C64-8974-57B43ABB643A}"/>
    <cellStyle name="Calculation 2 5 2 2 7" xfId="58695" xr:uid="{8933C1B4-A3A5-4AC4-B81B-6B7ADD622091}"/>
    <cellStyle name="Calculation 2 5 2 3" xfId="23153" xr:uid="{13E4E1CD-C439-4BF5-9F30-E55C17357CE4}"/>
    <cellStyle name="Calculation 2 5 2 3 2" xfId="31420" xr:uid="{52184AFD-D3C9-420A-B879-762ED507A677}"/>
    <cellStyle name="Calculation 2 5 2 3 3" xfId="37164" xr:uid="{419C2F07-8AD6-4977-BC84-58C0782FA10D}"/>
    <cellStyle name="Calculation 2 5 2 3 4" xfId="43041" xr:uid="{9934E4EE-E45A-4246-90D6-E3C6A4E99228}"/>
    <cellStyle name="Calculation 2 5 2 3 5" xfId="48852" xr:uid="{02C2B8F6-552C-47F8-BB0F-BF3E0C24D63F}"/>
    <cellStyle name="Calculation 2 5 2 3 6" xfId="54664" xr:uid="{F7820189-3A84-4CF2-8E6F-FE85B378F234}"/>
    <cellStyle name="Calculation 2 5 2 3 7" xfId="60441" xr:uid="{4AC8A873-9F4B-4B1E-B8A3-5EBF5B187221}"/>
    <cellStyle name="Calculation 2 5 2 4" xfId="20267" xr:uid="{604F399C-032A-4136-A103-82B65E2E1CEF}"/>
    <cellStyle name="Calculation 2 5 2 4 2" xfId="28814" xr:uid="{5F2BBF7A-68C1-4CBF-9989-1D52FF5AE3EA}"/>
    <cellStyle name="Calculation 2 5 2 4 3" xfId="34334" xr:uid="{E3CF0937-E327-499D-9125-22164CE58904}"/>
    <cellStyle name="Calculation 2 5 2 4 4" xfId="40211" xr:uid="{4CF28A45-82D4-4056-9E58-B16B9EBD25F3}"/>
    <cellStyle name="Calculation 2 5 2 4 5" xfId="46022" xr:uid="{EE9DC670-59B5-45A3-A2BF-73E42E5B16B7}"/>
    <cellStyle name="Calculation 2 5 2 4 6" xfId="51834" xr:uid="{D74C866F-2F65-4784-AD43-BC7EDDD3C163}"/>
    <cellStyle name="Calculation 2 5 2 4 7" xfId="57611" xr:uid="{00D71A67-52A4-4FF9-A1A8-19A1C28BD266}"/>
    <cellStyle name="Calculation 2 5 2 5" xfId="27778" xr:uid="{FD7A2F48-6CA6-4FFB-B850-E068C479CF65}"/>
    <cellStyle name="Calculation 2 5 2 6" xfId="33214" xr:uid="{A0C50A0E-8D4C-4705-A145-0E64DB8F74CF}"/>
    <cellStyle name="Calculation 2 5 2 7" xfId="39091" xr:uid="{555FCD73-B1EF-43AF-A95A-2E72CEDD2078}"/>
    <cellStyle name="Calculation 2 5 2 8" xfId="44902" xr:uid="{CC6EDF0C-34D3-4403-9498-AB8CF76DF3A5}"/>
    <cellStyle name="Calculation 2 5 2 9" xfId="50714" xr:uid="{8EC4C0C3-CC57-49F3-9C22-0BFF931D10D8}"/>
    <cellStyle name="Calculation 2 5 3" xfId="18532" xr:uid="{7BEDD356-F636-47EE-A59B-6821BA052E3D}"/>
    <cellStyle name="Calculation 2 5 3 2" xfId="22561" xr:uid="{29B98487-6252-436F-A309-23168475801C}"/>
    <cellStyle name="Calculation 2 5 3 2 2" xfId="30888" xr:uid="{0BE488F3-35C6-4002-8865-E3CC7AC2375E}"/>
    <cellStyle name="Calculation 2 5 3 2 3" xfId="36584" xr:uid="{5076242C-5208-4F88-94C2-7FB76FA7F07D}"/>
    <cellStyle name="Calculation 2 5 3 2 4" xfId="42461" xr:uid="{98FF2834-1A57-4987-AD7A-D58E0677FBA0}"/>
    <cellStyle name="Calculation 2 5 3 2 5" xfId="48272" xr:uid="{4D15798B-1784-44F7-BA65-31E87307401B}"/>
    <cellStyle name="Calculation 2 5 3 2 6" xfId="54084" xr:uid="{D44EF294-85E7-4AB2-9825-C2D804BD4EB2}"/>
    <cellStyle name="Calculation 2 5 3 2 7" xfId="59861" xr:uid="{103234CC-E2F7-4A63-B034-D3ECE49DB1E0}"/>
    <cellStyle name="Calculation 2 5 3 3" xfId="27246" xr:uid="{1D264897-6932-45AA-9C5C-79CC53BAAA53}"/>
    <cellStyle name="Calculation 2 5 3 4" xfId="32634" xr:uid="{E211E08E-FAB0-44E2-A5E4-7626A783CF4E}"/>
    <cellStyle name="Calculation 2 5 3 5" xfId="38511" xr:uid="{6AC83721-E2FC-4446-9104-0DFFE9192ACC}"/>
    <cellStyle name="Calculation 2 5 3 6" xfId="44322" xr:uid="{31203F02-FF6E-4657-A394-CA63B299B019}"/>
    <cellStyle name="Calculation 2 5 3 7" xfId="50134" xr:uid="{8C5D246A-8F52-42ED-8109-B6AAAF9352FF}"/>
    <cellStyle name="Calculation 2 5 3 8" xfId="55911" xr:uid="{841C58BB-FE44-4E57-849D-7101638702DE}"/>
    <cellStyle name="Calculation 2 5 4" xfId="21967" xr:uid="{55BE8F98-9670-4054-B408-8A1CF143D75E}"/>
    <cellStyle name="Calculation 2 5 4 2" xfId="30354" xr:uid="{5E78E25E-3949-45A9-9B8E-B51257941CA9}"/>
    <cellStyle name="Calculation 2 5 4 3" xfId="36002" xr:uid="{A0CFB9B9-4D91-4014-9CF9-2400619010BD}"/>
    <cellStyle name="Calculation 2 5 4 4" xfId="41879" xr:uid="{831B2BC4-9F67-4760-A2BD-7BE438A72E1D}"/>
    <cellStyle name="Calculation 2 5 4 5" xfId="47690" xr:uid="{5A167597-13C4-4E09-AAF7-1BB11C33FD84}"/>
    <cellStyle name="Calculation 2 5 4 6" xfId="53502" xr:uid="{B3E36619-EB2D-40F7-BACC-251246D1547A}"/>
    <cellStyle name="Calculation 2 5 4 7" xfId="59279" xr:uid="{7A6CE3B0-FFE2-4882-9D6F-863724EDB297}"/>
    <cellStyle name="Calculation 2 5 5" xfId="23791" xr:uid="{17CAFC0D-1063-46C2-8CF8-AE2E8CA3B33F}"/>
    <cellStyle name="Calculation 2 5 6" xfId="26712" xr:uid="{74E010E7-F87A-464B-B4FB-A4473EAFBE60}"/>
    <cellStyle name="Calculation 2 5 7" xfId="37929" xr:uid="{B4101F93-5513-4E71-8FCF-751C57845A3B}"/>
    <cellStyle name="Calculation 2 5 8" xfId="43740" xr:uid="{E5C076B7-EB86-4784-9FC9-A68C7C0AFE7D}"/>
    <cellStyle name="Calculation 2 5 9" xfId="49552" xr:uid="{ABC5B90E-6E00-4F72-8EA2-3978BBC6BCE3}"/>
    <cellStyle name="Calculation 2 6" xfId="17857" xr:uid="{667FA8F4-EEBB-4A33-AAB9-6498DBA6751E}"/>
    <cellStyle name="Calculation 2 6 10" xfId="49538" xr:uid="{11A306ED-9D6B-46D8-90AE-CD3465175E31}"/>
    <cellStyle name="Calculation 2 6 11" xfId="55329" xr:uid="{9B1B2189-7D8B-4AB8-A140-C172BFC6EF7E}"/>
    <cellStyle name="Calculation 2 6 2" xfId="19110" xr:uid="{0406630B-ECBC-41C0-A218-4F647F898C24}"/>
    <cellStyle name="Calculation 2 6 2 10" xfId="56477" xr:uid="{AA6F95A1-9850-4887-A40D-A9B4C2A41D56}"/>
    <cellStyle name="Calculation 2 6 2 2" xfId="21357" xr:uid="{AF113265-B590-49FC-998D-B06241CF4422}"/>
    <cellStyle name="Calculation 2 6 2 2 2" xfId="29804" xr:uid="{4B74735D-4571-49A1-BCAF-F6CC6EC48C73}"/>
    <cellStyle name="Calculation 2 6 2 2 3" xfId="35404" xr:uid="{29E85E4A-D70B-45E6-8D61-133A4398F725}"/>
    <cellStyle name="Calculation 2 6 2 2 4" xfId="41281" xr:uid="{7719E79A-7CA9-4AB4-AAD8-928E16696288}"/>
    <cellStyle name="Calculation 2 6 2 2 5" xfId="47092" xr:uid="{DCBEA048-D1B2-4F4C-BE18-1CA16F1102AC}"/>
    <cellStyle name="Calculation 2 6 2 2 6" xfId="52904" xr:uid="{C62E69DE-EF01-47D8-8918-005167EA8064}"/>
    <cellStyle name="Calculation 2 6 2 2 7" xfId="58681" xr:uid="{CC367B86-A807-457C-9737-861201541945}"/>
    <cellStyle name="Calculation 2 6 2 3" xfId="23139" xr:uid="{31F2D95D-5B73-42B6-A557-9C1FF6EE0078}"/>
    <cellStyle name="Calculation 2 6 2 3 2" xfId="31406" xr:uid="{B4CD9BFB-196F-488B-96FF-1E2D59CD6FA6}"/>
    <cellStyle name="Calculation 2 6 2 3 3" xfId="37150" xr:uid="{4948F1CB-B1C5-4124-97F3-8BEBA8F9E5AE}"/>
    <cellStyle name="Calculation 2 6 2 3 4" xfId="43027" xr:uid="{EDBF8CD3-AA81-43F3-A607-9B96B97199E7}"/>
    <cellStyle name="Calculation 2 6 2 3 5" xfId="48838" xr:uid="{EBB60591-8387-4F8D-BF5B-B72CF89BAF4D}"/>
    <cellStyle name="Calculation 2 6 2 3 6" xfId="54650" xr:uid="{C2DBA8DC-07C8-4526-B706-E1C2A69C1C0D}"/>
    <cellStyle name="Calculation 2 6 2 3 7" xfId="60427" xr:uid="{CF818B01-C5F4-46C1-89CD-11B584EA2111}"/>
    <cellStyle name="Calculation 2 6 2 4" xfId="20253" xr:uid="{13E51A02-80F1-4E41-BA46-D2678227EF5A}"/>
    <cellStyle name="Calculation 2 6 2 4 2" xfId="28800" xr:uid="{16A39AE1-5B87-430A-9091-119F95295DB7}"/>
    <cellStyle name="Calculation 2 6 2 4 3" xfId="34320" xr:uid="{3A6B8FE9-DC35-4329-A348-B05CFF54213E}"/>
    <cellStyle name="Calculation 2 6 2 4 4" xfId="40197" xr:uid="{A32467DF-95EC-4AC0-AD8E-5B41F6E9702B}"/>
    <cellStyle name="Calculation 2 6 2 4 5" xfId="46008" xr:uid="{F13F31C1-B810-44C9-ABBD-26C5DA865D79}"/>
    <cellStyle name="Calculation 2 6 2 4 6" xfId="51820" xr:uid="{BD2A5286-7AD1-4889-9816-85C55754205C}"/>
    <cellStyle name="Calculation 2 6 2 4 7" xfId="57597" xr:uid="{7E8454EE-9601-455C-8091-0B3B546E9397}"/>
    <cellStyle name="Calculation 2 6 2 5" xfId="27764" xr:uid="{9A1103EC-1D32-451F-BF43-276BCEDD3542}"/>
    <cellStyle name="Calculation 2 6 2 6" xfId="33200" xr:uid="{4AD3F660-027A-4A69-8F59-7859188B7950}"/>
    <cellStyle name="Calculation 2 6 2 7" xfId="39077" xr:uid="{2CEF273A-B36B-4EC6-BFE1-CC6FEF3DC55B}"/>
    <cellStyle name="Calculation 2 6 2 8" xfId="44888" xr:uid="{054F0556-4792-4095-B935-B2A385C12651}"/>
    <cellStyle name="Calculation 2 6 2 9" xfId="50700" xr:uid="{1F8B5D7B-00B8-4C7F-9623-9EE114DB426E}"/>
    <cellStyle name="Calculation 2 6 3" xfId="18518" xr:uid="{3739696A-3722-45DD-824B-BAF8DCF4E314}"/>
    <cellStyle name="Calculation 2 6 3 2" xfId="22547" xr:uid="{D6DE3295-E543-4D4B-90DA-67B11B14C615}"/>
    <cellStyle name="Calculation 2 6 3 2 2" xfId="30874" xr:uid="{9B194F01-86DB-4119-A635-4F3E0FF1F2A6}"/>
    <cellStyle name="Calculation 2 6 3 2 3" xfId="36570" xr:uid="{A0AC22C3-9E6C-4CD8-96A4-EC3515A4268D}"/>
    <cellStyle name="Calculation 2 6 3 2 4" xfId="42447" xr:uid="{131F2709-5974-434F-AD5B-7E5EADA9F4E5}"/>
    <cellStyle name="Calculation 2 6 3 2 5" xfId="48258" xr:uid="{DACD4BD1-10E0-4F62-ACAB-7812AFC39074}"/>
    <cellStyle name="Calculation 2 6 3 2 6" xfId="54070" xr:uid="{D8C9D3A9-0B33-487B-8AD3-EF5FCB9EBF48}"/>
    <cellStyle name="Calculation 2 6 3 2 7" xfId="59847" xr:uid="{5C917DB5-E6DE-43CE-9A7D-24DC8C1E69CA}"/>
    <cellStyle name="Calculation 2 6 3 3" xfId="20844" xr:uid="{67B3C53F-51F0-4137-BF0E-2876A815743C}"/>
    <cellStyle name="Calculation 2 6 3 3 2" xfId="29336" xr:uid="{49884BA9-5FEB-482D-A25C-8D4DF872D1E6}"/>
    <cellStyle name="Calculation 2 6 3 3 3" xfId="34900" xr:uid="{43075A92-695D-47AB-8418-0F112C9B09EF}"/>
    <cellStyle name="Calculation 2 6 3 3 4" xfId="40777" xr:uid="{FD2C36AF-ED62-4286-A9F0-6C54A435D2CD}"/>
    <cellStyle name="Calculation 2 6 3 3 5" xfId="46588" xr:uid="{27905179-271A-4A93-9202-0D12DBED6DA9}"/>
    <cellStyle name="Calculation 2 6 3 3 6" xfId="52400" xr:uid="{105EC924-AB0F-45C3-9AFF-9F8C970837FA}"/>
    <cellStyle name="Calculation 2 6 3 3 7" xfId="58177" xr:uid="{9CFB11BA-0397-4FA9-912F-611B86280037}"/>
    <cellStyle name="Calculation 2 6 3 4" xfId="27232" xr:uid="{45DE969B-8830-4CFE-881E-AA431EFE2B29}"/>
    <cellStyle name="Calculation 2 6 3 5" xfId="32620" xr:uid="{8E112624-3C42-4407-A20E-C871BB692DD1}"/>
    <cellStyle name="Calculation 2 6 3 6" xfId="38497" xr:uid="{02AEE50F-AB19-456F-8AFE-5476206AF9C7}"/>
    <cellStyle name="Calculation 2 6 3 7" xfId="44308" xr:uid="{2ABB4972-3ADE-4855-8A4D-C93AE540CF8D}"/>
    <cellStyle name="Calculation 2 6 3 8" xfId="50120" xr:uid="{841FEDB5-6BDD-48A1-81D2-510F37196AEE}"/>
    <cellStyle name="Calculation 2 6 3 9" xfId="55897" xr:uid="{7D7FB1FC-CC11-4A40-B257-A69BEB443121}"/>
    <cellStyle name="Calculation 2 6 4" xfId="21953" xr:uid="{95B720B5-B72A-4051-8A62-5FC1C22B2C48}"/>
    <cellStyle name="Calculation 2 6 4 2" xfId="30340" xr:uid="{605F5B80-3133-4A38-BE17-1F321260E9A5}"/>
    <cellStyle name="Calculation 2 6 4 3" xfId="35988" xr:uid="{80EE7061-BA32-446E-8BAA-EFE0F55D9AE3}"/>
    <cellStyle name="Calculation 2 6 4 4" xfId="41865" xr:uid="{6E94FAFF-785A-4324-82A8-B0F4AB0050EC}"/>
    <cellStyle name="Calculation 2 6 4 5" xfId="47676" xr:uid="{A9F465BA-771A-4C20-835A-B642CAE6B5B2}"/>
    <cellStyle name="Calculation 2 6 4 6" xfId="53488" xr:uid="{6ED0AA62-C38F-42C5-9B87-A60C3B8B2D94}"/>
    <cellStyle name="Calculation 2 6 4 7" xfId="59265" xr:uid="{E425FBC3-64AE-4163-BA68-CC2C36BAAA6D}"/>
    <cellStyle name="Calculation 2 6 5" xfId="19702" xr:uid="{B2916AC4-2C00-43D1-A1ED-1EC431440634}"/>
    <cellStyle name="Calculation 2 6 5 2" xfId="28300" xr:uid="{C87D9BBC-3214-4E8A-B84A-5D09A24B0533}"/>
    <cellStyle name="Calculation 2 6 5 3" xfId="33780" xr:uid="{88DCC31E-62EB-4A81-A46E-13D75DB78CB4}"/>
    <cellStyle name="Calculation 2 6 5 4" xfId="39657" xr:uid="{CABF9EA7-93EE-446C-A074-1F206EEC5E3A}"/>
    <cellStyle name="Calculation 2 6 5 5" xfId="45468" xr:uid="{C1670DD9-E31C-40CB-BF88-887046642AA7}"/>
    <cellStyle name="Calculation 2 6 5 6" xfId="51280" xr:uid="{51E77BE5-59A1-4AF0-82A8-225FC24CD01C}"/>
    <cellStyle name="Calculation 2 6 5 7" xfId="57057" xr:uid="{EC9B470D-690E-421F-80C5-8EB31D70DC86}"/>
    <cellStyle name="Calculation 2 6 6" xfId="26698" xr:uid="{63247A2F-D771-4272-8D5F-EAECF9C640DA}"/>
    <cellStyle name="Calculation 2 6 7" xfId="32052" xr:uid="{B06CEED7-94B4-4C8C-84B6-46860F6A158F}"/>
    <cellStyle name="Calculation 2 6 8" xfId="37915" xr:uid="{0A111F9D-C3AB-4ECC-B333-EA310A1DBBFF}"/>
    <cellStyle name="Calculation 2 6 9" xfId="43726" xr:uid="{552E0436-929B-45A9-988F-BFFEC037C4C2}"/>
    <cellStyle name="Calculation 2 7" xfId="17866" xr:uid="{AC35114D-DDB1-46BA-99E5-74EDEC1D259D}"/>
    <cellStyle name="Calculation 2 7 10" xfId="49547" xr:uid="{D1D0842C-BDE1-4991-962E-2DDF21A1328F}"/>
    <cellStyle name="Calculation 2 7 11" xfId="55338" xr:uid="{8E63E9EE-2EAE-419B-881F-6544059C70D7}"/>
    <cellStyle name="Calculation 2 7 2" xfId="19119" xr:uid="{340D4B12-A608-4D2A-B1CB-EFC71ECD76C6}"/>
    <cellStyle name="Calculation 2 7 2 10" xfId="56486" xr:uid="{8AA246E6-D795-4290-8404-D0AB1FDDB53D}"/>
    <cellStyle name="Calculation 2 7 2 2" xfId="21366" xr:uid="{D5C23EB1-BDD4-4036-ACF9-959DC2BC8C31}"/>
    <cellStyle name="Calculation 2 7 2 2 2" xfId="29813" xr:uid="{FC73BA2C-DE3C-4E0C-88CA-C3A5B51C8067}"/>
    <cellStyle name="Calculation 2 7 2 2 3" xfId="35413" xr:uid="{1EC313C3-3D03-408E-96AF-C7D1C9A9E2B1}"/>
    <cellStyle name="Calculation 2 7 2 2 4" xfId="41290" xr:uid="{B748D988-0EFC-4C2B-91C6-D69908A72DA2}"/>
    <cellStyle name="Calculation 2 7 2 2 5" xfId="47101" xr:uid="{AA54D476-0B21-451B-A900-9D122F2718A1}"/>
    <cellStyle name="Calculation 2 7 2 2 6" xfId="52913" xr:uid="{725DDCB1-9FF9-46B1-A6E2-107D79E698DE}"/>
    <cellStyle name="Calculation 2 7 2 2 7" xfId="58690" xr:uid="{953B6E51-54E2-44FB-82AE-49FBC5F285A6}"/>
    <cellStyle name="Calculation 2 7 2 3" xfId="23148" xr:uid="{DC2C82F4-4467-4536-BA59-17FC539DC5BC}"/>
    <cellStyle name="Calculation 2 7 2 3 2" xfId="31415" xr:uid="{532F0BB5-20C9-4F76-9F20-2E99BA27B6A8}"/>
    <cellStyle name="Calculation 2 7 2 3 3" xfId="37159" xr:uid="{BF6FC0F2-D89F-4A18-A6C2-4D4DB2FE8783}"/>
    <cellStyle name="Calculation 2 7 2 3 4" xfId="43036" xr:uid="{7D36BB3D-3B6D-44C2-95EE-B2FD12F2CC58}"/>
    <cellStyle name="Calculation 2 7 2 3 5" xfId="48847" xr:uid="{03014062-A5EF-4887-AA6C-1B98A80BB834}"/>
    <cellStyle name="Calculation 2 7 2 3 6" xfId="54659" xr:uid="{7C325014-52DC-4CF6-B322-51AA1A1D9E9A}"/>
    <cellStyle name="Calculation 2 7 2 3 7" xfId="60436" xr:uid="{4772915E-7DC9-406D-91AB-E0C616105E09}"/>
    <cellStyle name="Calculation 2 7 2 4" xfId="20262" xr:uid="{937F7923-B445-4397-BD53-89BFCEF57C07}"/>
    <cellStyle name="Calculation 2 7 2 4 2" xfId="28809" xr:uid="{4D8C5AAC-4BB0-4F50-9408-C7AFEF92DE75}"/>
    <cellStyle name="Calculation 2 7 2 4 3" xfId="34329" xr:uid="{2EF7AF66-797B-4274-A6AD-307D253BE49F}"/>
    <cellStyle name="Calculation 2 7 2 4 4" xfId="40206" xr:uid="{11EC953F-C88B-45D9-8430-4CB0D6010BCF}"/>
    <cellStyle name="Calculation 2 7 2 4 5" xfId="46017" xr:uid="{FFB49A1E-1354-45FF-9510-CB8E3FCD4FE4}"/>
    <cellStyle name="Calculation 2 7 2 4 6" xfId="51829" xr:uid="{2194E73A-213C-4B84-9006-22D6AC816CB9}"/>
    <cellStyle name="Calculation 2 7 2 4 7" xfId="57606" xr:uid="{63A5F981-6A7E-4C0E-A91D-0135C6084047}"/>
    <cellStyle name="Calculation 2 7 2 5" xfId="27773" xr:uid="{DE5F9658-1E88-4F92-812C-81B7A5104025}"/>
    <cellStyle name="Calculation 2 7 2 6" xfId="33209" xr:uid="{749776CC-4AA9-4411-97E2-F7E98BD471EE}"/>
    <cellStyle name="Calculation 2 7 2 7" xfId="39086" xr:uid="{657D948C-BBBD-4489-9808-A7EC1CBC8DE3}"/>
    <cellStyle name="Calculation 2 7 2 8" xfId="44897" xr:uid="{0F42A13E-D94E-4725-8865-C25E250D7A69}"/>
    <cellStyle name="Calculation 2 7 2 9" xfId="50709" xr:uid="{69DAE2D1-1235-482F-BF35-EFD6896C6D51}"/>
    <cellStyle name="Calculation 2 7 3" xfId="18527" xr:uid="{BD38D486-40AB-4554-953E-EBA39E70C3C7}"/>
    <cellStyle name="Calculation 2 7 3 2" xfId="22556" xr:uid="{EC0349DA-C512-4270-BF86-2B4156631EDF}"/>
    <cellStyle name="Calculation 2 7 3 2 2" xfId="30883" xr:uid="{5F67B1C4-953C-4058-A4F4-0C4FAB913C52}"/>
    <cellStyle name="Calculation 2 7 3 2 3" xfId="36579" xr:uid="{78143EF1-7587-4F36-BBB3-EA2F90304310}"/>
    <cellStyle name="Calculation 2 7 3 2 4" xfId="42456" xr:uid="{1E8E91F9-2E66-40FB-BC90-7E62C2A9AD88}"/>
    <cellStyle name="Calculation 2 7 3 2 5" xfId="48267" xr:uid="{2BB04071-A458-4526-AF0E-CD93C098D74F}"/>
    <cellStyle name="Calculation 2 7 3 2 6" xfId="54079" xr:uid="{6E955FD8-B898-4489-BE5B-F5D4BF624904}"/>
    <cellStyle name="Calculation 2 7 3 2 7" xfId="59856" xr:uid="{50584923-510A-4932-BAA4-3522AF00C2F5}"/>
    <cellStyle name="Calculation 2 7 3 3" xfId="20853" xr:uid="{6861BDDD-866B-44DA-A549-0B4EAD46344F}"/>
    <cellStyle name="Calculation 2 7 3 3 2" xfId="29345" xr:uid="{E5247495-F1C4-4A26-8B97-63F0DA7529E2}"/>
    <cellStyle name="Calculation 2 7 3 3 3" xfId="34909" xr:uid="{A73445F0-EB83-4DD5-8CF2-5F541B70399F}"/>
    <cellStyle name="Calculation 2 7 3 3 4" xfId="40786" xr:uid="{3CB9B832-FADD-483C-BD30-16C1E688B081}"/>
    <cellStyle name="Calculation 2 7 3 3 5" xfId="46597" xr:uid="{28E060E2-0E6E-44D0-A371-F3C9C309BABC}"/>
    <cellStyle name="Calculation 2 7 3 3 6" xfId="52409" xr:uid="{FD7B88A5-4DD2-4913-ACE7-A4357CD3E456}"/>
    <cellStyle name="Calculation 2 7 3 3 7" xfId="58186" xr:uid="{8EE7AFFB-4B0A-4F2D-B499-BACA6CFF8B2A}"/>
    <cellStyle name="Calculation 2 7 3 4" xfId="27241" xr:uid="{037CD166-E79F-415C-9F3E-9EBC76CF4933}"/>
    <cellStyle name="Calculation 2 7 3 5" xfId="32629" xr:uid="{8846A712-0027-4ABE-BAA8-31F6DF75A260}"/>
    <cellStyle name="Calculation 2 7 3 6" xfId="38506" xr:uid="{B310B444-906A-42BF-9F35-B66D56E375A4}"/>
    <cellStyle name="Calculation 2 7 3 7" xfId="44317" xr:uid="{459188C0-5B4F-4D10-BD9A-64F7E956C8B3}"/>
    <cellStyle name="Calculation 2 7 3 8" xfId="50129" xr:uid="{4FB25BEE-5CDC-4E8B-A605-7DDA9AF06912}"/>
    <cellStyle name="Calculation 2 7 3 9" xfId="55906" xr:uid="{9077A02E-7BD6-494F-8195-87DD3105C31D}"/>
    <cellStyle name="Calculation 2 7 4" xfId="21962" xr:uid="{FE3C4116-400D-4B17-84FB-E623E72DC753}"/>
    <cellStyle name="Calculation 2 7 4 2" xfId="30349" xr:uid="{4DEBDBC0-B796-4CDE-97E6-C219880AF78D}"/>
    <cellStyle name="Calculation 2 7 4 3" xfId="35997" xr:uid="{305788E0-5667-492F-B796-6CF2D4363DBC}"/>
    <cellStyle name="Calculation 2 7 4 4" xfId="41874" xr:uid="{53F15632-27B6-475B-8C8D-EEBC37AAC123}"/>
    <cellStyle name="Calculation 2 7 4 5" xfId="47685" xr:uid="{4E59951A-FC8B-435C-B0A2-227BEB908D43}"/>
    <cellStyle name="Calculation 2 7 4 6" xfId="53497" xr:uid="{1BF50982-489E-4106-B07E-26180B119202}"/>
    <cellStyle name="Calculation 2 7 4 7" xfId="59274" xr:uid="{8E7DEFAD-44F3-44BA-B857-CBBAD6AFB8AE}"/>
    <cellStyle name="Calculation 2 7 5" xfId="19711" xr:uid="{ED30E3FB-F9D1-4A36-A334-3A63A9417D44}"/>
    <cellStyle name="Calculation 2 7 5 2" xfId="28309" xr:uid="{87C07A9D-3ACC-48ED-A4CE-A1E00C8C9F43}"/>
    <cellStyle name="Calculation 2 7 5 3" xfId="33789" xr:uid="{1F7204B2-9CD0-423E-86A9-AE7C491AF724}"/>
    <cellStyle name="Calculation 2 7 5 4" xfId="39666" xr:uid="{E10013BD-2AD1-4A7E-B564-15407E2C4823}"/>
    <cellStyle name="Calculation 2 7 5 5" xfId="45477" xr:uid="{61FA7C9F-9AB9-49C7-BACD-933AA0ED9BB8}"/>
    <cellStyle name="Calculation 2 7 5 6" xfId="51289" xr:uid="{97A326C6-F443-4CEC-B29D-F6DD7C815D08}"/>
    <cellStyle name="Calculation 2 7 5 7" xfId="57066" xr:uid="{007084EB-E5A8-4653-A838-D48201028207}"/>
    <cellStyle name="Calculation 2 7 6" xfId="26707" xr:uid="{7570FBBD-6D10-4DD4-8E20-B74FF31E4F40}"/>
    <cellStyle name="Calculation 2 7 7" xfId="32061" xr:uid="{6CF32BFD-7CB5-4B19-B24F-ED2B6AB44580}"/>
    <cellStyle name="Calculation 2 7 8" xfId="37924" xr:uid="{212F4467-7148-4D7A-AEB2-D2B55C301C1B}"/>
    <cellStyle name="Calculation 2 7 9" xfId="43735" xr:uid="{54845BE8-9A99-43D1-B58C-FBCB8DA6E6AA}"/>
    <cellStyle name="Calculation 2 8" xfId="17853" xr:uid="{E13CB58D-AD3C-47CB-A931-25F353549282}"/>
    <cellStyle name="Calculation 2 8 10" xfId="49534" xr:uid="{CEA61D3F-2823-4F98-880A-F90E967BAA87}"/>
    <cellStyle name="Calculation 2 8 11" xfId="55325" xr:uid="{FF78068E-E06F-4D4B-BEFC-A69EFFC7E3A3}"/>
    <cellStyle name="Calculation 2 8 2" xfId="19106" xr:uid="{23EE59BD-B227-4B0D-A17E-B3DFC2E05B84}"/>
    <cellStyle name="Calculation 2 8 2 10" xfId="56473" xr:uid="{FF762B4C-2205-47FB-A913-C498A3C54F1A}"/>
    <cellStyle name="Calculation 2 8 2 2" xfId="21353" xr:uid="{EB00CDF4-02AE-4E26-89EF-D6E34003E292}"/>
    <cellStyle name="Calculation 2 8 2 2 2" xfId="29800" xr:uid="{A87C4BBE-8A88-4F43-92F2-0BCE16705364}"/>
    <cellStyle name="Calculation 2 8 2 2 3" xfId="35400" xr:uid="{AAEBEDA0-0ECE-459D-B761-4C8178A4C1B8}"/>
    <cellStyle name="Calculation 2 8 2 2 4" xfId="41277" xr:uid="{20E61FEF-185D-46C7-941E-C3C56B068CF5}"/>
    <cellStyle name="Calculation 2 8 2 2 5" xfId="47088" xr:uid="{D2224E42-64EB-4959-81B7-E5DA1C98E027}"/>
    <cellStyle name="Calculation 2 8 2 2 6" xfId="52900" xr:uid="{61216057-41E2-4FF6-B756-D73FBE40761B}"/>
    <cellStyle name="Calculation 2 8 2 2 7" xfId="58677" xr:uid="{5545D202-DECF-4C05-B1F6-5F3B4923F381}"/>
    <cellStyle name="Calculation 2 8 2 3" xfId="23135" xr:uid="{C2F8D831-7104-47BA-A8DF-F92582A85070}"/>
    <cellStyle name="Calculation 2 8 2 3 2" xfId="31402" xr:uid="{CFEDCBA2-4E97-4B93-A059-F7BF6A47BE91}"/>
    <cellStyle name="Calculation 2 8 2 3 3" xfId="37146" xr:uid="{E1E7AFE8-B811-466B-81A8-6C052EFCE925}"/>
    <cellStyle name="Calculation 2 8 2 3 4" xfId="43023" xr:uid="{986CB1E0-7358-44DF-BE7E-F59C91DE963A}"/>
    <cellStyle name="Calculation 2 8 2 3 5" xfId="48834" xr:uid="{78D32010-9942-42B8-AB5C-3E7DCDF1B29C}"/>
    <cellStyle name="Calculation 2 8 2 3 6" xfId="54646" xr:uid="{144F1763-FB9E-4E52-AD80-343D358BA052}"/>
    <cellStyle name="Calculation 2 8 2 3 7" xfId="60423" xr:uid="{655F2475-FEFE-49CC-998C-10F488E3AB48}"/>
    <cellStyle name="Calculation 2 8 2 4" xfId="20249" xr:uid="{78F9D07E-F007-4EE8-ADC8-C54983D4DD4E}"/>
    <cellStyle name="Calculation 2 8 2 4 2" xfId="28796" xr:uid="{97AC981F-F6C2-49D9-BB63-B110C456744F}"/>
    <cellStyle name="Calculation 2 8 2 4 3" xfId="34316" xr:uid="{EA6170E3-AAC0-4F91-B55A-A597DB9C0C24}"/>
    <cellStyle name="Calculation 2 8 2 4 4" xfId="40193" xr:uid="{320C1D6C-D2E1-49A1-9532-FD024AECBB97}"/>
    <cellStyle name="Calculation 2 8 2 4 5" xfId="46004" xr:uid="{3CC79306-7B80-47F2-9B70-493ECE200631}"/>
    <cellStyle name="Calculation 2 8 2 4 6" xfId="51816" xr:uid="{5D6211C5-4398-4399-9596-BBEDCD65BD03}"/>
    <cellStyle name="Calculation 2 8 2 4 7" xfId="57593" xr:uid="{E6492393-C358-4A1F-BD66-51008865B715}"/>
    <cellStyle name="Calculation 2 8 2 5" xfId="27760" xr:uid="{B77C828A-752A-4EC3-B0EC-F35C0145E3B0}"/>
    <cellStyle name="Calculation 2 8 2 6" xfId="33196" xr:uid="{EC847008-C75E-49A2-8972-AF401FEDE118}"/>
    <cellStyle name="Calculation 2 8 2 7" xfId="39073" xr:uid="{865A9269-C79B-47BB-9747-0E89A16DC3A1}"/>
    <cellStyle name="Calculation 2 8 2 8" xfId="44884" xr:uid="{4FDE857B-3DC5-4F20-A21B-960C86DAB5C4}"/>
    <cellStyle name="Calculation 2 8 2 9" xfId="50696" xr:uid="{1E30B1D7-2F1B-4B0D-8B57-6043374B8F8B}"/>
    <cellStyle name="Calculation 2 8 3" xfId="18514" xr:uid="{E29777CF-A711-46E1-B348-BE7E7FF5275B}"/>
    <cellStyle name="Calculation 2 8 3 2" xfId="22543" xr:uid="{DF5E303E-24B5-4D23-A621-DE59FA145A12}"/>
    <cellStyle name="Calculation 2 8 3 2 2" xfId="30870" xr:uid="{FE7B2167-C3B1-4CBD-B6DA-162B071A7C89}"/>
    <cellStyle name="Calculation 2 8 3 2 3" xfId="36566" xr:uid="{4CC85291-9E84-4857-9910-1BBC18D33E40}"/>
    <cellStyle name="Calculation 2 8 3 2 4" xfId="42443" xr:uid="{D9F9CBF8-7F06-4D3B-A9E8-63F61E1D005F}"/>
    <cellStyle name="Calculation 2 8 3 2 5" xfId="48254" xr:uid="{05F6CFE0-72EA-4824-8B1C-D4653A0D2D56}"/>
    <cellStyle name="Calculation 2 8 3 2 6" xfId="54066" xr:uid="{E19BD0EB-E2A3-470A-B133-0350B5B1A09B}"/>
    <cellStyle name="Calculation 2 8 3 2 7" xfId="59843" xr:uid="{EE5CB92D-0123-4468-9B54-4CA046896C0D}"/>
    <cellStyle name="Calculation 2 8 3 3" xfId="20840" xr:uid="{AE946E28-CE22-4131-9640-C594D65BBECA}"/>
    <cellStyle name="Calculation 2 8 3 3 2" xfId="29332" xr:uid="{434F626E-5978-4195-891D-DBC2EDDEF8D3}"/>
    <cellStyle name="Calculation 2 8 3 3 3" xfId="34896" xr:uid="{A7BBF38B-7428-4655-BDE4-91E3836C0AA6}"/>
    <cellStyle name="Calculation 2 8 3 3 4" xfId="40773" xr:uid="{4B555A05-B109-47DE-B163-1EA48A25EBE5}"/>
    <cellStyle name="Calculation 2 8 3 3 5" xfId="46584" xr:uid="{4AF5F015-FEC9-4C2D-A184-78FA3BDEF17B}"/>
    <cellStyle name="Calculation 2 8 3 3 6" xfId="52396" xr:uid="{CF93EC13-3285-4352-9573-5995811D0449}"/>
    <cellStyle name="Calculation 2 8 3 3 7" xfId="58173" xr:uid="{3D183B78-F6EB-4204-B5C6-B6230A9A8D95}"/>
    <cellStyle name="Calculation 2 8 3 4" xfId="27228" xr:uid="{4FA2709F-5ED4-445B-A9B4-E10FEC9538B8}"/>
    <cellStyle name="Calculation 2 8 3 5" xfId="32616" xr:uid="{6873071B-4B5A-41D5-966C-FC34DE52221C}"/>
    <cellStyle name="Calculation 2 8 3 6" xfId="38493" xr:uid="{B62E3C0F-0E96-4609-9D32-D169E143297D}"/>
    <cellStyle name="Calculation 2 8 3 7" xfId="44304" xr:uid="{1AE9AD88-B74E-4FAD-A900-E020650BE69F}"/>
    <cellStyle name="Calculation 2 8 3 8" xfId="50116" xr:uid="{89FBBD54-AFC1-48DE-9821-0BAC982462A0}"/>
    <cellStyle name="Calculation 2 8 3 9" xfId="55893" xr:uid="{39122E49-E311-4964-BB5B-80313C917E72}"/>
    <cellStyle name="Calculation 2 8 4" xfId="21949" xr:uid="{A81C07CF-3291-4A06-AEAF-3F888C8FBC28}"/>
    <cellStyle name="Calculation 2 8 4 2" xfId="30336" xr:uid="{D5CB6E19-E2B0-439C-A885-0FF0BB633C07}"/>
    <cellStyle name="Calculation 2 8 4 3" xfId="35984" xr:uid="{38AD8D06-FA40-487A-96F8-5A53A711DFA1}"/>
    <cellStyle name="Calculation 2 8 4 4" xfId="41861" xr:uid="{609786D0-EDEE-401C-BE20-20B7461298D3}"/>
    <cellStyle name="Calculation 2 8 4 5" xfId="47672" xr:uid="{07B59856-5719-4F6A-BC76-CA4AD61326DB}"/>
    <cellStyle name="Calculation 2 8 4 6" xfId="53484" xr:uid="{1BCDC15E-1166-4444-BB58-257251BD0282}"/>
    <cellStyle name="Calculation 2 8 4 7" xfId="59261" xr:uid="{6B981D63-4D13-415A-9CE2-04B2BC94204C}"/>
    <cellStyle name="Calculation 2 8 5" xfId="19698" xr:uid="{6BBA82EC-C0F1-4FDB-BB95-DA5A7F77D857}"/>
    <cellStyle name="Calculation 2 8 5 2" xfId="28296" xr:uid="{CA32914B-CE0A-445F-B3DA-2B0B5C825D45}"/>
    <cellStyle name="Calculation 2 8 5 3" xfId="33776" xr:uid="{728E3CC4-AF42-4A2B-AAC5-3CA9006E9A0C}"/>
    <cellStyle name="Calculation 2 8 5 4" xfId="39653" xr:uid="{BCF078B2-55A0-4607-BFD4-42FAA8BCBD59}"/>
    <cellStyle name="Calculation 2 8 5 5" xfId="45464" xr:uid="{F8C0DA72-BFF3-425C-95AA-A9BA865BD497}"/>
    <cellStyle name="Calculation 2 8 5 6" xfId="51276" xr:uid="{C571C107-22E8-422A-BD27-A8B0EF93081D}"/>
    <cellStyle name="Calculation 2 8 5 7" xfId="57053" xr:uid="{4F3229AA-0E0C-447E-816F-35D7ADFB9F74}"/>
    <cellStyle name="Calculation 2 8 6" xfId="26694" xr:uid="{5C31524B-6494-4EED-863B-7A758B56B863}"/>
    <cellStyle name="Calculation 2 8 7" xfId="32048" xr:uid="{928D9D44-C0DA-41ED-A10B-837A52CD61A0}"/>
    <cellStyle name="Calculation 2 8 8" xfId="37911" xr:uid="{1B0E78D0-9ABB-47B0-9265-D9589839F85C}"/>
    <cellStyle name="Calculation 2 8 9" xfId="43722" xr:uid="{89A60042-A7AA-4387-B260-02F3664F6744}"/>
    <cellStyle name="Calculation 2 9" xfId="17862" xr:uid="{087E0E89-49C9-4370-B84F-3A4358A0BA57}"/>
    <cellStyle name="Calculation 2 9 10" xfId="49543" xr:uid="{F1D2C802-1ADE-4F62-92F4-0701D49901DA}"/>
    <cellStyle name="Calculation 2 9 11" xfId="55334" xr:uid="{93C3F398-D61C-48FC-9A9B-393CA8D63395}"/>
    <cellStyle name="Calculation 2 9 2" xfId="19115" xr:uid="{63642D5E-6CE4-49CD-BAE2-A3A41CC6EF22}"/>
    <cellStyle name="Calculation 2 9 2 10" xfId="56482" xr:uid="{C9CB7DE7-ED20-4E29-B996-09F47EAF9833}"/>
    <cellStyle name="Calculation 2 9 2 2" xfId="21362" xr:uid="{15156304-09B7-4BCA-AA01-97EE9E476EA7}"/>
    <cellStyle name="Calculation 2 9 2 2 2" xfId="29809" xr:uid="{A36F238F-7ABE-4A52-A6C3-18901B67594C}"/>
    <cellStyle name="Calculation 2 9 2 2 3" xfId="35409" xr:uid="{8B5015B6-F751-471C-BA6A-C04E9C8132AF}"/>
    <cellStyle name="Calculation 2 9 2 2 4" xfId="41286" xr:uid="{09506DF7-3345-456D-8678-DC76B7FD1C03}"/>
    <cellStyle name="Calculation 2 9 2 2 5" xfId="47097" xr:uid="{06295BD7-AF24-47D4-A655-5484C319ED8C}"/>
    <cellStyle name="Calculation 2 9 2 2 6" xfId="52909" xr:uid="{8FED99F5-93D8-421F-9755-2D8415F33616}"/>
    <cellStyle name="Calculation 2 9 2 2 7" xfId="58686" xr:uid="{E436663B-15DB-4101-A2BC-A63697FCF97D}"/>
    <cellStyle name="Calculation 2 9 2 3" xfId="23144" xr:uid="{6050F723-6F2F-4656-8421-64CF751C8736}"/>
    <cellStyle name="Calculation 2 9 2 3 2" xfId="31411" xr:uid="{40761583-6D5C-4120-BBE6-CAED4023BD18}"/>
    <cellStyle name="Calculation 2 9 2 3 3" xfId="37155" xr:uid="{A1A6A594-A479-4300-B4A2-2D4426DD8C40}"/>
    <cellStyle name="Calculation 2 9 2 3 4" xfId="43032" xr:uid="{F7FA05CA-BFAF-4458-B902-0DEC9D1B8374}"/>
    <cellStyle name="Calculation 2 9 2 3 5" xfId="48843" xr:uid="{76BE7ECD-46EE-41F2-BDC3-28C1ADD554EC}"/>
    <cellStyle name="Calculation 2 9 2 3 6" xfId="54655" xr:uid="{C740F910-A4EF-44B4-98E5-AA29B7D7DA94}"/>
    <cellStyle name="Calculation 2 9 2 3 7" xfId="60432" xr:uid="{290D247B-673C-43A4-8A5A-A57F9E3077DF}"/>
    <cellStyle name="Calculation 2 9 2 4" xfId="20258" xr:uid="{33FFE703-A455-4DEC-A25C-CDEE0479FEA8}"/>
    <cellStyle name="Calculation 2 9 2 4 2" xfId="28805" xr:uid="{2F1E24F7-C127-4F32-BA52-29F61A6E377A}"/>
    <cellStyle name="Calculation 2 9 2 4 3" xfId="34325" xr:uid="{3337CC78-F7E4-4026-9DFA-65B16C02A80D}"/>
    <cellStyle name="Calculation 2 9 2 4 4" xfId="40202" xr:uid="{9CE47264-FA21-4EA5-B5EA-AF537AFA311F}"/>
    <cellStyle name="Calculation 2 9 2 4 5" xfId="46013" xr:uid="{4DD93D5A-BD43-4397-97DD-19EF276AAFD0}"/>
    <cellStyle name="Calculation 2 9 2 4 6" xfId="51825" xr:uid="{C923522E-8CEE-4372-A34E-180140A17F40}"/>
    <cellStyle name="Calculation 2 9 2 4 7" xfId="57602" xr:uid="{4D8479B7-764F-43FF-9619-F018764EEB93}"/>
    <cellStyle name="Calculation 2 9 2 5" xfId="27769" xr:uid="{CA512BBE-3156-4703-BB15-7031F0F4CF4B}"/>
    <cellStyle name="Calculation 2 9 2 6" xfId="33205" xr:uid="{D000D1F6-3770-48CC-8DD9-66D89F5B8204}"/>
    <cellStyle name="Calculation 2 9 2 7" xfId="39082" xr:uid="{D1B4DF64-7B47-409F-B186-0604CDD968DA}"/>
    <cellStyle name="Calculation 2 9 2 8" xfId="44893" xr:uid="{D97C242D-986A-4355-A816-DE64A36B9F0B}"/>
    <cellStyle name="Calculation 2 9 2 9" xfId="50705" xr:uid="{48DDB2B8-6B8C-4246-B321-21567FCA713A}"/>
    <cellStyle name="Calculation 2 9 3" xfId="18523" xr:uid="{AA20FF7D-8BDE-493C-8F6F-EB6D47D61603}"/>
    <cellStyle name="Calculation 2 9 3 2" xfId="22552" xr:uid="{D08AD7B1-EB9C-4FDF-832E-10E3C4CC66E1}"/>
    <cellStyle name="Calculation 2 9 3 2 2" xfId="30879" xr:uid="{6C69D890-CA99-45E8-9E2F-F9F5ECB35ADA}"/>
    <cellStyle name="Calculation 2 9 3 2 3" xfId="36575" xr:uid="{500863A6-EBB0-4AE8-8EB9-136A78E5B7BB}"/>
    <cellStyle name="Calculation 2 9 3 2 4" xfId="42452" xr:uid="{C37562EF-BEDA-44C7-9873-DB5835D9242E}"/>
    <cellStyle name="Calculation 2 9 3 2 5" xfId="48263" xr:uid="{BE39E1B3-9FC8-4F85-A355-82259142BCD2}"/>
    <cellStyle name="Calculation 2 9 3 2 6" xfId="54075" xr:uid="{29CADCCF-3FFA-43AC-AEC6-1276D3CBFECF}"/>
    <cellStyle name="Calculation 2 9 3 2 7" xfId="59852" xr:uid="{632611C9-EB6E-4B6F-B9BD-FD869B0AA004}"/>
    <cellStyle name="Calculation 2 9 3 3" xfId="20849" xr:uid="{14A075D5-1D72-4306-9ABA-0607A676862B}"/>
    <cellStyle name="Calculation 2 9 3 3 2" xfId="29341" xr:uid="{70CC6C33-5729-40D9-A9F3-AC970053B94C}"/>
    <cellStyle name="Calculation 2 9 3 3 3" xfId="34905" xr:uid="{9C87EF14-389D-47B9-AE75-97B20F21BBBD}"/>
    <cellStyle name="Calculation 2 9 3 3 4" xfId="40782" xr:uid="{472A5F0A-1F3E-4AA5-8D4B-2B1808BC3DD5}"/>
    <cellStyle name="Calculation 2 9 3 3 5" xfId="46593" xr:uid="{4652B025-0BB4-417B-A32C-770AC5A9817D}"/>
    <cellStyle name="Calculation 2 9 3 3 6" xfId="52405" xr:uid="{AEA04792-9B46-4D17-AF85-53216DE7F219}"/>
    <cellStyle name="Calculation 2 9 3 3 7" xfId="58182" xr:uid="{4088ED3C-7CA1-471E-9411-FB2DDEA142F0}"/>
    <cellStyle name="Calculation 2 9 3 4" xfId="27237" xr:uid="{61EF91EE-D1DA-4A10-9D7E-6794555A06C4}"/>
    <cellStyle name="Calculation 2 9 3 5" xfId="32625" xr:uid="{1FD4934A-F5FE-41F7-A9B4-9E2949EFAE4B}"/>
    <cellStyle name="Calculation 2 9 3 6" xfId="38502" xr:uid="{48933EE0-1C7A-4F2F-A756-F18FFE23E61E}"/>
    <cellStyle name="Calculation 2 9 3 7" xfId="44313" xr:uid="{73B7AAD2-23BD-46B0-9EF0-A703F852622A}"/>
    <cellStyle name="Calculation 2 9 3 8" xfId="50125" xr:uid="{892274A2-5B22-4905-A615-76C568513620}"/>
    <cellStyle name="Calculation 2 9 3 9" xfId="55902" xr:uid="{8675F68B-1A88-4819-9E46-8DDAF16A2FF5}"/>
    <cellStyle name="Calculation 2 9 4" xfId="21958" xr:uid="{5AF50848-FA02-4A13-B454-05DB140459C6}"/>
    <cellStyle name="Calculation 2 9 4 2" xfId="30345" xr:uid="{86D5C4BF-8BE6-403C-812E-57BC7A09460E}"/>
    <cellStyle name="Calculation 2 9 4 3" xfId="35993" xr:uid="{C863E357-D2B7-4CE5-9EA9-D1397C064A0B}"/>
    <cellStyle name="Calculation 2 9 4 4" xfId="41870" xr:uid="{C51CF841-FA6D-409F-B2F0-66A5A1A1AB1D}"/>
    <cellStyle name="Calculation 2 9 4 5" xfId="47681" xr:uid="{B9E5AA2D-99EB-43BB-9211-EC38550D6E24}"/>
    <cellStyle name="Calculation 2 9 4 6" xfId="53493" xr:uid="{95A00BDC-4DE9-421F-9745-69BD516DF9BF}"/>
    <cellStyle name="Calculation 2 9 4 7" xfId="59270" xr:uid="{D0D39A9E-474E-4326-9BEA-0C141FC2FF64}"/>
    <cellStyle name="Calculation 2 9 5" xfId="19707" xr:uid="{89352F3D-783C-4C57-BB0E-5C9522E6F014}"/>
    <cellStyle name="Calculation 2 9 5 2" xfId="28305" xr:uid="{A76194D6-30FD-4139-BCF2-F735FC9EEA8A}"/>
    <cellStyle name="Calculation 2 9 5 3" xfId="33785" xr:uid="{56A5E3F3-F583-4051-9F8F-2A43AED55E25}"/>
    <cellStyle name="Calculation 2 9 5 4" xfId="39662" xr:uid="{E234926E-5902-4B65-B5DD-30708EECEAB9}"/>
    <cellStyle name="Calculation 2 9 5 5" xfId="45473" xr:uid="{8F463DA6-A09D-4E3E-8D90-BBFEAA627D72}"/>
    <cellStyle name="Calculation 2 9 5 6" xfId="51285" xr:uid="{A012351E-B76E-4CEB-907A-16BD7DCAEE30}"/>
    <cellStyle name="Calculation 2 9 5 7" xfId="57062" xr:uid="{92DCD4BA-6926-41E6-8161-106E0F0C2B39}"/>
    <cellStyle name="Calculation 2 9 6" xfId="26703" xr:uid="{C3F123E6-C561-4906-82C7-04142AB72CD9}"/>
    <cellStyle name="Calculation 2 9 7" xfId="32057" xr:uid="{76E6692F-ECE3-47B7-8407-1F9C31F3E914}"/>
    <cellStyle name="Calculation 2 9 8" xfId="37920" xr:uid="{3899FE7F-934D-420D-AB19-175C40C76352}"/>
    <cellStyle name="Calculation 2 9 9" xfId="43731" xr:uid="{FB86B504-9C16-48E7-B611-153F22701F8C}"/>
    <cellStyle name="Calculation 3" xfId="16811" xr:uid="{CA423185-9D0A-4F5D-945D-8E06FED27C5E}"/>
    <cellStyle name="Calculation 3 10" xfId="26557" xr:uid="{8071CDD5-E7BB-41A6-B83C-7CEBE0DF1C93}"/>
    <cellStyle name="Calculation 3 11" xfId="37773" xr:uid="{C576600A-9DB8-4222-A70C-AA5A3BA64DEB}"/>
    <cellStyle name="Calculation 3 12" xfId="43584" xr:uid="{418527CA-952B-480A-A380-ADFC3FD2A2AA}"/>
    <cellStyle name="Calculation 3 13" xfId="49397" xr:uid="{16C7E95D-8A1F-44D6-9EA2-BD80EF419EED}"/>
    <cellStyle name="Calculation 3 2" xfId="18138" xr:uid="{0956C71A-6CD2-4C37-A90C-53F09CF5D970}"/>
    <cellStyle name="Calculation 3 2 10" xfId="26921" xr:uid="{E0215CC4-145F-4049-9319-F017D27D934A}"/>
    <cellStyle name="Calculation 3 2 11" xfId="32277" xr:uid="{4FCA7E17-B6A9-4965-BCB6-A7E27B6DE7E4}"/>
    <cellStyle name="Calculation 3 2 12" xfId="38154" xr:uid="{5DBA2E03-92B3-45A2-8C7D-FF8105E73D76}"/>
    <cellStyle name="Calculation 3 2 13" xfId="43965" xr:uid="{B0063F95-0BA0-499F-B39F-797E355D7122}"/>
    <cellStyle name="Calculation 3 2 14" xfId="49777" xr:uid="{9362B59F-C584-4E16-B368-56E2BB0650A0}"/>
    <cellStyle name="Calculation 3 2 15" xfId="55554" xr:uid="{354E71D6-0C29-4AB4-9233-81DB1E58D3D6}"/>
    <cellStyle name="Calculation 3 2 2" xfId="18268" xr:uid="{CE4910D0-0CB2-432D-A57B-1AF86F451389}"/>
    <cellStyle name="Calculation 3 2 2 10" xfId="49881" xr:uid="{BE64DACD-45E0-4E35-81FB-681C4E07D358}"/>
    <cellStyle name="Calculation 3 2 2 11" xfId="55658" xr:uid="{8FB63D34-208B-4318-8548-931611500C6E}"/>
    <cellStyle name="Calculation 3 2 2 2" xfId="19458" xr:uid="{808AE116-3C8E-43C5-8E98-C252CAA20665}"/>
    <cellStyle name="Calculation 3 2 2 2 10" xfId="56820" xr:uid="{43EF42D1-E39B-4263-866B-27332D5A0615}"/>
    <cellStyle name="Calculation 3 2 2 2 2" xfId="21705" xr:uid="{992D8113-BD3B-4065-9BF3-18A4F2075C5F}"/>
    <cellStyle name="Calculation 3 2 2 2 2 2" xfId="30123" xr:uid="{655D3D2B-ACEC-47C4-B915-933896ABA397}"/>
    <cellStyle name="Calculation 3 2 2 2 2 3" xfId="35747" xr:uid="{E5777DB7-28E7-48EF-89EC-9BE3D8898D80}"/>
    <cellStyle name="Calculation 3 2 2 2 2 4" xfId="41624" xr:uid="{309284D6-DA5A-441B-B730-A26C58F11244}"/>
    <cellStyle name="Calculation 3 2 2 2 2 5" xfId="47435" xr:uid="{BF65D2F3-7EA2-442E-B000-E253FFCB9C2B}"/>
    <cellStyle name="Calculation 3 2 2 2 2 6" xfId="53247" xr:uid="{E6DE227B-D9FD-4091-8B21-CEE2A82E4BE4}"/>
    <cellStyle name="Calculation 3 2 2 2 2 7" xfId="59024" xr:uid="{141D9735-DEA9-4891-959C-F5D0743134B8}"/>
    <cellStyle name="Calculation 3 2 2 2 3" xfId="23487" xr:uid="{A280FFDA-2C8A-49B9-A7DD-B1B06FDFC0C4}"/>
    <cellStyle name="Calculation 3 2 2 2 3 2" xfId="31725" xr:uid="{325D1457-6E40-41A4-B33C-533E9950BAC5}"/>
    <cellStyle name="Calculation 3 2 2 2 3 3" xfId="37493" xr:uid="{5879EE39-5DD7-4C87-A337-898B124EBF7A}"/>
    <cellStyle name="Calculation 3 2 2 2 3 4" xfId="43370" xr:uid="{13595D0F-BDFA-44E8-B300-DD5D4592010B}"/>
    <cellStyle name="Calculation 3 2 2 2 3 5" xfId="49181" xr:uid="{0B2898D6-F459-4E4D-B74D-4AD652DE7520}"/>
    <cellStyle name="Calculation 3 2 2 2 3 6" xfId="54993" xr:uid="{463D84F5-4F1A-4073-81B5-983EDA067E2E}"/>
    <cellStyle name="Calculation 3 2 2 2 3 7" xfId="60770" xr:uid="{ADC2E5B2-7C36-4457-A09A-D18BC60CEB7D}"/>
    <cellStyle name="Calculation 3 2 2 2 4" xfId="20601" xr:uid="{96403349-C651-4232-95FE-CD409E47BB02}"/>
    <cellStyle name="Calculation 3 2 2 2 4 2" xfId="29119" xr:uid="{E9909652-119D-4734-9430-AC5A3D24FFF3}"/>
    <cellStyle name="Calculation 3 2 2 2 4 3" xfId="34663" xr:uid="{A2034EB0-AC79-4872-AB4B-ADA79A6B0C24}"/>
    <cellStyle name="Calculation 3 2 2 2 4 4" xfId="40540" xr:uid="{82859754-4632-4E26-BDE7-EDCE6895CA56}"/>
    <cellStyle name="Calculation 3 2 2 2 4 5" xfId="46351" xr:uid="{B30DD284-4B53-4161-A4CB-D0E735006D29}"/>
    <cellStyle name="Calculation 3 2 2 2 4 6" xfId="52163" xr:uid="{A27227E3-D149-44CC-81BE-372241C30883}"/>
    <cellStyle name="Calculation 3 2 2 2 4 7" xfId="57940" xr:uid="{98D895F9-F331-4CEC-9586-CC668C751523}"/>
    <cellStyle name="Calculation 3 2 2 2 5" xfId="28083" xr:uid="{069FA241-741E-466B-9150-E6D8EBC47AB6}"/>
    <cellStyle name="Calculation 3 2 2 2 6" xfId="33543" xr:uid="{E3B467B8-7DB4-45E2-B25B-FAE6B27058E3}"/>
    <cellStyle name="Calculation 3 2 2 2 7" xfId="39420" xr:uid="{556AA1AB-6338-4E9D-A43E-D462D7522D4D}"/>
    <cellStyle name="Calculation 3 2 2 2 8" xfId="45231" xr:uid="{A80CB7C4-E56F-4E2D-8632-290FF0E032B0}"/>
    <cellStyle name="Calculation 3 2 2 2 9" xfId="51043" xr:uid="{0AC8E873-2F94-4EA6-B7F2-B630B2850A5C}"/>
    <cellStyle name="Calculation 3 2 2 3" xfId="18866" xr:uid="{5602E68A-D11C-4683-A024-85596702E7B0}"/>
    <cellStyle name="Calculation 3 2 2 3 2" xfId="22895" xr:uid="{1393579E-AA2B-468E-B9AA-4EDE83572A75}"/>
    <cellStyle name="Calculation 3 2 2 3 2 2" xfId="31193" xr:uid="{288D7803-3142-466C-81B1-73D51E4609CB}"/>
    <cellStyle name="Calculation 3 2 2 3 2 3" xfId="36913" xr:uid="{A4FDBA13-3A29-4575-873C-95EF815B27BF}"/>
    <cellStyle name="Calculation 3 2 2 3 2 4" xfId="42790" xr:uid="{2F003FE8-02C2-4987-991B-1DFDC18EDF4D}"/>
    <cellStyle name="Calculation 3 2 2 3 2 5" xfId="48601" xr:uid="{E3D58A22-D4D1-4792-A3C7-855E3B2BFA07}"/>
    <cellStyle name="Calculation 3 2 2 3 2 6" xfId="54413" xr:uid="{6D597792-0506-44A5-B048-5212FB041AF6}"/>
    <cellStyle name="Calculation 3 2 2 3 2 7" xfId="60190" xr:uid="{249B8414-27D5-41B2-A197-E09B608C3C1F}"/>
    <cellStyle name="Calculation 3 2 2 3 3" xfId="21113" xr:uid="{C88AC328-7F13-430B-B769-D0C2495B7FD5}"/>
    <cellStyle name="Calculation 3 2 2 3 3 2" xfId="29591" xr:uid="{520C4558-034A-4FD8-A112-5F9E9D950477}"/>
    <cellStyle name="Calculation 3 2 2 3 3 3" xfId="35167" xr:uid="{D5A6AE60-DDD2-4CD1-A28B-28FC22CBA44F}"/>
    <cellStyle name="Calculation 3 2 2 3 3 4" xfId="41044" xr:uid="{E5B03932-38B4-499B-BE46-0F1A8A0D6829}"/>
    <cellStyle name="Calculation 3 2 2 3 3 5" xfId="46855" xr:uid="{5FA3A62F-A8E2-4CBA-9390-AE1D97EEB9C6}"/>
    <cellStyle name="Calculation 3 2 2 3 3 6" xfId="52667" xr:uid="{5F485D55-E70C-4B4B-BD94-7217F81D28AB}"/>
    <cellStyle name="Calculation 3 2 2 3 3 7" xfId="58444" xr:uid="{DC7132C3-7CD3-403B-9EDA-A73CA2DB9CF9}"/>
    <cellStyle name="Calculation 3 2 2 3 4" xfId="27551" xr:uid="{B17B0CCA-2041-4B27-B869-94B2EBF08D50}"/>
    <cellStyle name="Calculation 3 2 2 3 5" xfId="32963" xr:uid="{0380E50B-CD37-44F1-A318-A7E6FAC38239}"/>
    <cellStyle name="Calculation 3 2 2 3 6" xfId="38840" xr:uid="{81EFDA67-3904-44C2-ACED-6892DA54C453}"/>
    <cellStyle name="Calculation 3 2 2 3 7" xfId="44651" xr:uid="{294C7AEC-54F0-4A6E-9910-CA63F5D029C5}"/>
    <cellStyle name="Calculation 3 2 2 3 8" xfId="50463" xr:uid="{56706FEE-85DD-406A-A749-190D17167D4D}"/>
    <cellStyle name="Calculation 3 2 2 3 9" xfId="56240" xr:uid="{92FBCEA5-D308-455F-91A7-AFF2F2932B60}"/>
    <cellStyle name="Calculation 3 2 2 4" xfId="22301" xr:uid="{B5E6D545-0157-4620-96F0-11D295676AE2}"/>
    <cellStyle name="Calculation 3 2 2 4 2" xfId="30659" xr:uid="{0C716CEE-7611-403B-9178-34D69CB53A1B}"/>
    <cellStyle name="Calculation 3 2 2 4 3" xfId="36331" xr:uid="{7D8581C8-AF4B-4B43-91F4-A975BDC07944}"/>
    <cellStyle name="Calculation 3 2 2 4 4" xfId="42208" xr:uid="{C1EB1B43-69E7-45D1-8790-238B0E2B201B}"/>
    <cellStyle name="Calculation 3 2 2 4 5" xfId="48019" xr:uid="{351A36ED-0049-4942-8DE1-6737C80C59BF}"/>
    <cellStyle name="Calculation 3 2 2 4 6" xfId="53831" xr:uid="{4A27826E-87C5-4765-B3E1-7C3C06467058}"/>
    <cellStyle name="Calculation 3 2 2 4 7" xfId="59608" xr:uid="{6FFDA5FD-99D8-4410-B3D9-015D28A840BA}"/>
    <cellStyle name="Calculation 3 2 2 5" xfId="20009" xr:uid="{E6781C4B-977A-4A9E-ABA4-9BC0A44161F9}"/>
    <cellStyle name="Calculation 3 2 2 5 2" xfId="28587" xr:uid="{E2C11178-157A-476A-9269-6F85D5857AB4}"/>
    <cellStyle name="Calculation 3 2 2 5 3" xfId="34083" xr:uid="{78967B1B-6394-4C8E-A770-E742B2817243}"/>
    <cellStyle name="Calculation 3 2 2 5 4" xfId="39960" xr:uid="{A36DD352-F51E-49DD-985C-5C4DD8CAE8EA}"/>
    <cellStyle name="Calculation 3 2 2 5 5" xfId="45771" xr:uid="{F12B0835-86C6-441C-BCAB-248C6FC66C09}"/>
    <cellStyle name="Calculation 3 2 2 5 6" xfId="51583" xr:uid="{578506C9-068F-4C97-ABC6-1A4DFB8DD4AA}"/>
    <cellStyle name="Calculation 3 2 2 5 7" xfId="57360" xr:uid="{9C6FCB89-FD91-4F3C-9EE8-CB0D380C197E}"/>
    <cellStyle name="Calculation 3 2 2 6" xfId="27017" xr:uid="{1D9B575C-3F17-46F7-A144-2165861247F9}"/>
    <cellStyle name="Calculation 3 2 2 7" xfId="32381" xr:uid="{DEE35F7B-1CF6-46D3-A8AC-72CCA16F588D}"/>
    <cellStyle name="Calculation 3 2 2 8" xfId="38258" xr:uid="{006367C5-5F77-4A4E-9D83-64E41FA189F6}"/>
    <cellStyle name="Calculation 3 2 2 9" xfId="44069" xr:uid="{EE9B46F4-E0E0-4541-87CA-8EB855F49D19}"/>
    <cellStyle name="Calculation 3 2 3" xfId="18285" xr:uid="{62DB86C7-4E69-4018-8AB1-6AA6D61C8997}"/>
    <cellStyle name="Calculation 3 2 3 10" xfId="49896" xr:uid="{FF6C4B8A-E482-48BB-B65F-8116F0CB95E6}"/>
    <cellStyle name="Calculation 3 2 3 11" xfId="55673" xr:uid="{5549F4CC-1136-4125-9373-B5578F01C145}"/>
    <cellStyle name="Calculation 3 2 3 2" xfId="19475" xr:uid="{5FAEF210-F407-47D6-83E4-74742AD76E08}"/>
    <cellStyle name="Calculation 3 2 3 2 10" xfId="56835" xr:uid="{24C76FFF-29DE-4334-80B1-32E61E6EF58C}"/>
    <cellStyle name="Calculation 3 2 3 2 2" xfId="21722" xr:uid="{3878788F-213D-4536-BAA4-5C477D6F6EEF}"/>
    <cellStyle name="Calculation 3 2 3 2 2 2" xfId="30132" xr:uid="{E54C936F-5AEC-44B3-B973-69519BE4BB3A}"/>
    <cellStyle name="Calculation 3 2 3 2 2 3" xfId="35762" xr:uid="{F0BCCC6C-4806-4C39-B1B0-66C0F5EA6071}"/>
    <cellStyle name="Calculation 3 2 3 2 2 4" xfId="41639" xr:uid="{40D6D622-2273-4302-B73D-093124383D43}"/>
    <cellStyle name="Calculation 3 2 3 2 2 5" xfId="47450" xr:uid="{7F738E39-5DAD-4C39-AF2A-C178BF31F123}"/>
    <cellStyle name="Calculation 3 2 3 2 2 6" xfId="53262" xr:uid="{F83F6CEC-E0FC-4B6C-AA98-D1E1E6C1C22C}"/>
    <cellStyle name="Calculation 3 2 3 2 2 7" xfId="59039" xr:uid="{9F6B0A91-46FD-4157-B9FE-3092E176E7C5}"/>
    <cellStyle name="Calculation 3 2 3 2 3" xfId="23504" xr:uid="{6C03FF86-3F50-4442-B990-CC64F7BB93FF}"/>
    <cellStyle name="Calculation 3 2 3 2 3 2" xfId="31734" xr:uid="{EFAEE59F-3D21-4F0A-B91F-B19CBA304233}"/>
    <cellStyle name="Calculation 3 2 3 2 3 3" xfId="37508" xr:uid="{AAC9A59C-C48C-4AA8-9CA3-DD76DB6D5E85}"/>
    <cellStyle name="Calculation 3 2 3 2 3 4" xfId="43385" xr:uid="{2114065D-231B-4F62-BB96-BB1AFC7F853A}"/>
    <cellStyle name="Calculation 3 2 3 2 3 5" xfId="49196" xr:uid="{9C38A3C2-A394-4CF4-878D-0272660DAF01}"/>
    <cellStyle name="Calculation 3 2 3 2 3 6" xfId="55008" xr:uid="{CFCE4446-4EDC-406E-A743-95DFED2CEDD4}"/>
    <cellStyle name="Calculation 3 2 3 2 3 7" xfId="60785" xr:uid="{9354A89D-408F-415C-B234-4268A64B80FE}"/>
    <cellStyle name="Calculation 3 2 3 2 4" xfId="20618" xr:uid="{3EF58CA6-888E-4B66-9948-2DE17646D9C6}"/>
    <cellStyle name="Calculation 3 2 3 2 4 2" xfId="29128" xr:uid="{19DEEC72-A704-4004-8A7F-3C67B8B9D7F6}"/>
    <cellStyle name="Calculation 3 2 3 2 4 3" xfId="34678" xr:uid="{96BCA078-E7CB-4CB8-A30A-2D92D6747B3E}"/>
    <cellStyle name="Calculation 3 2 3 2 4 4" xfId="40555" xr:uid="{28FD0A67-12DA-4D23-ADF7-EB42FA7D43EB}"/>
    <cellStyle name="Calculation 3 2 3 2 4 5" xfId="46366" xr:uid="{F1D97D7E-0826-456B-9D66-7DD0A46BF320}"/>
    <cellStyle name="Calculation 3 2 3 2 4 6" xfId="52178" xr:uid="{13088D8D-74AF-4B74-8F72-17293B206C0D}"/>
    <cellStyle name="Calculation 3 2 3 2 4 7" xfId="57955" xr:uid="{2CB11292-D5CF-4DD9-BA49-880338B8976F}"/>
    <cellStyle name="Calculation 3 2 3 2 5" xfId="28092" xr:uid="{45BB8020-83AB-41CE-BA5E-E68A28D4952E}"/>
    <cellStyle name="Calculation 3 2 3 2 6" xfId="33558" xr:uid="{1436CB09-4688-4D5D-8A5C-69939BAEF5E6}"/>
    <cellStyle name="Calculation 3 2 3 2 7" xfId="39435" xr:uid="{5943008B-CA80-46D3-9AB4-782087D3A798}"/>
    <cellStyle name="Calculation 3 2 3 2 8" xfId="45246" xr:uid="{0F419374-C188-40B8-9657-10A322C5A436}"/>
    <cellStyle name="Calculation 3 2 3 2 9" xfId="51058" xr:uid="{D650CD42-CB6B-4E03-8905-810367E17BE2}"/>
    <cellStyle name="Calculation 3 2 3 3" xfId="18883" xr:uid="{B2202AD0-B168-455C-B0B4-B5F1D4A36D60}"/>
    <cellStyle name="Calculation 3 2 3 3 2" xfId="22912" xr:uid="{6A7AC3D4-CB80-42DE-B574-3716182AE225}"/>
    <cellStyle name="Calculation 3 2 3 3 2 2" xfId="31202" xr:uid="{8D6187E7-0788-48D0-818D-8B0735767969}"/>
    <cellStyle name="Calculation 3 2 3 3 2 3" xfId="36928" xr:uid="{73DEA186-F893-4977-B572-5B7770DE1D33}"/>
    <cellStyle name="Calculation 3 2 3 3 2 4" xfId="42805" xr:uid="{1988F824-2585-4E4D-A76A-1E6161F27F0B}"/>
    <cellStyle name="Calculation 3 2 3 3 2 5" xfId="48616" xr:uid="{7A80EA0E-8131-4484-B23C-B5FF28D3E6C2}"/>
    <cellStyle name="Calculation 3 2 3 3 2 6" xfId="54428" xr:uid="{70616B0C-3C1D-47F6-B49F-87D5DBDA6482}"/>
    <cellStyle name="Calculation 3 2 3 3 2 7" xfId="60205" xr:uid="{8BAFED03-2854-4A20-982C-BD835FF28205}"/>
    <cellStyle name="Calculation 3 2 3 3 3" xfId="21130" xr:uid="{327C52AA-FEAC-4937-A270-29C291419093}"/>
    <cellStyle name="Calculation 3 2 3 3 3 2" xfId="29600" xr:uid="{0C298B11-15F0-49DB-9BC5-A2B887F9EF63}"/>
    <cellStyle name="Calculation 3 2 3 3 3 3" xfId="35182" xr:uid="{09ACD884-2E01-41DE-A1B6-3794C577378A}"/>
    <cellStyle name="Calculation 3 2 3 3 3 4" xfId="41059" xr:uid="{1CE448DF-DAB1-49B8-AEB4-CD65536CD0B0}"/>
    <cellStyle name="Calculation 3 2 3 3 3 5" xfId="46870" xr:uid="{BBDDEB6D-1327-4C02-B927-89E3D113ECC4}"/>
    <cellStyle name="Calculation 3 2 3 3 3 6" xfId="52682" xr:uid="{16707195-76FA-4087-B618-9A04C176F42E}"/>
    <cellStyle name="Calculation 3 2 3 3 3 7" xfId="58459" xr:uid="{3D6187A6-84A5-41EB-8E15-A108BD4ED5C0}"/>
    <cellStyle name="Calculation 3 2 3 3 4" xfId="27560" xr:uid="{17196D37-6EA3-406A-A455-C4AFF62F9685}"/>
    <cellStyle name="Calculation 3 2 3 3 5" xfId="32978" xr:uid="{C65326C2-5A4C-4EAB-B175-A81587DBE9E5}"/>
    <cellStyle name="Calculation 3 2 3 3 6" xfId="38855" xr:uid="{9F90D2A4-07CD-45B6-80C8-6191695D1BFE}"/>
    <cellStyle name="Calculation 3 2 3 3 7" xfId="44666" xr:uid="{BFCEE62D-1E87-4234-ACCF-1ACC561DB6F2}"/>
    <cellStyle name="Calculation 3 2 3 3 8" xfId="50478" xr:uid="{4A31D680-62EC-4A7D-BE6F-FA72325DE68D}"/>
    <cellStyle name="Calculation 3 2 3 3 9" xfId="56255" xr:uid="{6C3CCD36-1637-4D0C-B668-ED29105A1883}"/>
    <cellStyle name="Calculation 3 2 3 4" xfId="22318" xr:uid="{FD70A97F-980B-4770-A1F0-315E85E8BB5D}"/>
    <cellStyle name="Calculation 3 2 3 4 2" xfId="30668" xr:uid="{53064EAF-90D0-4B82-B821-BE4E3793CCD7}"/>
    <cellStyle name="Calculation 3 2 3 4 3" xfId="36346" xr:uid="{3B18F98A-8F58-465E-97F6-9500B4EC4AB7}"/>
    <cellStyle name="Calculation 3 2 3 4 4" xfId="42223" xr:uid="{60312960-FDB3-47DA-8BA1-0E7B5AB606CE}"/>
    <cellStyle name="Calculation 3 2 3 4 5" xfId="48034" xr:uid="{F803A112-66CA-4DC8-B434-5C34C69C3F2B}"/>
    <cellStyle name="Calculation 3 2 3 4 6" xfId="53846" xr:uid="{73D8CDC9-B7A5-4551-BBE3-A04AE5815DB1}"/>
    <cellStyle name="Calculation 3 2 3 4 7" xfId="59623" xr:uid="{2A9FD893-FCAD-40FD-96D7-8800FD8F9A34}"/>
    <cellStyle name="Calculation 3 2 3 5" xfId="20026" xr:uid="{FA462ADD-C97A-43B2-BFB6-5580BB2A7683}"/>
    <cellStyle name="Calculation 3 2 3 5 2" xfId="28596" xr:uid="{36A2F338-0F78-45FC-AD40-A7304891641A}"/>
    <cellStyle name="Calculation 3 2 3 5 3" xfId="34098" xr:uid="{52068936-CABF-4022-A5E6-BAE162AF657F}"/>
    <cellStyle name="Calculation 3 2 3 5 4" xfId="39975" xr:uid="{82915CA5-0199-421B-94C5-DF525114D84E}"/>
    <cellStyle name="Calculation 3 2 3 5 5" xfId="45786" xr:uid="{3F684366-F18E-4692-B9D1-4C36909F403A}"/>
    <cellStyle name="Calculation 3 2 3 5 6" xfId="51598" xr:uid="{B7DC7CEF-4006-4DFF-8150-AC11E5D90F9C}"/>
    <cellStyle name="Calculation 3 2 3 5 7" xfId="57375" xr:uid="{1D8FB1AA-5562-492A-9D29-5BE3F88F7669}"/>
    <cellStyle name="Calculation 3 2 3 6" xfId="27026" xr:uid="{8E0789AA-69DD-4063-8E4E-DCD55CA0BF7C}"/>
    <cellStyle name="Calculation 3 2 3 7" xfId="32396" xr:uid="{57CE108E-39D6-4BDD-8028-DE1CECB18CC0}"/>
    <cellStyle name="Calculation 3 2 3 8" xfId="38273" xr:uid="{9E47BC93-39E4-4F7C-B896-F89FC850E319}"/>
    <cellStyle name="Calculation 3 2 3 9" xfId="44084" xr:uid="{C7F7EA02-9285-4F65-9C2D-A076D47E0FBF}"/>
    <cellStyle name="Calculation 3 2 4" xfId="18309" xr:uid="{8CFEB982-8ED7-428E-B41F-6F2B88AABAE4}"/>
    <cellStyle name="Calculation 3 2 4 10" xfId="49918" xr:uid="{27B77A3D-AE90-48EB-95FF-13B198C23D0E}"/>
    <cellStyle name="Calculation 3 2 4 11" xfId="55695" xr:uid="{5EFB9230-9317-4A50-9BFF-FC628DD75913}"/>
    <cellStyle name="Calculation 3 2 4 2" xfId="19499" xr:uid="{AE70A80F-7720-4B22-B401-99B4DD5CCE2D}"/>
    <cellStyle name="Calculation 3 2 4 2 10" xfId="56857" xr:uid="{E4FE5AD5-572C-4462-87F2-B168CA9D31B1}"/>
    <cellStyle name="Calculation 3 2 4 2 2" xfId="21746" xr:uid="{D4278923-D352-46BA-B668-A09DEC3BA4F7}"/>
    <cellStyle name="Calculation 3 2 4 2 2 2" xfId="30146" xr:uid="{0F5BC6BF-6D51-4A62-B4BC-8913A6DF9E56}"/>
    <cellStyle name="Calculation 3 2 4 2 2 3" xfId="35784" xr:uid="{7D52B313-66DC-4245-A3AF-99E5D2DE9AEA}"/>
    <cellStyle name="Calculation 3 2 4 2 2 4" xfId="41661" xr:uid="{A306A3A2-09BC-4B60-A271-B2B4351DF23F}"/>
    <cellStyle name="Calculation 3 2 4 2 2 5" xfId="47472" xr:uid="{70C2516D-EA4A-4C50-8ECE-45FD6058AEE8}"/>
    <cellStyle name="Calculation 3 2 4 2 2 6" xfId="53284" xr:uid="{AFDC0534-040E-4610-B0EC-C42F3BE26508}"/>
    <cellStyle name="Calculation 3 2 4 2 2 7" xfId="59061" xr:uid="{D6A17AD3-1A58-44ED-A6EE-9AC85B4AD261}"/>
    <cellStyle name="Calculation 3 2 4 2 3" xfId="23528" xr:uid="{CF2221E3-4418-4E6A-ACCA-C0A79E4E6D40}"/>
    <cellStyle name="Calculation 3 2 4 2 3 2" xfId="31748" xr:uid="{F98CA059-BA54-4E87-83DA-859A2E6167FA}"/>
    <cellStyle name="Calculation 3 2 4 2 3 3" xfId="37530" xr:uid="{95F3EC8A-0241-493D-9EF2-F33C3EC64BE9}"/>
    <cellStyle name="Calculation 3 2 4 2 3 4" xfId="43407" xr:uid="{E4D8BF70-AB0D-4C54-8AAA-8B295C62CA2E}"/>
    <cellStyle name="Calculation 3 2 4 2 3 5" xfId="49218" xr:uid="{AFD77425-63FD-4B76-B5D0-2EE530FA46C0}"/>
    <cellStyle name="Calculation 3 2 4 2 3 6" xfId="55030" xr:uid="{F8C217FB-39C9-4CFB-909A-94482891BF7F}"/>
    <cellStyle name="Calculation 3 2 4 2 3 7" xfId="60807" xr:uid="{870FEDFE-6C16-4ED0-84F2-545DB4E4E8B8}"/>
    <cellStyle name="Calculation 3 2 4 2 4" xfId="20642" xr:uid="{3E4CE93D-3C64-4299-81E4-D20F0FD767E9}"/>
    <cellStyle name="Calculation 3 2 4 2 4 2" xfId="29142" xr:uid="{9053A9AE-69D3-46B6-A9CE-82317119436E}"/>
    <cellStyle name="Calculation 3 2 4 2 4 3" xfId="34700" xr:uid="{4CF64ADC-51B2-4FE8-A1DA-CD8362E6630B}"/>
    <cellStyle name="Calculation 3 2 4 2 4 4" xfId="40577" xr:uid="{BB72B0AF-24A6-49D7-B099-0DA824A53EE0}"/>
    <cellStyle name="Calculation 3 2 4 2 4 5" xfId="46388" xr:uid="{73D858C1-9761-4427-B8B2-26D0821BB6E0}"/>
    <cellStyle name="Calculation 3 2 4 2 4 6" xfId="52200" xr:uid="{4F85189C-4E2A-4A15-BBF3-5D8B5BF15759}"/>
    <cellStyle name="Calculation 3 2 4 2 4 7" xfId="57977" xr:uid="{83AC7275-1B91-41A9-9DAC-27A9B48BD7C4}"/>
    <cellStyle name="Calculation 3 2 4 2 5" xfId="28106" xr:uid="{6733A4BC-00C9-416E-A3F9-3EC01682049F}"/>
    <cellStyle name="Calculation 3 2 4 2 6" xfId="33580" xr:uid="{69407771-2275-47CD-8D61-58141E57AB90}"/>
    <cellStyle name="Calculation 3 2 4 2 7" xfId="39457" xr:uid="{5C6E498D-664A-43A0-9507-F53AF24318D4}"/>
    <cellStyle name="Calculation 3 2 4 2 8" xfId="45268" xr:uid="{498992A8-0AE3-45B9-A26F-129593315460}"/>
    <cellStyle name="Calculation 3 2 4 2 9" xfId="51080" xr:uid="{C8943D9C-2D8E-49B3-9168-C8CBE70D2F92}"/>
    <cellStyle name="Calculation 3 2 4 3" xfId="18907" xr:uid="{5DE12BD5-DBD5-412F-A46F-F93EB022758D}"/>
    <cellStyle name="Calculation 3 2 4 3 2" xfId="22936" xr:uid="{6B5C2B9A-7658-465C-A497-88BFF8CE03E0}"/>
    <cellStyle name="Calculation 3 2 4 3 2 2" xfId="31216" xr:uid="{04BFE545-9810-43A7-8F47-F8BBE3268597}"/>
    <cellStyle name="Calculation 3 2 4 3 2 3" xfId="36950" xr:uid="{9DCC47CD-A854-4A35-AE3D-E711A1C4A4F7}"/>
    <cellStyle name="Calculation 3 2 4 3 2 4" xfId="42827" xr:uid="{76C4309C-9623-4675-83AE-04BA5E514958}"/>
    <cellStyle name="Calculation 3 2 4 3 2 5" xfId="48638" xr:uid="{E4EAD44D-8392-4933-82A8-2B16D8B3F629}"/>
    <cellStyle name="Calculation 3 2 4 3 2 6" xfId="54450" xr:uid="{C29D2CF3-6C45-467A-8379-5DDF167F43C9}"/>
    <cellStyle name="Calculation 3 2 4 3 2 7" xfId="60227" xr:uid="{991EBD9B-0442-4C3F-9A8F-36E97D26087A}"/>
    <cellStyle name="Calculation 3 2 4 3 3" xfId="21154" xr:uid="{FBCD05DB-5F99-45B3-A170-C0C35712DF23}"/>
    <cellStyle name="Calculation 3 2 4 3 3 2" xfId="29614" xr:uid="{2ACF3E88-9C1F-4479-971C-80664DCCF2E3}"/>
    <cellStyle name="Calculation 3 2 4 3 3 3" xfId="35204" xr:uid="{BAC27B76-8516-4A0A-8FAD-FF303167E0DE}"/>
    <cellStyle name="Calculation 3 2 4 3 3 4" xfId="41081" xr:uid="{E0860FCC-4873-4B6A-90DA-09B40B55970B}"/>
    <cellStyle name="Calculation 3 2 4 3 3 5" xfId="46892" xr:uid="{6933AE38-2BA7-4FBD-A7E7-D57277D9719A}"/>
    <cellStyle name="Calculation 3 2 4 3 3 6" xfId="52704" xr:uid="{53AC4A27-6A6B-41A5-8CD8-CDBC8C7A7F4D}"/>
    <cellStyle name="Calculation 3 2 4 3 3 7" xfId="58481" xr:uid="{270B76F5-8553-4757-8773-41247CE3A5FF}"/>
    <cellStyle name="Calculation 3 2 4 3 4" xfId="27574" xr:uid="{4F932A28-7D97-4047-BBC4-513F48BACD54}"/>
    <cellStyle name="Calculation 3 2 4 3 5" xfId="33000" xr:uid="{7AF8A6FA-BEAE-4DE7-85B7-978E17665E47}"/>
    <cellStyle name="Calculation 3 2 4 3 6" xfId="38877" xr:uid="{9772E2E9-0B84-4E43-8134-1C7C5A644429}"/>
    <cellStyle name="Calculation 3 2 4 3 7" xfId="44688" xr:uid="{540DF938-7698-4B5A-ACDA-6E17E390F319}"/>
    <cellStyle name="Calculation 3 2 4 3 8" xfId="50500" xr:uid="{DA5B789C-D970-47D4-BA0E-44F5BB099BA9}"/>
    <cellStyle name="Calculation 3 2 4 3 9" xfId="56277" xr:uid="{A1F01D96-95F6-4583-A17F-6CE2B28B1277}"/>
    <cellStyle name="Calculation 3 2 4 4" xfId="22342" xr:uid="{DDF25B8F-32C9-46E1-85B5-3778896AFD44}"/>
    <cellStyle name="Calculation 3 2 4 4 2" xfId="30682" xr:uid="{3F6E7053-EB3D-4A17-BC1E-64D62EFADF0C}"/>
    <cellStyle name="Calculation 3 2 4 4 3" xfId="36368" xr:uid="{E14927AB-EAB5-4316-AC75-2D7BDAFA9C63}"/>
    <cellStyle name="Calculation 3 2 4 4 4" xfId="42245" xr:uid="{E69DD650-A52D-4B7F-BA72-D4C605D43C65}"/>
    <cellStyle name="Calculation 3 2 4 4 5" xfId="48056" xr:uid="{8E07510F-4EC3-41B8-9F86-A71AF3ECDEF2}"/>
    <cellStyle name="Calculation 3 2 4 4 6" xfId="53868" xr:uid="{AB1319A7-6233-4AD3-B8B7-7C5B9050D6A9}"/>
    <cellStyle name="Calculation 3 2 4 4 7" xfId="59645" xr:uid="{E3779D4A-A476-4B9D-B0B5-743AC8FF8404}"/>
    <cellStyle name="Calculation 3 2 4 5" xfId="20050" xr:uid="{76B82828-3B4F-4505-BD83-BA3C493F90D8}"/>
    <cellStyle name="Calculation 3 2 4 5 2" xfId="28610" xr:uid="{8870C3EE-3A73-4159-894F-C1A52BC8D220}"/>
    <cellStyle name="Calculation 3 2 4 5 3" xfId="34120" xr:uid="{78A270FB-A24A-47BA-8D87-647011789BAC}"/>
    <cellStyle name="Calculation 3 2 4 5 4" xfId="39997" xr:uid="{FB9581B5-C44E-48D4-9DC4-4AFC7541C76C}"/>
    <cellStyle name="Calculation 3 2 4 5 5" xfId="45808" xr:uid="{81FD1516-68FC-4098-AE01-3CF9898544B1}"/>
    <cellStyle name="Calculation 3 2 4 5 6" xfId="51620" xr:uid="{EC80D16E-6269-4935-B4ED-2961FFE5A2FE}"/>
    <cellStyle name="Calculation 3 2 4 5 7" xfId="57397" xr:uid="{A691056C-BD96-4760-BDB7-23A354E36D10}"/>
    <cellStyle name="Calculation 3 2 4 6" xfId="27040" xr:uid="{D4C151FA-08C5-46DB-B4F0-C4960C3DD34F}"/>
    <cellStyle name="Calculation 3 2 4 7" xfId="32418" xr:uid="{00A670BE-B13F-4FB2-927C-8A80247C1309}"/>
    <cellStyle name="Calculation 3 2 4 8" xfId="38295" xr:uid="{34988AA7-820D-4A3E-92E0-05DC1958FC20}"/>
    <cellStyle name="Calculation 3 2 4 9" xfId="44106" xr:uid="{353E77EF-7921-4736-8FCF-D31F66926C73}"/>
    <cellStyle name="Calculation 3 2 5" xfId="18322" xr:uid="{A0795C0D-F301-486C-9F40-7587B2374ADD}"/>
    <cellStyle name="Calculation 3 2 5 10" xfId="49929" xr:uid="{D020295C-A594-4079-BD1F-09BF0048A2A6}"/>
    <cellStyle name="Calculation 3 2 5 11" xfId="55706" xr:uid="{943C9038-1C38-47FB-9427-89576ACD593D}"/>
    <cellStyle name="Calculation 3 2 5 2" xfId="19512" xr:uid="{15B2B683-7A3B-4238-9E19-C2836E44D807}"/>
    <cellStyle name="Calculation 3 2 5 2 10" xfId="56868" xr:uid="{0C7E2F2B-0397-424C-9200-3469B33C21B8}"/>
    <cellStyle name="Calculation 3 2 5 2 2" xfId="21759" xr:uid="{B752F6BE-ABB1-4BB7-97AB-18BF0D65A2D1}"/>
    <cellStyle name="Calculation 3 2 5 2 2 2" xfId="30151" xr:uid="{BB175409-A5E9-4435-B71D-D748A86903F5}"/>
    <cellStyle name="Calculation 3 2 5 2 2 3" xfId="35795" xr:uid="{8A47051F-0361-4D16-83F4-660553AC2D14}"/>
    <cellStyle name="Calculation 3 2 5 2 2 4" xfId="41672" xr:uid="{CD1EBA2A-62A0-4943-89A0-315772DAC688}"/>
    <cellStyle name="Calculation 3 2 5 2 2 5" xfId="47483" xr:uid="{154A2068-4979-4DB1-86B3-ED4412DF5DAB}"/>
    <cellStyle name="Calculation 3 2 5 2 2 6" xfId="53295" xr:uid="{938503FD-24BA-43BD-AE0B-C5B3B2F7B654}"/>
    <cellStyle name="Calculation 3 2 5 2 2 7" xfId="59072" xr:uid="{3C38DB6B-BE4D-40AA-ACA8-327E93079CE2}"/>
    <cellStyle name="Calculation 3 2 5 2 3" xfId="23541" xr:uid="{F194654D-2A21-48CE-8284-47A42B39CECD}"/>
    <cellStyle name="Calculation 3 2 5 2 3 2" xfId="31753" xr:uid="{6895EC66-5DB5-409B-8CDA-700C13A6A7ED}"/>
    <cellStyle name="Calculation 3 2 5 2 3 3" xfId="37541" xr:uid="{B351EE7B-EBB8-4BEC-AC2F-E2B5EB4D65D9}"/>
    <cellStyle name="Calculation 3 2 5 2 3 4" xfId="43418" xr:uid="{7D331CDF-BE19-44AE-9026-67D025B40CD3}"/>
    <cellStyle name="Calculation 3 2 5 2 3 5" xfId="49229" xr:uid="{639BE70C-D40B-4BE9-A20A-C9E798555396}"/>
    <cellStyle name="Calculation 3 2 5 2 3 6" xfId="55041" xr:uid="{2F1DB94B-2BD5-4F0C-BD9B-112E2AA3E978}"/>
    <cellStyle name="Calculation 3 2 5 2 3 7" xfId="60818" xr:uid="{D9357957-F960-4CF8-B14A-8ECCB9402DA6}"/>
    <cellStyle name="Calculation 3 2 5 2 4" xfId="20655" xr:uid="{1FAE24A0-7D2B-4262-AF49-AE57BD87C00D}"/>
    <cellStyle name="Calculation 3 2 5 2 4 2" xfId="29147" xr:uid="{9B25FC92-E3AB-4962-9DD0-CB640E9CF35D}"/>
    <cellStyle name="Calculation 3 2 5 2 4 3" xfId="34711" xr:uid="{FE2B7067-0CBE-4DF4-BA19-7C8750E221A5}"/>
    <cellStyle name="Calculation 3 2 5 2 4 4" xfId="40588" xr:uid="{682BA704-C4A4-425A-847E-80D4D7BB41D9}"/>
    <cellStyle name="Calculation 3 2 5 2 4 5" xfId="46399" xr:uid="{D8FAA488-CF74-40B6-A730-90B1C274C887}"/>
    <cellStyle name="Calculation 3 2 5 2 4 6" xfId="52211" xr:uid="{2DE0911A-AA14-4CE0-9F6C-4A3210CB513E}"/>
    <cellStyle name="Calculation 3 2 5 2 4 7" xfId="57988" xr:uid="{3F21D83F-5851-4268-97FE-C1D85DE540B9}"/>
    <cellStyle name="Calculation 3 2 5 2 5" xfId="28111" xr:uid="{5FB75580-83CF-4FC4-97A2-BDD2898CA875}"/>
    <cellStyle name="Calculation 3 2 5 2 6" xfId="33591" xr:uid="{92AA260F-C36A-49A3-A218-5D6A248AB228}"/>
    <cellStyle name="Calculation 3 2 5 2 7" xfId="39468" xr:uid="{FFD72162-B03C-4FA3-AF16-140404AF77E4}"/>
    <cellStyle name="Calculation 3 2 5 2 8" xfId="45279" xr:uid="{55B5A27C-6215-4334-94EC-CE156602FC8C}"/>
    <cellStyle name="Calculation 3 2 5 2 9" xfId="51091" xr:uid="{F12F8FCA-FFB7-49EF-B0F2-91C64A5A381F}"/>
    <cellStyle name="Calculation 3 2 5 3" xfId="18920" xr:uid="{1422C484-A10E-495F-9405-43C4909368BB}"/>
    <cellStyle name="Calculation 3 2 5 3 2" xfId="22949" xr:uid="{2B9B250A-CB49-4BA9-A350-31D17B974677}"/>
    <cellStyle name="Calculation 3 2 5 3 2 2" xfId="31221" xr:uid="{CC2595AC-9736-4F35-A00E-388186ED537A}"/>
    <cellStyle name="Calculation 3 2 5 3 2 3" xfId="36961" xr:uid="{FB189D32-CE26-4E60-9854-55A8C960630E}"/>
    <cellStyle name="Calculation 3 2 5 3 2 4" xfId="42838" xr:uid="{3DC3B0F1-F5B7-4843-B465-24DC85F7F953}"/>
    <cellStyle name="Calculation 3 2 5 3 2 5" xfId="48649" xr:uid="{3015E232-2BFC-4EE6-85DB-840177FAC286}"/>
    <cellStyle name="Calculation 3 2 5 3 2 6" xfId="54461" xr:uid="{8D821333-4A81-479E-961B-134205092FC8}"/>
    <cellStyle name="Calculation 3 2 5 3 2 7" xfId="60238" xr:uid="{F414F257-9A3D-4E9F-BA08-6A67010BFB7D}"/>
    <cellStyle name="Calculation 3 2 5 3 3" xfId="21167" xr:uid="{7384E72B-589F-4001-8542-3198B1D00236}"/>
    <cellStyle name="Calculation 3 2 5 3 3 2" xfId="29619" xr:uid="{1FC3540A-49FA-4441-A292-D8C25116DE2D}"/>
    <cellStyle name="Calculation 3 2 5 3 3 3" xfId="35215" xr:uid="{331028A7-1930-49E8-AAD5-7C150D937A70}"/>
    <cellStyle name="Calculation 3 2 5 3 3 4" xfId="41092" xr:uid="{70185EA5-4B9B-4ABC-84F3-0BC6580B2096}"/>
    <cellStyle name="Calculation 3 2 5 3 3 5" xfId="46903" xr:uid="{23C82F10-0F6D-4AE6-962A-08FFFAC3CEC3}"/>
    <cellStyle name="Calculation 3 2 5 3 3 6" xfId="52715" xr:uid="{F4EDAF2B-6FF4-4FF2-BCC3-3EA87339573C}"/>
    <cellStyle name="Calculation 3 2 5 3 3 7" xfId="58492" xr:uid="{EAC5059A-CFBC-4C5F-A3DD-A332F89BDB8B}"/>
    <cellStyle name="Calculation 3 2 5 3 4" xfId="27579" xr:uid="{3632144A-703F-46D5-9899-2D6DA01888B8}"/>
    <cellStyle name="Calculation 3 2 5 3 5" xfId="33011" xr:uid="{BEA87569-74CB-4E02-A895-D4ED2E10B0F0}"/>
    <cellStyle name="Calculation 3 2 5 3 6" xfId="38888" xr:uid="{4A43D363-A3DA-41A7-9198-3E90C0EF3D61}"/>
    <cellStyle name="Calculation 3 2 5 3 7" xfId="44699" xr:uid="{2AA211FC-A7F2-4DDE-9E72-0184594C0A42}"/>
    <cellStyle name="Calculation 3 2 5 3 8" xfId="50511" xr:uid="{8A388517-2AC1-4D74-9308-AA7650E4DC5C}"/>
    <cellStyle name="Calculation 3 2 5 3 9" xfId="56288" xr:uid="{A7DF248B-9273-4693-90E3-C1BB5B7F079D}"/>
    <cellStyle name="Calculation 3 2 5 4" xfId="22355" xr:uid="{A3D4FAB9-750E-4030-A0B5-C374D07B3072}"/>
    <cellStyle name="Calculation 3 2 5 4 2" xfId="30687" xr:uid="{F5772CD6-7694-4FE0-868B-4E9439FE40D5}"/>
    <cellStyle name="Calculation 3 2 5 4 3" xfId="36379" xr:uid="{D9C30BDC-9914-4831-8815-C132B4C55A9C}"/>
    <cellStyle name="Calculation 3 2 5 4 4" xfId="42256" xr:uid="{3920AA09-969E-4765-A181-3DAB021A61B1}"/>
    <cellStyle name="Calculation 3 2 5 4 5" xfId="48067" xr:uid="{3CF9C65E-1EF6-4E48-9E80-9F3DA93DF88F}"/>
    <cellStyle name="Calculation 3 2 5 4 6" xfId="53879" xr:uid="{F181E1EB-AEF4-4778-9F20-DC02358C9AC2}"/>
    <cellStyle name="Calculation 3 2 5 4 7" xfId="59656" xr:uid="{8F171B24-1019-4725-A8E3-9F826C10F2B3}"/>
    <cellStyle name="Calculation 3 2 5 5" xfId="20063" xr:uid="{0F16E6D9-62BB-422C-8D49-8512220B622A}"/>
    <cellStyle name="Calculation 3 2 5 5 2" xfId="28615" xr:uid="{03D8900F-E545-47CA-8D97-106DF00D2FB4}"/>
    <cellStyle name="Calculation 3 2 5 5 3" xfId="34131" xr:uid="{035B2508-3024-497D-BA3E-FAAC6AF399E6}"/>
    <cellStyle name="Calculation 3 2 5 5 4" xfId="40008" xr:uid="{626CE77A-D9F6-4225-8E7C-A06F81A3D2C6}"/>
    <cellStyle name="Calculation 3 2 5 5 5" xfId="45819" xr:uid="{C0406C86-CDA5-4829-80A8-355ECCE60111}"/>
    <cellStyle name="Calculation 3 2 5 5 6" xfId="51631" xr:uid="{128E6A5C-E73D-43AD-B09C-8E61DF057FBD}"/>
    <cellStyle name="Calculation 3 2 5 5 7" xfId="57408" xr:uid="{CE70C9F1-9E61-4486-B94E-2D0B5CF0DBFB}"/>
    <cellStyle name="Calculation 3 2 5 6" xfId="27045" xr:uid="{A9DCBE4D-FB21-4297-8556-DDFCEA520057}"/>
    <cellStyle name="Calculation 3 2 5 7" xfId="32429" xr:uid="{A8297ACB-C5EC-499F-826C-969C202F3816}"/>
    <cellStyle name="Calculation 3 2 5 8" xfId="38306" xr:uid="{F86FB88F-E010-47A8-B29C-AEFF647AAA5E}"/>
    <cellStyle name="Calculation 3 2 5 9" xfId="44117" xr:uid="{1EB7F76B-6022-4500-95BA-7846EBCFD1BC}"/>
    <cellStyle name="Calculation 3 2 6" xfId="19352" xr:uid="{80918E43-919E-4CF4-88D2-F30E60F06769}"/>
    <cellStyle name="Calculation 3 2 6 10" xfId="56716" xr:uid="{2B51A43B-5330-4C4A-96E8-91382D2F81E3}"/>
    <cellStyle name="Calculation 3 2 6 2" xfId="21599" xr:uid="{BE52D35D-F914-4892-B074-02CBC268F1D0}"/>
    <cellStyle name="Calculation 3 2 6 2 2" xfId="30027" xr:uid="{25D0D39B-344E-4333-8CBA-1A0058C46C77}"/>
    <cellStyle name="Calculation 3 2 6 2 3" xfId="35643" xr:uid="{DAA208D8-16E2-4122-8662-C0769B440F8D}"/>
    <cellStyle name="Calculation 3 2 6 2 4" xfId="41520" xr:uid="{C8F25985-16E6-440E-942E-8F0B6D390735}"/>
    <cellStyle name="Calculation 3 2 6 2 5" xfId="47331" xr:uid="{4824C5CD-7F2B-4F34-B946-290A4F40CC61}"/>
    <cellStyle name="Calculation 3 2 6 2 6" xfId="53143" xr:uid="{253967EF-B50A-4C03-A5A7-1B72ECFA9A71}"/>
    <cellStyle name="Calculation 3 2 6 2 7" xfId="58920" xr:uid="{76AAEA67-430F-4D95-A07C-710A479C550B}"/>
    <cellStyle name="Calculation 3 2 6 3" xfId="23381" xr:uid="{956ECE90-79BE-4619-9DA0-A5CBB5304470}"/>
    <cellStyle name="Calculation 3 2 6 3 2" xfId="31629" xr:uid="{78843C56-6326-451C-83B2-B568B9F859D4}"/>
    <cellStyle name="Calculation 3 2 6 3 3" xfId="37389" xr:uid="{615FD4C0-904C-4ECC-8BB3-70C152E8AA9A}"/>
    <cellStyle name="Calculation 3 2 6 3 4" xfId="43266" xr:uid="{4CDBE701-18A9-4E0F-846A-C2D4459CB655}"/>
    <cellStyle name="Calculation 3 2 6 3 5" xfId="49077" xr:uid="{FDE724ED-ED29-4DC0-9A7D-7FFE8DE0EB9C}"/>
    <cellStyle name="Calculation 3 2 6 3 6" xfId="54889" xr:uid="{08B22F26-3B63-4D92-847A-98CC7241B2C1}"/>
    <cellStyle name="Calculation 3 2 6 3 7" xfId="60666" xr:uid="{C67C62A8-6EE8-404E-B1B3-B7508C1BBB1C}"/>
    <cellStyle name="Calculation 3 2 6 4" xfId="20495" xr:uid="{4ADBC7A4-E1CC-4547-ADAE-2E2C38A2A849}"/>
    <cellStyle name="Calculation 3 2 6 4 2" xfId="29023" xr:uid="{10FC8C69-1D5A-4883-92D2-F812CE287630}"/>
    <cellStyle name="Calculation 3 2 6 4 3" xfId="34559" xr:uid="{4E78CA7A-C9CC-4C64-8139-3C49E7592BA0}"/>
    <cellStyle name="Calculation 3 2 6 4 4" xfId="40436" xr:uid="{EE781E59-8ADF-4D81-9E2A-8ADBDF828B05}"/>
    <cellStyle name="Calculation 3 2 6 4 5" xfId="46247" xr:uid="{84ADD190-674C-499F-9383-8D8A01ACD18D}"/>
    <cellStyle name="Calculation 3 2 6 4 6" xfId="52059" xr:uid="{53426C32-EF72-4466-B584-8467562EFDD1}"/>
    <cellStyle name="Calculation 3 2 6 4 7" xfId="57836" xr:uid="{3E1040FF-0560-44BA-9803-A53F17C6933F}"/>
    <cellStyle name="Calculation 3 2 6 5" xfId="27987" xr:uid="{2083F2EE-B8D7-45AA-AA53-B15AC6AD717D}"/>
    <cellStyle name="Calculation 3 2 6 6" xfId="33439" xr:uid="{AAC7F7A9-7954-478D-A01F-80B69F9F689B}"/>
    <cellStyle name="Calculation 3 2 6 7" xfId="39316" xr:uid="{D29E0443-99AB-4D16-99EA-6531F6466156}"/>
    <cellStyle name="Calculation 3 2 6 8" xfId="45127" xr:uid="{98C5FAB9-06AD-4CB5-85A4-B8D769BAB038}"/>
    <cellStyle name="Calculation 3 2 6 9" xfId="50939" xr:uid="{0C822AFB-7E11-4B35-B37A-95180C946065}"/>
    <cellStyle name="Calculation 3 2 7" xfId="18760" xr:uid="{F3849C3B-728C-417F-876C-B7DEEF942612}"/>
    <cellStyle name="Calculation 3 2 7 2" xfId="22789" xr:uid="{0D333AF6-8BB0-49CD-BE89-7DF0506D2D31}"/>
    <cellStyle name="Calculation 3 2 7 2 2" xfId="31097" xr:uid="{34E2A660-0414-418F-A73D-D2EC2B3271F2}"/>
    <cellStyle name="Calculation 3 2 7 2 3" xfId="36809" xr:uid="{F82653A7-AC8B-4FED-ABCE-E56982F7CB46}"/>
    <cellStyle name="Calculation 3 2 7 2 4" xfId="42686" xr:uid="{E68F48D7-F553-403A-A5B5-1A15B0855F08}"/>
    <cellStyle name="Calculation 3 2 7 2 5" xfId="48497" xr:uid="{24596BE3-60F9-426F-AED4-4CC0B7E356A7}"/>
    <cellStyle name="Calculation 3 2 7 2 6" xfId="54309" xr:uid="{4692B7B7-9232-4600-B7A1-C443B3008F80}"/>
    <cellStyle name="Calculation 3 2 7 2 7" xfId="60086" xr:uid="{8772AFB7-81CC-4858-A7C1-C322B214CA77}"/>
    <cellStyle name="Calculation 3 2 7 3" xfId="27455" xr:uid="{F68DDE63-4567-41E5-981F-345A9F999519}"/>
    <cellStyle name="Calculation 3 2 7 4" xfId="32859" xr:uid="{FA0B73E2-88EB-45B8-BA69-BBCA36E45E1B}"/>
    <cellStyle name="Calculation 3 2 7 5" xfId="38736" xr:uid="{4DE2E1C0-4EB7-4357-9F53-55BC9BCC6CBA}"/>
    <cellStyle name="Calculation 3 2 7 6" xfId="44547" xr:uid="{9EE51885-63CE-4A66-BBD8-ECC47A51BF95}"/>
    <cellStyle name="Calculation 3 2 7 7" xfId="50359" xr:uid="{CF92EC75-95E5-4312-9821-45DBBAF64764}"/>
    <cellStyle name="Calculation 3 2 7 8" xfId="56136" xr:uid="{1AE003DD-8D72-4F3C-8CE8-E4620B922653}"/>
    <cellStyle name="Calculation 3 2 8" xfId="22195" xr:uid="{745D0376-14D4-4675-ACCB-B8496CC22BEB}"/>
    <cellStyle name="Calculation 3 2 8 2" xfId="30563" xr:uid="{4564A37D-6005-459D-8D5A-E45B653B326A}"/>
    <cellStyle name="Calculation 3 2 8 3" xfId="36227" xr:uid="{CBAACD74-2E38-46F3-80F7-A230784E706C}"/>
    <cellStyle name="Calculation 3 2 8 4" xfId="42104" xr:uid="{36AF7199-78F1-4494-AA24-87DD98FB127D}"/>
    <cellStyle name="Calculation 3 2 8 5" xfId="47915" xr:uid="{2B2C12AA-A0F3-4CF4-9381-17850729EB06}"/>
    <cellStyle name="Calculation 3 2 8 6" xfId="53727" xr:uid="{748D92FE-7A95-4BDB-98BD-FF957C4CF0D6}"/>
    <cellStyle name="Calculation 3 2 8 7" xfId="59504" xr:uid="{AF0F00F2-B11B-40D4-B154-F4081B614B30}"/>
    <cellStyle name="Calculation 3 2 9" xfId="19903" xr:uid="{CCB323D0-70D4-4193-97EA-E8BF20629CDA}"/>
    <cellStyle name="Calculation 3 2 9 2" xfId="28491" xr:uid="{8979E269-349F-4D0B-9812-B286256F090E}"/>
    <cellStyle name="Calculation 3 2 9 3" xfId="33979" xr:uid="{BBC48393-6E59-4591-8A27-0F27BF9AC017}"/>
    <cellStyle name="Calculation 3 2 9 4" xfId="39856" xr:uid="{58BCD5B0-E601-4CD8-B3C9-659B02859103}"/>
    <cellStyle name="Calculation 3 2 9 5" xfId="45667" xr:uid="{32730841-F011-4900-B206-5B5EC1F4853B}"/>
    <cellStyle name="Calculation 3 2 9 6" xfId="51479" xr:uid="{BC91C0A1-5381-4210-9123-22CA5F23EF4E}"/>
    <cellStyle name="Calculation 3 2 9 7" xfId="57256" xr:uid="{3B165D28-3B38-4343-BA60-4021216A3316}"/>
    <cellStyle name="Calculation 3 3" xfId="17874" xr:uid="{959D0DEE-1DC3-4500-8312-D137B72BADA7}"/>
    <cellStyle name="Calculation 3 3 2" xfId="19127" xr:uid="{1528FF4D-1734-4383-A2B5-CE16A99874F3}"/>
    <cellStyle name="Calculation 3 3 2 10" xfId="56494" xr:uid="{402A2733-8E73-42A5-8742-6DA491E7D5B9}"/>
    <cellStyle name="Calculation 3 3 2 2" xfId="21374" xr:uid="{B3CDE0E3-61D0-4DA8-99B6-F5701B3A1F52}"/>
    <cellStyle name="Calculation 3 3 2 2 2" xfId="29821" xr:uid="{59889BAA-1D46-41A2-9582-A4C71947529B}"/>
    <cellStyle name="Calculation 3 3 2 2 3" xfId="35421" xr:uid="{5C60444A-F916-4294-8EE5-A38DB7406BDE}"/>
    <cellStyle name="Calculation 3 3 2 2 4" xfId="41298" xr:uid="{081EC39E-8BE9-4D0B-96C8-9C49B6DAA7FE}"/>
    <cellStyle name="Calculation 3 3 2 2 5" xfId="47109" xr:uid="{AD65C05B-263D-408C-8966-61DE8BC65DFE}"/>
    <cellStyle name="Calculation 3 3 2 2 6" xfId="52921" xr:uid="{102076CA-B39C-4172-B439-B5FFC2F04C79}"/>
    <cellStyle name="Calculation 3 3 2 2 7" xfId="58698" xr:uid="{20F787FD-A20E-4CF6-9E5C-073E325B7442}"/>
    <cellStyle name="Calculation 3 3 2 3" xfId="23156" xr:uid="{95AC0011-8F77-4A64-B9C5-275A3C396BCC}"/>
    <cellStyle name="Calculation 3 3 2 3 2" xfId="31423" xr:uid="{B86E7F60-1086-4396-9FEF-88B3972EA00E}"/>
    <cellStyle name="Calculation 3 3 2 3 3" xfId="37167" xr:uid="{B7A1BE1B-5C1B-4CAF-88FF-3E28DAFC76AB}"/>
    <cellStyle name="Calculation 3 3 2 3 4" xfId="43044" xr:uid="{79C918AB-9443-4E97-A39C-1398935AE5CE}"/>
    <cellStyle name="Calculation 3 3 2 3 5" xfId="48855" xr:uid="{1AFD93D6-4F39-4F37-8B4B-E94C0E85EBFD}"/>
    <cellStyle name="Calculation 3 3 2 3 6" xfId="54667" xr:uid="{0B454E2F-C54D-4700-9DC8-F9522EDF8F10}"/>
    <cellStyle name="Calculation 3 3 2 3 7" xfId="60444" xr:uid="{BC67E006-A6CE-4ADE-81DB-7EFA320E006D}"/>
    <cellStyle name="Calculation 3 3 2 4" xfId="20270" xr:uid="{93839115-43C2-4D4B-834A-D1B5FC5346E7}"/>
    <cellStyle name="Calculation 3 3 2 4 2" xfId="28817" xr:uid="{5F6ACFD5-1F0A-4DB7-9761-D8F28D142C5A}"/>
    <cellStyle name="Calculation 3 3 2 4 3" xfId="34337" xr:uid="{0B196BEB-6BA9-4AD9-8E23-376D043DCCBA}"/>
    <cellStyle name="Calculation 3 3 2 4 4" xfId="40214" xr:uid="{1D8EA6E2-B7F5-4F45-9A04-3419C8213FBE}"/>
    <cellStyle name="Calculation 3 3 2 4 5" xfId="46025" xr:uid="{C52BED11-E9CE-42A1-B945-6AD190B30F11}"/>
    <cellStyle name="Calculation 3 3 2 4 6" xfId="51837" xr:uid="{8D5497C6-A80A-4E83-BA45-94BB1D671DB4}"/>
    <cellStyle name="Calculation 3 3 2 4 7" xfId="57614" xr:uid="{0DDAC2A1-649C-4C53-9F9A-2B507B6B6AD3}"/>
    <cellStyle name="Calculation 3 3 2 5" xfId="27781" xr:uid="{5C23CFF1-7735-403F-A729-C6185CA163D9}"/>
    <cellStyle name="Calculation 3 3 2 6" xfId="33217" xr:uid="{5762237D-B0EF-49E3-B3AE-1EE76524A645}"/>
    <cellStyle name="Calculation 3 3 2 7" xfId="39094" xr:uid="{87B4129E-1E32-4613-8D9A-1C58BCC3C839}"/>
    <cellStyle name="Calculation 3 3 2 8" xfId="44905" xr:uid="{1009C5E7-7A2A-46CE-BC89-C7C6D11FC183}"/>
    <cellStyle name="Calculation 3 3 2 9" xfId="50717" xr:uid="{F4BB7A4E-BD2D-47E1-BB12-79FCE62B5EB9}"/>
    <cellStyle name="Calculation 3 3 3" xfId="18535" xr:uid="{C675C0A1-A5B8-46B2-9C82-ABE4070C4F01}"/>
    <cellStyle name="Calculation 3 3 3 2" xfId="22564" xr:uid="{E1D0C4CF-4DE1-4FF2-B925-FA744F14DCD7}"/>
    <cellStyle name="Calculation 3 3 3 2 2" xfId="30891" xr:uid="{A00175C9-9843-4E39-9914-F9C94C629B94}"/>
    <cellStyle name="Calculation 3 3 3 2 3" xfId="36587" xr:uid="{65F02D32-14C0-4D12-905B-DD04BB154819}"/>
    <cellStyle name="Calculation 3 3 3 2 4" xfId="42464" xr:uid="{E06F3CA3-729A-4D27-9A21-0372C7C2CD72}"/>
    <cellStyle name="Calculation 3 3 3 2 5" xfId="48275" xr:uid="{58BCBD32-75DC-4DF9-93F8-810E037464E1}"/>
    <cellStyle name="Calculation 3 3 3 2 6" xfId="54087" xr:uid="{F9DB5532-3F9F-4811-BC26-E90DF4CBBE9A}"/>
    <cellStyle name="Calculation 3 3 3 2 7" xfId="59864" xr:uid="{0D195733-E8A8-4C1B-81C8-F67512D6FE42}"/>
    <cellStyle name="Calculation 3 3 3 3" xfId="27249" xr:uid="{B1F7C2E2-0025-46E8-83C2-F63F4BB851FD}"/>
    <cellStyle name="Calculation 3 3 3 4" xfId="32637" xr:uid="{E9B7C2D9-2CA5-432A-87F6-DF5A5941E108}"/>
    <cellStyle name="Calculation 3 3 3 5" xfId="38514" xr:uid="{0433AB60-921A-4A56-BA58-1B12598ADCD8}"/>
    <cellStyle name="Calculation 3 3 3 6" xfId="44325" xr:uid="{D35BC898-1E55-4E2B-B8A1-2EC75CFF431C}"/>
    <cellStyle name="Calculation 3 3 3 7" xfId="50137" xr:uid="{F8799878-C81A-4FBC-940D-0E7BB563D856}"/>
    <cellStyle name="Calculation 3 3 3 8" xfId="55914" xr:uid="{CA9C5B0A-024C-40BE-990D-2A235F1AC973}"/>
    <cellStyle name="Calculation 3 3 4" xfId="21970" xr:uid="{490BA058-B8AB-40B2-99BC-813690D84C37}"/>
    <cellStyle name="Calculation 3 3 4 2" xfId="30357" xr:uid="{0EA748BD-7E7A-4FCC-84B2-AFC7B825BC4F}"/>
    <cellStyle name="Calculation 3 3 4 3" xfId="36005" xr:uid="{594FDD0C-59F6-4E46-B321-7CB6A58DED0D}"/>
    <cellStyle name="Calculation 3 3 4 4" xfId="41882" xr:uid="{D0E38383-E2DF-41C3-ABE8-5C17CC5AD858}"/>
    <cellStyle name="Calculation 3 3 4 5" xfId="47693" xr:uid="{7971D483-AB70-4DC7-9C53-A72D62D7A821}"/>
    <cellStyle name="Calculation 3 3 4 6" xfId="53505" xr:uid="{4E79751E-10A3-49E8-BDB3-545D522F0EAC}"/>
    <cellStyle name="Calculation 3 3 4 7" xfId="59282" xr:uid="{5DB2D573-2A3C-46D3-B961-8624CF0A9D66}"/>
    <cellStyle name="Calculation 3 3 5" xfId="23794" xr:uid="{B9CF45EC-7CBA-4B95-AEC6-7CA7780CE35E}"/>
    <cellStyle name="Calculation 3 3 6" xfId="26715" xr:uid="{506B035C-8F00-4B9F-9070-DE0E7FF0E227}"/>
    <cellStyle name="Calculation 3 3 7" xfId="37932" xr:uid="{546156F7-5612-49EC-B6CA-E879F6261BF6}"/>
    <cellStyle name="Calculation 3 3 8" xfId="43743" xr:uid="{6C624C0D-9496-4DE8-B84F-F2996ADC9553}"/>
    <cellStyle name="Calculation 3 3 9" xfId="49555" xr:uid="{E0EF7471-3884-4FA2-8E50-ABA3F135A0A8}"/>
    <cellStyle name="Calculation 3 4" xfId="17854" xr:uid="{BB22727D-5633-421F-8996-475F1AA55D7C}"/>
    <cellStyle name="Calculation 3 4 10" xfId="49535" xr:uid="{D2344C31-628E-4BBE-98BE-F38BBFAFFF37}"/>
    <cellStyle name="Calculation 3 4 11" xfId="55326" xr:uid="{42703359-CA3F-436D-AE42-4CF786A093F5}"/>
    <cellStyle name="Calculation 3 4 2" xfId="19107" xr:uid="{4B0B8255-1611-4936-9880-1F76F4BE7DED}"/>
    <cellStyle name="Calculation 3 4 2 10" xfId="56474" xr:uid="{24AB5A25-5FC9-4FE4-B980-E006B4615990}"/>
    <cellStyle name="Calculation 3 4 2 2" xfId="21354" xr:uid="{FC7CC5DC-0BF5-42CE-B583-A4E49D809D72}"/>
    <cellStyle name="Calculation 3 4 2 2 2" xfId="29801" xr:uid="{587F63D7-EBC7-4D91-8E30-D1C5D9023B68}"/>
    <cellStyle name="Calculation 3 4 2 2 3" xfId="35401" xr:uid="{320CDAB7-34CD-4D22-93BF-81DE1889498F}"/>
    <cellStyle name="Calculation 3 4 2 2 4" xfId="41278" xr:uid="{11677B5C-2C26-42D8-950D-3B51FC1AB2A9}"/>
    <cellStyle name="Calculation 3 4 2 2 5" xfId="47089" xr:uid="{6FA64942-B0CE-4278-ACFB-2F68EB9650AF}"/>
    <cellStyle name="Calculation 3 4 2 2 6" xfId="52901" xr:uid="{5B7EFC7A-5022-497F-ACC1-34EF1296F17E}"/>
    <cellStyle name="Calculation 3 4 2 2 7" xfId="58678" xr:uid="{0D6EE477-1B49-4BED-B7BD-5308DF8EE683}"/>
    <cellStyle name="Calculation 3 4 2 3" xfId="23136" xr:uid="{766B2A54-C928-40D4-A080-BC24606AD6F4}"/>
    <cellStyle name="Calculation 3 4 2 3 2" xfId="31403" xr:uid="{553C32CC-CD8B-44B2-8572-0D618FEFAC15}"/>
    <cellStyle name="Calculation 3 4 2 3 3" xfId="37147" xr:uid="{FC97C80C-24CE-4830-977B-149EB2058A47}"/>
    <cellStyle name="Calculation 3 4 2 3 4" xfId="43024" xr:uid="{1C743A22-6267-469A-B83D-1E54FED5F7BE}"/>
    <cellStyle name="Calculation 3 4 2 3 5" xfId="48835" xr:uid="{A76B8E16-3F2C-4B28-B6BF-D9BBFFA285CC}"/>
    <cellStyle name="Calculation 3 4 2 3 6" xfId="54647" xr:uid="{D0AFB82F-6122-40D2-97F3-B02B6269F01B}"/>
    <cellStyle name="Calculation 3 4 2 3 7" xfId="60424" xr:uid="{EE9A3E51-3F61-40EA-87C2-0F6E13E2F67D}"/>
    <cellStyle name="Calculation 3 4 2 4" xfId="20250" xr:uid="{DD1FA9A6-D21D-43B5-91E6-2346638035B3}"/>
    <cellStyle name="Calculation 3 4 2 4 2" xfId="28797" xr:uid="{B2C3836A-D7D2-483A-A9BC-A59E4A9C0FE9}"/>
    <cellStyle name="Calculation 3 4 2 4 3" xfId="34317" xr:uid="{A9F31833-0489-437F-B5AE-A88120156BE4}"/>
    <cellStyle name="Calculation 3 4 2 4 4" xfId="40194" xr:uid="{BF6F00CA-A045-4C55-A3E0-AF63ABCBCEC1}"/>
    <cellStyle name="Calculation 3 4 2 4 5" xfId="46005" xr:uid="{11770E4B-A690-46CA-9209-5137C4B8AC8F}"/>
    <cellStyle name="Calculation 3 4 2 4 6" xfId="51817" xr:uid="{C8F66B56-CC55-425F-9B43-24EF50A2675B}"/>
    <cellStyle name="Calculation 3 4 2 4 7" xfId="57594" xr:uid="{2424CA70-5724-40BB-92BE-42531B3E6120}"/>
    <cellStyle name="Calculation 3 4 2 5" xfId="27761" xr:uid="{973A8F90-A8F7-4DBE-91FD-F25D4D102631}"/>
    <cellStyle name="Calculation 3 4 2 6" xfId="33197" xr:uid="{FA720B1B-913F-4EB4-A6E7-3ECCAB87B0D1}"/>
    <cellStyle name="Calculation 3 4 2 7" xfId="39074" xr:uid="{4F787386-D3A2-4B32-8C90-DAEFCADBBD71}"/>
    <cellStyle name="Calculation 3 4 2 8" xfId="44885" xr:uid="{B3EFE6B9-CFCF-4FA7-AA91-2A13302706EE}"/>
    <cellStyle name="Calculation 3 4 2 9" xfId="50697" xr:uid="{F7767E24-86F8-48AB-8DB6-566BCB378951}"/>
    <cellStyle name="Calculation 3 4 3" xfId="18515" xr:uid="{DC8346F2-D3BF-4C53-A3B1-D82D4B7A24DF}"/>
    <cellStyle name="Calculation 3 4 3 2" xfId="22544" xr:uid="{264150C7-92FD-432B-8E09-B4DFF1DF9912}"/>
    <cellStyle name="Calculation 3 4 3 2 2" xfId="30871" xr:uid="{2B4BEAF7-09E0-431F-AF4C-4DAB262E7107}"/>
    <cellStyle name="Calculation 3 4 3 2 3" xfId="36567" xr:uid="{339DB787-7FDA-4842-B262-514181146884}"/>
    <cellStyle name="Calculation 3 4 3 2 4" xfId="42444" xr:uid="{FC6A80C7-4D5B-40AD-9B95-C029D23D8F70}"/>
    <cellStyle name="Calculation 3 4 3 2 5" xfId="48255" xr:uid="{FDE7E4DA-DA5F-41C6-BE72-8CE4EF14C4F1}"/>
    <cellStyle name="Calculation 3 4 3 2 6" xfId="54067" xr:uid="{3AE33568-8CFC-45E0-9F92-64392C44BEA5}"/>
    <cellStyle name="Calculation 3 4 3 2 7" xfId="59844" xr:uid="{2EA3C9F9-8218-4535-86D2-CC5CACA11D4D}"/>
    <cellStyle name="Calculation 3 4 3 3" xfId="20841" xr:uid="{3B90A7DA-2280-4C78-A3CB-C8CEFCD1DE56}"/>
    <cellStyle name="Calculation 3 4 3 3 2" xfId="29333" xr:uid="{7CFF7B1E-DB7E-4EDE-BBC5-F0830E92EDD9}"/>
    <cellStyle name="Calculation 3 4 3 3 3" xfId="34897" xr:uid="{733CAEB7-7244-4593-BF95-EBB46B2F1AA0}"/>
    <cellStyle name="Calculation 3 4 3 3 4" xfId="40774" xr:uid="{ECA9CA66-F46C-4DDA-A8E1-A87F28DC4A9A}"/>
    <cellStyle name="Calculation 3 4 3 3 5" xfId="46585" xr:uid="{7977A5CE-E24B-4482-94F4-F8059B67ADAF}"/>
    <cellStyle name="Calculation 3 4 3 3 6" xfId="52397" xr:uid="{CAE9B0FE-FBB6-4DA9-9735-B6F5E1ECDA48}"/>
    <cellStyle name="Calculation 3 4 3 3 7" xfId="58174" xr:uid="{BF81A28C-931D-4618-BF85-AD9B19D1E58D}"/>
    <cellStyle name="Calculation 3 4 3 4" xfId="27229" xr:uid="{C58D7F77-2A9A-4F43-BBAC-EB157CDB0376}"/>
    <cellStyle name="Calculation 3 4 3 5" xfId="32617" xr:uid="{B4712842-C740-4D6A-8638-D8B831405B6F}"/>
    <cellStyle name="Calculation 3 4 3 6" xfId="38494" xr:uid="{BA199CAF-D716-4D81-88D9-468DF31F00E6}"/>
    <cellStyle name="Calculation 3 4 3 7" xfId="44305" xr:uid="{D8078FBE-0C37-4507-930A-BBD33F9C52CD}"/>
    <cellStyle name="Calculation 3 4 3 8" xfId="50117" xr:uid="{6B6574F9-AFC6-4DA4-AF10-DFD1A8B1A3B9}"/>
    <cellStyle name="Calculation 3 4 3 9" xfId="55894" xr:uid="{EC5172B4-E341-4C01-A289-839BCF909936}"/>
    <cellStyle name="Calculation 3 4 4" xfId="21950" xr:uid="{30EAE534-1C18-429B-B1DC-49062EC9C29D}"/>
    <cellStyle name="Calculation 3 4 4 2" xfId="30337" xr:uid="{EAE97F5F-9201-47A0-8AAC-20D8434418FC}"/>
    <cellStyle name="Calculation 3 4 4 3" xfId="35985" xr:uid="{C6D8B12B-A956-48D0-BD9F-2FCA28924DBC}"/>
    <cellStyle name="Calculation 3 4 4 4" xfId="41862" xr:uid="{B95D61CA-3B99-401B-B9CD-E7B4904153D2}"/>
    <cellStyle name="Calculation 3 4 4 5" xfId="47673" xr:uid="{84B2F65B-3CCF-4DD5-B4F6-836D72AD0675}"/>
    <cellStyle name="Calculation 3 4 4 6" xfId="53485" xr:uid="{B5B4EE57-EDE4-47D8-B1CE-641F8E9DD2EB}"/>
    <cellStyle name="Calculation 3 4 4 7" xfId="59262" xr:uid="{29214881-63ED-4848-AC40-7A32383C4B84}"/>
    <cellStyle name="Calculation 3 4 5" xfId="19699" xr:uid="{529A2C12-4979-4803-B5EF-E7AF7EDD07BE}"/>
    <cellStyle name="Calculation 3 4 5 2" xfId="28297" xr:uid="{E14B28E0-BEB9-477E-BA60-E8BCCA4E7157}"/>
    <cellStyle name="Calculation 3 4 5 3" xfId="33777" xr:uid="{4734A92E-2F9B-486D-9967-7DA364D6B48F}"/>
    <cellStyle name="Calculation 3 4 5 4" xfId="39654" xr:uid="{EF566FF3-AE3A-4805-838F-FACD8CE3135B}"/>
    <cellStyle name="Calculation 3 4 5 5" xfId="45465" xr:uid="{FFDA5DFB-D706-4DD2-8FB8-8985531F37A0}"/>
    <cellStyle name="Calculation 3 4 5 6" xfId="51277" xr:uid="{7D677279-F22F-4136-9679-5B19A080BBB2}"/>
    <cellStyle name="Calculation 3 4 5 7" xfId="57054" xr:uid="{0DCF1A88-C54D-41FD-BC24-D380DA59EB3E}"/>
    <cellStyle name="Calculation 3 4 6" xfId="26695" xr:uid="{5763119B-8442-473B-A3B1-ECBFDAB0ABEF}"/>
    <cellStyle name="Calculation 3 4 7" xfId="32049" xr:uid="{675613AF-762E-489B-A84D-88FC3D154A15}"/>
    <cellStyle name="Calculation 3 4 8" xfId="37912" xr:uid="{B3FBC1A8-286A-4A88-AE8C-75A126E19A7B}"/>
    <cellStyle name="Calculation 3 4 9" xfId="43723" xr:uid="{7B03A694-666F-4D54-81BE-3038F1B24DB2}"/>
    <cellStyle name="Calculation 3 5" xfId="17869" xr:uid="{F7595C0C-A944-4742-9D64-885192AD5CFB}"/>
    <cellStyle name="Calculation 3 5 10" xfId="49550" xr:uid="{2A2A744B-855C-4EEE-AA40-082BE8F1BA1C}"/>
    <cellStyle name="Calculation 3 5 11" xfId="55341" xr:uid="{C3A5CC4B-137E-4FBC-8DFE-1A03F1A58159}"/>
    <cellStyle name="Calculation 3 5 2" xfId="19122" xr:uid="{AE359A34-1BD1-46F1-91B7-9D636A57C84E}"/>
    <cellStyle name="Calculation 3 5 2 10" xfId="56489" xr:uid="{4DFBE2C3-F457-4972-A982-C2E8DF1F9507}"/>
    <cellStyle name="Calculation 3 5 2 2" xfId="21369" xr:uid="{3E2B95EF-ED1B-4BA5-BD42-870265696E5C}"/>
    <cellStyle name="Calculation 3 5 2 2 2" xfId="29816" xr:uid="{E3BDDE70-864B-4EE1-9EDC-7A2FC7E223B2}"/>
    <cellStyle name="Calculation 3 5 2 2 3" xfId="35416" xr:uid="{D6324874-C832-46D7-976D-424A7ADDD432}"/>
    <cellStyle name="Calculation 3 5 2 2 4" xfId="41293" xr:uid="{56896CB1-E9A2-40BA-AA68-C6F16A22D574}"/>
    <cellStyle name="Calculation 3 5 2 2 5" xfId="47104" xr:uid="{901BFEEC-79E7-4B71-941B-C0FE43C990A9}"/>
    <cellStyle name="Calculation 3 5 2 2 6" xfId="52916" xr:uid="{E1FD352B-055D-4906-8D85-2C15166605C3}"/>
    <cellStyle name="Calculation 3 5 2 2 7" xfId="58693" xr:uid="{74D6A375-D4B4-4DF7-8F15-52E1E9CD1BDC}"/>
    <cellStyle name="Calculation 3 5 2 3" xfId="23151" xr:uid="{9A916902-E2FC-4AD8-988F-045A1A676343}"/>
    <cellStyle name="Calculation 3 5 2 3 2" xfId="31418" xr:uid="{786697AA-F364-4C6B-8D1F-CB3B92FA4F3E}"/>
    <cellStyle name="Calculation 3 5 2 3 3" xfId="37162" xr:uid="{01782198-41B7-4E86-93CD-3C90A71BE24F}"/>
    <cellStyle name="Calculation 3 5 2 3 4" xfId="43039" xr:uid="{AC75E030-A581-48E5-BD34-4BAFCB48C8AE}"/>
    <cellStyle name="Calculation 3 5 2 3 5" xfId="48850" xr:uid="{F865DAFD-338F-4F87-AF55-9DC80E9ADAF9}"/>
    <cellStyle name="Calculation 3 5 2 3 6" xfId="54662" xr:uid="{30AB08B3-131C-46A1-94F4-6065C511AAAD}"/>
    <cellStyle name="Calculation 3 5 2 3 7" xfId="60439" xr:uid="{C9680F7A-2B97-44E4-8F7E-D0AD0CD1E371}"/>
    <cellStyle name="Calculation 3 5 2 4" xfId="20265" xr:uid="{F374270A-F9B5-4CBB-A352-DA599B3BD1FB}"/>
    <cellStyle name="Calculation 3 5 2 4 2" xfId="28812" xr:uid="{ABF02410-654D-455C-A9CA-E08D6FFFFD93}"/>
    <cellStyle name="Calculation 3 5 2 4 3" xfId="34332" xr:uid="{CEB862B9-373F-47D8-B6AD-C0B5DDB858D2}"/>
    <cellStyle name="Calculation 3 5 2 4 4" xfId="40209" xr:uid="{12B78CEF-0C35-43FE-8E19-85B0BEDC3874}"/>
    <cellStyle name="Calculation 3 5 2 4 5" xfId="46020" xr:uid="{51537B29-83FE-4192-89EC-4660ED5B1B19}"/>
    <cellStyle name="Calculation 3 5 2 4 6" xfId="51832" xr:uid="{262BE3BE-D949-4156-8E04-DBD25403B896}"/>
    <cellStyle name="Calculation 3 5 2 4 7" xfId="57609" xr:uid="{E258CB9D-E288-42CC-BD17-B42C44DADA53}"/>
    <cellStyle name="Calculation 3 5 2 5" xfId="27776" xr:uid="{5D0A6551-030C-4635-97FC-DDADF217929C}"/>
    <cellStyle name="Calculation 3 5 2 6" xfId="33212" xr:uid="{274A9913-123D-4406-AEFE-52DDA2EF6F3A}"/>
    <cellStyle name="Calculation 3 5 2 7" xfId="39089" xr:uid="{5F5E8FE8-FC0E-4803-9785-7EBA9E33E10B}"/>
    <cellStyle name="Calculation 3 5 2 8" xfId="44900" xr:uid="{F26B9AA9-B0F8-45A6-A443-A090F45484A3}"/>
    <cellStyle name="Calculation 3 5 2 9" xfId="50712" xr:uid="{371837EC-434D-4ED7-8603-E72DB3955D55}"/>
    <cellStyle name="Calculation 3 5 3" xfId="18530" xr:uid="{A78E3EB9-8634-4BD5-86E9-0C4212D2F4D6}"/>
    <cellStyle name="Calculation 3 5 3 2" xfId="22559" xr:uid="{C06C47BC-DCE9-4051-A78D-50A3CD0C9B01}"/>
    <cellStyle name="Calculation 3 5 3 2 2" xfId="30886" xr:uid="{D6903D6F-9788-4417-9116-B7A9F2124115}"/>
    <cellStyle name="Calculation 3 5 3 2 3" xfId="36582" xr:uid="{5B5B3BB2-21B8-4599-A0E1-2F4559F9812E}"/>
    <cellStyle name="Calculation 3 5 3 2 4" xfId="42459" xr:uid="{9A8C41E2-61A5-407D-91D2-DD29DF1B5EF5}"/>
    <cellStyle name="Calculation 3 5 3 2 5" xfId="48270" xr:uid="{637D27D6-4468-4474-8475-593CEB2903C0}"/>
    <cellStyle name="Calculation 3 5 3 2 6" xfId="54082" xr:uid="{5E8AE4CB-5B56-4F56-A77C-BA456BD00344}"/>
    <cellStyle name="Calculation 3 5 3 2 7" xfId="59859" xr:uid="{03168D04-0C93-453C-BC23-7EA6C949F5D0}"/>
    <cellStyle name="Calculation 3 5 3 3" xfId="20856" xr:uid="{17CC621D-B75F-4C28-8B7D-D1EBF7414F5E}"/>
    <cellStyle name="Calculation 3 5 3 3 2" xfId="29348" xr:uid="{7F60B2A6-89A6-45DC-8F36-56378DDF49DF}"/>
    <cellStyle name="Calculation 3 5 3 3 3" xfId="34912" xr:uid="{AEB16773-8FE5-4217-92F8-F8874F21BB96}"/>
    <cellStyle name="Calculation 3 5 3 3 4" xfId="40789" xr:uid="{D5ADF714-26AB-48CA-8BAA-B34471EC22C6}"/>
    <cellStyle name="Calculation 3 5 3 3 5" xfId="46600" xr:uid="{8B1B935A-D67E-4B8D-8D68-52109BBFE3F4}"/>
    <cellStyle name="Calculation 3 5 3 3 6" xfId="52412" xr:uid="{571EF9EF-43CA-4851-85D8-4C0D4D262DB6}"/>
    <cellStyle name="Calculation 3 5 3 3 7" xfId="58189" xr:uid="{4D7CDFC9-4BDA-43AD-870F-1F7550EB8FEA}"/>
    <cellStyle name="Calculation 3 5 3 4" xfId="27244" xr:uid="{FE7CEA4C-D318-439F-9CBC-0E58CD2AAB9E}"/>
    <cellStyle name="Calculation 3 5 3 5" xfId="32632" xr:uid="{34D0D020-5BCA-4E27-979D-3C4CF819275B}"/>
    <cellStyle name="Calculation 3 5 3 6" xfId="38509" xr:uid="{39FF97C5-B4B5-4092-8E9C-2C411ED5F714}"/>
    <cellStyle name="Calculation 3 5 3 7" xfId="44320" xr:uid="{E195C256-320F-419E-9165-43E8EF42E099}"/>
    <cellStyle name="Calculation 3 5 3 8" xfId="50132" xr:uid="{2BD59EAE-48F0-43DC-BBF8-B123D6F977C0}"/>
    <cellStyle name="Calculation 3 5 3 9" xfId="55909" xr:uid="{FD9989D4-2536-479C-889F-96467B830A92}"/>
    <cellStyle name="Calculation 3 5 4" xfId="21965" xr:uid="{15F0CB25-AE69-4C42-93D7-03C7C8ADD12A}"/>
    <cellStyle name="Calculation 3 5 4 2" xfId="30352" xr:uid="{145D8654-6F6D-4215-A561-C04ED2DAA5FD}"/>
    <cellStyle name="Calculation 3 5 4 3" xfId="36000" xr:uid="{998EABCD-B401-416F-9ED8-C35D508AB22D}"/>
    <cellStyle name="Calculation 3 5 4 4" xfId="41877" xr:uid="{3CD53E95-35BF-46EF-812E-628BB217BA70}"/>
    <cellStyle name="Calculation 3 5 4 5" xfId="47688" xr:uid="{FCC570FD-AAA1-40E8-881A-62DB47B67070}"/>
    <cellStyle name="Calculation 3 5 4 6" xfId="53500" xr:uid="{3D520854-819A-4CB4-97CB-ADF22ED9D8A3}"/>
    <cellStyle name="Calculation 3 5 4 7" xfId="59277" xr:uid="{397FC350-3E61-4504-8D21-27B8418B536C}"/>
    <cellStyle name="Calculation 3 5 5" xfId="19714" xr:uid="{9B0B601B-6E48-47AF-86A6-C613E3ECB2E9}"/>
    <cellStyle name="Calculation 3 5 5 2" xfId="28312" xr:uid="{C67D41B9-DFB8-482B-BD9F-726D57469E4F}"/>
    <cellStyle name="Calculation 3 5 5 3" xfId="33792" xr:uid="{F613A91D-E627-4BF6-97AE-43264A20CD94}"/>
    <cellStyle name="Calculation 3 5 5 4" xfId="39669" xr:uid="{6BA1473E-5C64-4AE9-9845-EA6B37DE0729}"/>
    <cellStyle name="Calculation 3 5 5 5" xfId="45480" xr:uid="{76900A08-AE88-46D4-A390-D7E6AFD5FB0C}"/>
    <cellStyle name="Calculation 3 5 5 6" xfId="51292" xr:uid="{544123F1-E0DA-4C22-A66E-D3BC31C032BF}"/>
    <cellStyle name="Calculation 3 5 5 7" xfId="57069" xr:uid="{4EA5C571-7BF9-43A5-90DD-0C295831DF25}"/>
    <cellStyle name="Calculation 3 5 6" xfId="26710" xr:uid="{8128D5BE-CE41-45DB-9AD8-32DD6AB19892}"/>
    <cellStyle name="Calculation 3 5 7" xfId="32064" xr:uid="{04AAB86B-F18B-4B48-9BE6-F4363C16F16B}"/>
    <cellStyle name="Calculation 3 5 8" xfId="37927" xr:uid="{8F397850-9765-40FD-B255-9A0B4B20199C}"/>
    <cellStyle name="Calculation 3 5 9" xfId="43738" xr:uid="{EBAFF6FA-BD30-4ED0-8D93-66DF592F05AC}"/>
    <cellStyle name="Calculation 3 6" xfId="17850" xr:uid="{A73227BA-3CB1-4B64-B018-E6464F541D39}"/>
    <cellStyle name="Calculation 3 6 10" xfId="49531" xr:uid="{E03D02C0-1E8E-4FFD-8B34-7C1B3B943706}"/>
    <cellStyle name="Calculation 3 6 11" xfId="55322" xr:uid="{99733841-1714-45A5-967D-F04A82B8B7B2}"/>
    <cellStyle name="Calculation 3 6 2" xfId="19103" xr:uid="{22FF29E4-DC3E-4721-96AA-DFE1DFD329BE}"/>
    <cellStyle name="Calculation 3 6 2 10" xfId="56470" xr:uid="{CFD38F48-2AAF-4721-8DAF-D81972EC2AB9}"/>
    <cellStyle name="Calculation 3 6 2 2" xfId="21350" xr:uid="{F6F106B3-F431-4863-A330-253619CB717B}"/>
    <cellStyle name="Calculation 3 6 2 2 2" xfId="29797" xr:uid="{B5A75AAF-5B14-444B-86EB-703E7F130A01}"/>
    <cellStyle name="Calculation 3 6 2 2 3" xfId="35397" xr:uid="{F015AD80-4DEE-4186-88EF-1045B831D19C}"/>
    <cellStyle name="Calculation 3 6 2 2 4" xfId="41274" xr:uid="{C3941111-A4AE-4425-A8D1-DF15FC98C8AD}"/>
    <cellStyle name="Calculation 3 6 2 2 5" xfId="47085" xr:uid="{7D1665CE-5427-4BA3-85C4-4F35105732A1}"/>
    <cellStyle name="Calculation 3 6 2 2 6" xfId="52897" xr:uid="{01ED39CE-9EDD-4572-A09A-A7B1B5A4D392}"/>
    <cellStyle name="Calculation 3 6 2 2 7" xfId="58674" xr:uid="{985A8002-05CA-4585-90B3-6ED41A8B4431}"/>
    <cellStyle name="Calculation 3 6 2 3" xfId="23132" xr:uid="{63C3BCBD-C3B5-4624-B2EF-1C97E665F63A}"/>
    <cellStyle name="Calculation 3 6 2 3 2" xfId="31399" xr:uid="{5ADBEC97-4F9D-41CB-B0B4-CDF7C8108FA5}"/>
    <cellStyle name="Calculation 3 6 2 3 3" xfId="37143" xr:uid="{4BCD5344-033D-4487-9A33-1A6CDAEF12AD}"/>
    <cellStyle name="Calculation 3 6 2 3 4" xfId="43020" xr:uid="{B8E3C69D-DA24-49A4-89CC-79C1D415CAE7}"/>
    <cellStyle name="Calculation 3 6 2 3 5" xfId="48831" xr:uid="{A0F74DF0-F6B7-4EE5-9DD0-B7DC1EE621EE}"/>
    <cellStyle name="Calculation 3 6 2 3 6" xfId="54643" xr:uid="{A181229B-1A0A-4FB2-A392-92D9A2849399}"/>
    <cellStyle name="Calculation 3 6 2 3 7" xfId="60420" xr:uid="{9FC22AD4-526D-4643-8CF0-7D5F53E01551}"/>
    <cellStyle name="Calculation 3 6 2 4" xfId="20246" xr:uid="{CB0893CA-A764-48AA-9FDF-C39EADF90A98}"/>
    <cellStyle name="Calculation 3 6 2 4 2" xfId="28793" xr:uid="{3CFD82D0-B634-48A0-AE5D-7CF9D8F0D4D0}"/>
    <cellStyle name="Calculation 3 6 2 4 3" xfId="34313" xr:uid="{4E7730F3-A142-4EEE-B417-D007620EB537}"/>
    <cellStyle name="Calculation 3 6 2 4 4" xfId="40190" xr:uid="{07B12B6A-5D80-45BB-9982-92B82CBE22E5}"/>
    <cellStyle name="Calculation 3 6 2 4 5" xfId="46001" xr:uid="{30C23B98-3EAC-4ED6-A27B-704CC5087330}"/>
    <cellStyle name="Calculation 3 6 2 4 6" xfId="51813" xr:uid="{3369A0DD-8144-43BD-81FE-2F30D5D2B9D7}"/>
    <cellStyle name="Calculation 3 6 2 4 7" xfId="57590" xr:uid="{D6D5049F-BE22-470E-812A-AC41A5A3668E}"/>
    <cellStyle name="Calculation 3 6 2 5" xfId="27757" xr:uid="{2A7D63EA-3F14-47CC-889A-5A45B7A47A27}"/>
    <cellStyle name="Calculation 3 6 2 6" xfId="33193" xr:uid="{0CB68AF1-72A7-482E-91AE-DDE98D9AD203}"/>
    <cellStyle name="Calculation 3 6 2 7" xfId="39070" xr:uid="{3FFDC711-1FD1-47D4-AFD0-6212DD511559}"/>
    <cellStyle name="Calculation 3 6 2 8" xfId="44881" xr:uid="{6B6331C0-F1A5-46BA-916F-EA9CA783D389}"/>
    <cellStyle name="Calculation 3 6 2 9" xfId="50693" xr:uid="{6B32BB74-FF72-4333-98BF-8491285266B3}"/>
    <cellStyle name="Calculation 3 6 3" xfId="18511" xr:uid="{D539D75A-A124-47EA-9891-F333E9EFF636}"/>
    <cellStyle name="Calculation 3 6 3 2" xfId="22540" xr:uid="{36CD7BB6-AD51-4071-A70B-8888D456C790}"/>
    <cellStyle name="Calculation 3 6 3 2 2" xfId="30867" xr:uid="{1B9DA110-7390-4471-8E54-4743F4E27E79}"/>
    <cellStyle name="Calculation 3 6 3 2 3" xfId="36563" xr:uid="{0A12EDC9-3DEB-42B7-AC20-3F4A84BADE15}"/>
    <cellStyle name="Calculation 3 6 3 2 4" xfId="42440" xr:uid="{482880AD-1E10-4FA5-8F03-0BA36E837BBC}"/>
    <cellStyle name="Calculation 3 6 3 2 5" xfId="48251" xr:uid="{4C311593-F9EC-48DC-B3D2-8297CA296D8D}"/>
    <cellStyle name="Calculation 3 6 3 2 6" xfId="54063" xr:uid="{B188EC9A-89D3-4B89-ABA5-3C4D8D32D86B}"/>
    <cellStyle name="Calculation 3 6 3 2 7" xfId="59840" xr:uid="{E69B674E-A82F-4E93-84D0-EB8031119F8C}"/>
    <cellStyle name="Calculation 3 6 3 3" xfId="20837" xr:uid="{D28578B8-3270-4FB7-BAC5-D3D96297B34C}"/>
    <cellStyle name="Calculation 3 6 3 3 2" xfId="29329" xr:uid="{E73CC6E5-DD94-4EF7-BA5D-200E08543A95}"/>
    <cellStyle name="Calculation 3 6 3 3 3" xfId="34893" xr:uid="{AB1AB439-B8DB-4C23-93CA-D6897B8C1904}"/>
    <cellStyle name="Calculation 3 6 3 3 4" xfId="40770" xr:uid="{3B1BA9F8-3E2B-49ED-855A-90DD965874A4}"/>
    <cellStyle name="Calculation 3 6 3 3 5" xfId="46581" xr:uid="{84BABD93-A551-44B8-B523-300BB7C3AD06}"/>
    <cellStyle name="Calculation 3 6 3 3 6" xfId="52393" xr:uid="{4F3F70B0-7359-41D7-AF90-D8300F053EB1}"/>
    <cellStyle name="Calculation 3 6 3 3 7" xfId="58170" xr:uid="{16618F60-5AF4-4C90-8FD6-102EB7166796}"/>
    <cellStyle name="Calculation 3 6 3 4" xfId="27225" xr:uid="{46BFC8B1-A0BB-4F8E-9733-E92C0046FA61}"/>
    <cellStyle name="Calculation 3 6 3 5" xfId="32613" xr:uid="{6D077D69-BAA7-4797-9B3A-78AE1C2F2294}"/>
    <cellStyle name="Calculation 3 6 3 6" xfId="38490" xr:uid="{65F3F67D-99F3-4523-A580-199CAFDBB8F7}"/>
    <cellStyle name="Calculation 3 6 3 7" xfId="44301" xr:uid="{EBD20AF9-F13D-49F8-8C81-A86A69115191}"/>
    <cellStyle name="Calculation 3 6 3 8" xfId="50113" xr:uid="{3739899C-5687-423F-B356-0A36F0334CDC}"/>
    <cellStyle name="Calculation 3 6 3 9" xfId="55890" xr:uid="{BB5E066B-6D81-445D-A57B-1612CB6DB79C}"/>
    <cellStyle name="Calculation 3 6 4" xfId="21946" xr:uid="{EF84610B-BB6D-4CBC-9163-05A89596CFF6}"/>
    <cellStyle name="Calculation 3 6 4 2" xfId="30333" xr:uid="{75E05CCA-578D-42D9-B811-9BD7DCDD541C}"/>
    <cellStyle name="Calculation 3 6 4 3" xfId="35981" xr:uid="{9766CF38-A7C1-45BE-BDA5-2B70266500E7}"/>
    <cellStyle name="Calculation 3 6 4 4" xfId="41858" xr:uid="{80EA05A0-B8B4-431E-83C1-336FB0646275}"/>
    <cellStyle name="Calculation 3 6 4 5" xfId="47669" xr:uid="{B8D39083-1687-4142-9CDB-0532D9BDBCA7}"/>
    <cellStyle name="Calculation 3 6 4 6" xfId="53481" xr:uid="{006C6DAE-8958-48D0-9E5A-D1B016189B27}"/>
    <cellStyle name="Calculation 3 6 4 7" xfId="59258" xr:uid="{6A799BBB-3C6D-4145-9D1D-DFD4AEACF2C5}"/>
    <cellStyle name="Calculation 3 6 5" xfId="19695" xr:uid="{B5041A8C-C557-45DC-BDC2-DF22EE584026}"/>
    <cellStyle name="Calculation 3 6 5 2" xfId="28293" xr:uid="{85D348DF-3C0A-4067-B05A-A0473FCA6517}"/>
    <cellStyle name="Calculation 3 6 5 3" xfId="33773" xr:uid="{E94B006A-AC8B-4F6A-9514-A8BDF4879F0C}"/>
    <cellStyle name="Calculation 3 6 5 4" xfId="39650" xr:uid="{8E417F44-E036-40C5-92B4-8E13D12F9A39}"/>
    <cellStyle name="Calculation 3 6 5 5" xfId="45461" xr:uid="{137969DF-9B6D-4169-BB2D-EB445AFA5BD6}"/>
    <cellStyle name="Calculation 3 6 5 6" xfId="51273" xr:uid="{9E0D9A00-1641-4E96-946F-D19036832066}"/>
    <cellStyle name="Calculation 3 6 5 7" xfId="57050" xr:uid="{0ADABC32-3850-4645-8B0C-4CA8ED41C589}"/>
    <cellStyle name="Calculation 3 6 6" xfId="26691" xr:uid="{2767D17A-7BCE-4ECB-B347-4BD049C3C4D9}"/>
    <cellStyle name="Calculation 3 6 7" xfId="32045" xr:uid="{48531C2A-7F32-459F-8B39-476C23C79EF2}"/>
    <cellStyle name="Calculation 3 6 8" xfId="37908" xr:uid="{02DBDF4B-4363-4CB6-AED9-50D0C130BE9F}"/>
    <cellStyle name="Calculation 3 6 9" xfId="43719" xr:uid="{1E5DC5BC-2112-4BF2-ABEB-BC67B482317D}"/>
    <cellStyle name="Calculation 3 7" xfId="17865" xr:uid="{27939820-FAE2-4CDE-93E6-596272B71C64}"/>
    <cellStyle name="Calculation 3 7 10" xfId="49546" xr:uid="{C8161166-FA55-4465-A6D0-C2C82AD969FE}"/>
    <cellStyle name="Calculation 3 7 11" xfId="55337" xr:uid="{0239AF42-8D8E-4B65-8AB2-82D9E7101763}"/>
    <cellStyle name="Calculation 3 7 2" xfId="19118" xr:uid="{4D1290A4-9F34-456D-B41E-89BE6827E51A}"/>
    <cellStyle name="Calculation 3 7 2 10" xfId="56485" xr:uid="{10E1DD1D-7ADA-4362-8C55-F55430CFCD37}"/>
    <cellStyle name="Calculation 3 7 2 2" xfId="21365" xr:uid="{724C4188-69AD-4C73-A6DC-CA32F92B4E74}"/>
    <cellStyle name="Calculation 3 7 2 2 2" xfId="29812" xr:uid="{D16488B6-F227-4BB9-89F4-AFD8EA0F70B6}"/>
    <cellStyle name="Calculation 3 7 2 2 3" xfId="35412" xr:uid="{4F2F4EAC-8836-4BB3-87FA-310C2AD7A225}"/>
    <cellStyle name="Calculation 3 7 2 2 4" xfId="41289" xr:uid="{47B72788-F92F-495D-AF1E-68A8BBF79143}"/>
    <cellStyle name="Calculation 3 7 2 2 5" xfId="47100" xr:uid="{CE222029-5154-4F76-B584-FB7AFA4A72F6}"/>
    <cellStyle name="Calculation 3 7 2 2 6" xfId="52912" xr:uid="{E37C1F60-9F79-4C02-8D81-92130966E02F}"/>
    <cellStyle name="Calculation 3 7 2 2 7" xfId="58689" xr:uid="{1F3DC5F2-9F00-4C47-B77B-7BEE3AE60BDC}"/>
    <cellStyle name="Calculation 3 7 2 3" xfId="23147" xr:uid="{13EBDFA0-81D3-4692-AEC6-899A40728A84}"/>
    <cellStyle name="Calculation 3 7 2 3 2" xfId="31414" xr:uid="{40B91A0F-D65A-4155-8967-7BB3B521EDA8}"/>
    <cellStyle name="Calculation 3 7 2 3 3" xfId="37158" xr:uid="{37DD1F7E-6DB7-40C1-AD03-56147B629C8E}"/>
    <cellStyle name="Calculation 3 7 2 3 4" xfId="43035" xr:uid="{01A1D2A3-D9E9-47A7-B178-3659D785F28D}"/>
    <cellStyle name="Calculation 3 7 2 3 5" xfId="48846" xr:uid="{413D1489-1098-4B74-929D-9ED00B9A2506}"/>
    <cellStyle name="Calculation 3 7 2 3 6" xfId="54658" xr:uid="{4E77137B-6B52-46E6-9420-E1248835E90E}"/>
    <cellStyle name="Calculation 3 7 2 3 7" xfId="60435" xr:uid="{E8B398A6-DAEC-465E-93C8-97C030930D41}"/>
    <cellStyle name="Calculation 3 7 2 4" xfId="20261" xr:uid="{02957FF9-2765-43E8-BD9D-873DBB2526FF}"/>
    <cellStyle name="Calculation 3 7 2 4 2" xfId="28808" xr:uid="{25AC9A2E-F84D-4A19-A237-2A3521555982}"/>
    <cellStyle name="Calculation 3 7 2 4 3" xfId="34328" xr:uid="{6C30C370-9EBB-4761-81ED-4A0DCFB97CD6}"/>
    <cellStyle name="Calculation 3 7 2 4 4" xfId="40205" xr:uid="{BE0B3CFC-FFCF-4BFD-86E5-779E0E360929}"/>
    <cellStyle name="Calculation 3 7 2 4 5" xfId="46016" xr:uid="{EF400E51-E769-4724-9CBB-6AE2E6518598}"/>
    <cellStyle name="Calculation 3 7 2 4 6" xfId="51828" xr:uid="{645CFDA1-9538-4289-991C-B2DD37D8AB41}"/>
    <cellStyle name="Calculation 3 7 2 4 7" xfId="57605" xr:uid="{FC903CA9-0FDC-4FB5-90D0-90A1280004E8}"/>
    <cellStyle name="Calculation 3 7 2 5" xfId="27772" xr:uid="{30778D91-0DD1-48D6-A42E-8BDEE7DD7C49}"/>
    <cellStyle name="Calculation 3 7 2 6" xfId="33208" xr:uid="{C05D07BB-9C2B-45C0-BA80-C212F02BB337}"/>
    <cellStyle name="Calculation 3 7 2 7" xfId="39085" xr:uid="{C0D731BD-9D77-4034-B27E-881E3E4F1B56}"/>
    <cellStyle name="Calculation 3 7 2 8" xfId="44896" xr:uid="{EA3ACB05-884D-4D55-837A-6F74DA0E0DAE}"/>
    <cellStyle name="Calculation 3 7 2 9" xfId="50708" xr:uid="{7FE898D5-CA43-4EC2-8340-258AF670D100}"/>
    <cellStyle name="Calculation 3 7 3" xfId="18526" xr:uid="{E27F9B83-5D51-4217-B1FC-C38A404AD4C0}"/>
    <cellStyle name="Calculation 3 7 3 2" xfId="22555" xr:uid="{50FD6C51-6860-4806-9445-1C177ACB7BF6}"/>
    <cellStyle name="Calculation 3 7 3 2 2" xfId="30882" xr:uid="{350C148D-4D9B-49AD-BFEF-1B7EF4D4F282}"/>
    <cellStyle name="Calculation 3 7 3 2 3" xfId="36578" xr:uid="{F3C46BFF-4B56-4CC7-A3D8-C2E5CED78E39}"/>
    <cellStyle name="Calculation 3 7 3 2 4" xfId="42455" xr:uid="{E05A9BCD-3BD8-497A-9325-6D68C06E6178}"/>
    <cellStyle name="Calculation 3 7 3 2 5" xfId="48266" xr:uid="{9CC667AE-EC20-40E1-AA0F-59E36C2F2B57}"/>
    <cellStyle name="Calculation 3 7 3 2 6" xfId="54078" xr:uid="{58A2129E-8C4E-4438-B953-684D7EE9E6A7}"/>
    <cellStyle name="Calculation 3 7 3 2 7" xfId="59855" xr:uid="{41F969B0-E5BD-4145-814B-9E14789AB97A}"/>
    <cellStyle name="Calculation 3 7 3 3" xfId="20852" xr:uid="{DE9D0355-364B-4D08-BF9D-955EF42C8634}"/>
    <cellStyle name="Calculation 3 7 3 3 2" xfId="29344" xr:uid="{4987E1B9-C201-42E2-A726-D4D572CC7618}"/>
    <cellStyle name="Calculation 3 7 3 3 3" xfId="34908" xr:uid="{17BDC02F-125C-41B4-99F4-226F99F9605D}"/>
    <cellStyle name="Calculation 3 7 3 3 4" xfId="40785" xr:uid="{0EB88E0B-1048-48C2-AECC-8DA75D4F82D4}"/>
    <cellStyle name="Calculation 3 7 3 3 5" xfId="46596" xr:uid="{6D0A272A-3D55-4738-A94B-40736B452A0B}"/>
    <cellStyle name="Calculation 3 7 3 3 6" xfId="52408" xr:uid="{7618754F-4E05-41B6-B297-7649DA834E8D}"/>
    <cellStyle name="Calculation 3 7 3 3 7" xfId="58185" xr:uid="{4B73727D-F2A3-4249-964A-14F99D2D5E98}"/>
    <cellStyle name="Calculation 3 7 3 4" xfId="27240" xr:uid="{F2971A13-0CB4-4254-8DA5-4541DFCC1988}"/>
    <cellStyle name="Calculation 3 7 3 5" xfId="32628" xr:uid="{3CF8376B-F82E-4120-ADC1-B8DD5715BB72}"/>
    <cellStyle name="Calculation 3 7 3 6" xfId="38505" xr:uid="{7D34F0C7-7EA9-49A4-A584-1576DED57054}"/>
    <cellStyle name="Calculation 3 7 3 7" xfId="44316" xr:uid="{3ADAEF88-604E-44D2-89F7-50C8CC057029}"/>
    <cellStyle name="Calculation 3 7 3 8" xfId="50128" xr:uid="{7F87D689-1064-455F-907A-19A0B9A4EA19}"/>
    <cellStyle name="Calculation 3 7 3 9" xfId="55905" xr:uid="{5B1143DE-00B1-4888-8709-DF02D694F2A2}"/>
    <cellStyle name="Calculation 3 7 4" xfId="21961" xr:uid="{C366AC04-6890-4964-A5C5-F02FF62E685E}"/>
    <cellStyle name="Calculation 3 7 4 2" xfId="30348" xr:uid="{69AB5BD3-877C-4972-8CA0-E3FEEB823F2A}"/>
    <cellStyle name="Calculation 3 7 4 3" xfId="35996" xr:uid="{D9A513FE-9FB4-4BF3-B66B-E507F305F766}"/>
    <cellStyle name="Calculation 3 7 4 4" xfId="41873" xr:uid="{D75E55CC-DC40-405D-938B-0EF96116EF8C}"/>
    <cellStyle name="Calculation 3 7 4 5" xfId="47684" xr:uid="{6719FA04-DC00-4574-87C2-6CB3A43F485D}"/>
    <cellStyle name="Calculation 3 7 4 6" xfId="53496" xr:uid="{1DFAA783-EB0E-4CA9-A5E7-9429B91F0695}"/>
    <cellStyle name="Calculation 3 7 4 7" xfId="59273" xr:uid="{2A0BA379-5F05-4357-9DFC-B7634D786685}"/>
    <cellStyle name="Calculation 3 7 5" xfId="19710" xr:uid="{EDC46D94-1C86-45AE-9EEF-85F5E4C1FD41}"/>
    <cellStyle name="Calculation 3 7 5 2" xfId="28308" xr:uid="{E6B632D6-9434-4DF3-8ACF-6B740C2A50C8}"/>
    <cellStyle name="Calculation 3 7 5 3" xfId="33788" xr:uid="{B2A78521-81EC-47FC-A65D-5BA7895EEEE8}"/>
    <cellStyle name="Calculation 3 7 5 4" xfId="39665" xr:uid="{427064D2-171A-40F7-A8C8-3347413ED7E1}"/>
    <cellStyle name="Calculation 3 7 5 5" xfId="45476" xr:uid="{4D1CB89B-9D34-404A-8B06-B2BBB3FA9641}"/>
    <cellStyle name="Calculation 3 7 5 6" xfId="51288" xr:uid="{955A0B8B-52A0-4500-A45F-0415678C8836}"/>
    <cellStyle name="Calculation 3 7 5 7" xfId="57065" xr:uid="{4E70D1A7-6898-4909-8E9E-1CD76A4F212B}"/>
    <cellStyle name="Calculation 3 7 6" xfId="26706" xr:uid="{44BA07C2-D729-460B-9602-1C6478CD8FFF}"/>
    <cellStyle name="Calculation 3 7 7" xfId="32060" xr:uid="{9C6FE491-5419-4F44-A128-C8AA2EE6BA43}"/>
    <cellStyle name="Calculation 3 7 8" xfId="37923" xr:uid="{45754153-2931-44CA-854C-3E46FB1D09AC}"/>
    <cellStyle name="Calculation 3 7 9" xfId="43734" xr:uid="{29EA02F0-BFD8-4B03-8204-4B381361C225}"/>
    <cellStyle name="Calculation 3 8" xfId="23623" xr:uid="{91A10067-A8D2-4F8B-959D-B47586BD9660}"/>
    <cellStyle name="Calculation 3 8 2" xfId="31835" xr:uid="{ECDA7D70-E51F-462E-8381-1ED4D29E8429}"/>
    <cellStyle name="Calculation 3 8 3" xfId="37623" xr:uid="{7BDE9E9D-BDC7-45C2-8D47-89C30FFC0EAC}"/>
    <cellStyle name="Calculation 3 8 4" xfId="43500" xr:uid="{07634B11-A1C2-4615-BCBE-F707B3711B61}"/>
    <cellStyle name="Calculation 3 8 5" xfId="49311" xr:uid="{20E8F44A-1F13-43C2-9D57-556E1DCCC19E}"/>
    <cellStyle name="Calculation 3 8 6" xfId="55123" xr:uid="{0FF714DB-7216-480B-A076-63D0172008D9}"/>
    <cellStyle name="Calculation 3 8 7" xfId="60900" xr:uid="{0660DAB6-D545-429D-938F-2F92CE9B047D}"/>
    <cellStyle name="Calculation 3 9" xfId="23704" xr:uid="{F7625A2F-C1D1-4963-9EAB-F669F977F0C4}"/>
    <cellStyle name="category" xfId="16812" xr:uid="{313F79DB-6183-465F-A656-F3DAEE0CB2A5}"/>
    <cellStyle name="Change A&amp;ll" xfId="16813" xr:uid="{D71DD92B-0250-442B-AD27-E95E87F69EED}"/>
    <cellStyle name="Change A&amp;ll 2" xfId="18137" xr:uid="{AB6417D5-35AB-4AF6-A954-3B1012388896}"/>
    <cellStyle name="Change A&amp;ll 2 10" xfId="32276" xr:uid="{86645AC1-A6D5-48E4-A28B-2378F97FC3A1}"/>
    <cellStyle name="Change A&amp;ll 2 11" xfId="38153" xr:uid="{0FE3332C-AEE5-437B-B254-96132F3115D6}"/>
    <cellStyle name="Change A&amp;ll 2 12" xfId="43964" xr:uid="{97BD0CBA-A980-48E4-A89D-68B70D6FF24B}"/>
    <cellStyle name="Change A&amp;ll 2 13" xfId="49776" xr:uid="{801F7AE5-0714-400B-AF12-9195ECD225B8}"/>
    <cellStyle name="Change A&amp;ll 2 14" xfId="55553" xr:uid="{8CB3AEFB-D214-4FCD-8F64-28F710CBC12D}"/>
    <cellStyle name="Change A&amp;ll 2 2" xfId="18267" xr:uid="{BC89B81B-0BBB-434C-A980-4089F7B6B6C2}"/>
    <cellStyle name="Change A&amp;ll 2 2 10" xfId="49880" xr:uid="{C0C7AF7F-0FCC-4749-9636-5CDFEB12877B}"/>
    <cellStyle name="Change A&amp;ll 2 2 11" xfId="55657" xr:uid="{0E86177A-5059-4203-90FA-3BDC2D5A86C8}"/>
    <cellStyle name="Change A&amp;ll 2 2 2" xfId="19457" xr:uid="{996C8DD4-FBD3-49BA-9880-40E3FA19CEA5}"/>
    <cellStyle name="Change A&amp;ll 2 2 2 10" xfId="56819" xr:uid="{F58AD0A7-4269-443D-AC34-CB3786218856}"/>
    <cellStyle name="Change A&amp;ll 2 2 2 2" xfId="21704" xr:uid="{BCF0E91F-D1B4-41F6-B932-85E98EA119D2}"/>
    <cellStyle name="Change A&amp;ll 2 2 2 2 2" xfId="25512" xr:uid="{DC4535CA-3C52-4113-9591-D27E1109CA5E}"/>
    <cellStyle name="Change A&amp;ll 2 2 2 2 3" xfId="35746" xr:uid="{4DED0D92-A995-4F5E-ADF6-12AEE32A2FEA}"/>
    <cellStyle name="Change A&amp;ll 2 2 2 2 4" xfId="41623" xr:uid="{37BEA346-AD49-4C5D-BC14-EE218EA7515D}"/>
    <cellStyle name="Change A&amp;ll 2 2 2 2 5" xfId="47434" xr:uid="{9F7435F2-AF24-46A3-A4F0-30C1959C7479}"/>
    <cellStyle name="Change A&amp;ll 2 2 2 2 6" xfId="53246" xr:uid="{6215588B-0D4A-4EDE-B06A-5984D0CEAC8C}"/>
    <cellStyle name="Change A&amp;ll 2 2 2 2 7" xfId="59023" xr:uid="{C4AC1DB9-2012-498E-BE7B-7EA77A1FA81D}"/>
    <cellStyle name="Change A&amp;ll 2 2 2 3" xfId="23486" xr:uid="{D1B9D490-A441-4CA4-8A56-548E2F45CCD9}"/>
    <cellStyle name="Change A&amp;ll 2 2 2 3 2" xfId="26334" xr:uid="{9C073AF2-02BA-473D-8448-509D664CB129}"/>
    <cellStyle name="Change A&amp;ll 2 2 2 3 3" xfId="37492" xr:uid="{4E0713F4-FED8-43BF-9266-22AEBF77955C}"/>
    <cellStyle name="Change A&amp;ll 2 2 2 3 4" xfId="43369" xr:uid="{0251F262-7B23-4DD1-A244-8000B0E665ED}"/>
    <cellStyle name="Change A&amp;ll 2 2 2 3 5" xfId="49180" xr:uid="{2F4E2B4C-81B1-40BE-AA9C-80C956141A75}"/>
    <cellStyle name="Change A&amp;ll 2 2 2 3 6" xfId="54992" xr:uid="{2D857FD5-8B63-4BF1-99B2-4993AE6C97BC}"/>
    <cellStyle name="Change A&amp;ll 2 2 2 3 7" xfId="60769" xr:uid="{F3F60F21-5B87-4AB8-8D84-7003BAF376A4}"/>
    <cellStyle name="Change A&amp;ll 2 2 2 4" xfId="20600" xr:uid="{1B0B1854-5EE7-4DAC-AC96-60EDB162E558}"/>
    <cellStyle name="Change A&amp;ll 2 2 2 4 2" xfId="24984" xr:uid="{D1FBCB09-8787-42EF-8A32-29DDDDBAF959}"/>
    <cellStyle name="Change A&amp;ll 2 2 2 4 3" xfId="34662" xr:uid="{A5AD63D2-001F-4D08-B9D1-FC130AD8183C}"/>
    <cellStyle name="Change A&amp;ll 2 2 2 4 4" xfId="40539" xr:uid="{3A8F7C09-E116-4090-90BC-C9187D3597A9}"/>
    <cellStyle name="Change A&amp;ll 2 2 2 4 5" xfId="46350" xr:uid="{A1F41802-060E-4784-8717-086CE4698F36}"/>
    <cellStyle name="Change A&amp;ll 2 2 2 4 6" xfId="52162" xr:uid="{BA62244A-4B3B-4089-938B-26947078E908}"/>
    <cellStyle name="Change A&amp;ll 2 2 2 4 7" xfId="57939" xr:uid="{CD3D1FA1-C396-4893-B9BA-9ACCCB765000}"/>
    <cellStyle name="Change A&amp;ll 2 2 2 5" xfId="24449" xr:uid="{CEFCEFBA-9ECD-42F5-829D-CF72CD13BA1F}"/>
    <cellStyle name="Change A&amp;ll 2 2 2 6" xfId="33542" xr:uid="{B2EC60FA-081B-4607-8C9C-5B11E84EF2A8}"/>
    <cellStyle name="Change A&amp;ll 2 2 2 7" xfId="39419" xr:uid="{68ED8EB5-2F23-4D5E-B756-65B8379E21B4}"/>
    <cellStyle name="Change A&amp;ll 2 2 2 8" xfId="45230" xr:uid="{C4109B99-BBB8-49EC-A689-193C3E9C6D44}"/>
    <cellStyle name="Change A&amp;ll 2 2 2 9" xfId="51042" xr:uid="{A3DAC359-F21E-4B7F-92B3-8D9EE634E996}"/>
    <cellStyle name="Change A&amp;ll 2 2 3" xfId="18865" xr:uid="{20D0E36D-8E0E-4BF1-8444-AFEA4653A4BE}"/>
    <cellStyle name="Change A&amp;ll 2 2 3 2" xfId="22894" xr:uid="{AB719D13-D84E-4F5F-900F-26347A0F7C4D}"/>
    <cellStyle name="Change A&amp;ll 2 2 3 2 2" xfId="26062" xr:uid="{9326010E-22DB-4A19-B058-5C9A6A2C6A57}"/>
    <cellStyle name="Change A&amp;ll 2 2 3 2 3" xfId="36912" xr:uid="{39257EB8-D243-436F-B551-E2A43B0A6966}"/>
    <cellStyle name="Change A&amp;ll 2 2 3 2 4" xfId="42789" xr:uid="{7FAABF3C-0333-4859-9717-0FBD72B0C8AD}"/>
    <cellStyle name="Change A&amp;ll 2 2 3 2 5" xfId="48600" xr:uid="{B7276C8F-5A65-490D-B899-FF4F2E535E7E}"/>
    <cellStyle name="Change A&amp;ll 2 2 3 2 6" xfId="54412" xr:uid="{35B08FA4-8311-4F95-A65A-A27FB503FD95}"/>
    <cellStyle name="Change A&amp;ll 2 2 3 2 7" xfId="60189" xr:uid="{1E8FDAE8-6435-445F-B3DC-8286836CD94A}"/>
    <cellStyle name="Change A&amp;ll 2 2 3 3" xfId="21112" xr:uid="{BCD3BA96-E3BD-4284-9302-C375ACFBBCEA}"/>
    <cellStyle name="Change A&amp;ll 2 2 3 3 2" xfId="25240" xr:uid="{DE6D230C-7041-4F85-8838-233F980B6E74}"/>
    <cellStyle name="Change A&amp;ll 2 2 3 3 3" xfId="35166" xr:uid="{E5BB3B28-3BA6-4878-B33D-EEF18B4D55CF}"/>
    <cellStyle name="Change A&amp;ll 2 2 3 3 4" xfId="41043" xr:uid="{AF429545-A011-447F-A03D-70D10AC0A0DD}"/>
    <cellStyle name="Change A&amp;ll 2 2 3 3 5" xfId="46854" xr:uid="{32514F01-A065-4E64-BCD0-E2EDFAF80301}"/>
    <cellStyle name="Change A&amp;ll 2 2 3 3 6" xfId="52666" xr:uid="{30209F64-9D99-4153-BF41-040C1F91158A}"/>
    <cellStyle name="Change A&amp;ll 2 2 3 3 7" xfId="58443" xr:uid="{56D86DB7-B72B-4F8D-8451-813D81AB0FCD}"/>
    <cellStyle name="Change A&amp;ll 2 2 3 4" xfId="24177" xr:uid="{F637191B-0E99-46C6-885B-8B9AF479F019}"/>
    <cellStyle name="Change A&amp;ll 2 2 3 5" xfId="32962" xr:uid="{881141E8-CC6D-4FD0-B6D9-E0B26BBD01C9}"/>
    <cellStyle name="Change A&amp;ll 2 2 3 6" xfId="38839" xr:uid="{EE181849-B060-458F-B39E-5B6EB28F6F26}"/>
    <cellStyle name="Change A&amp;ll 2 2 3 7" xfId="44650" xr:uid="{C95E888A-92C1-43F1-9868-D20FECF0199B}"/>
    <cellStyle name="Change A&amp;ll 2 2 3 8" xfId="50462" xr:uid="{7A5C90D4-6629-4557-8BA3-C58500B826C6}"/>
    <cellStyle name="Change A&amp;ll 2 2 3 9" xfId="56239" xr:uid="{04E869F7-37A7-418A-9DB0-1A605EB8239D}"/>
    <cellStyle name="Change A&amp;ll 2 2 4" xfId="22300" xr:uid="{F47CB38F-1122-4CC9-94DA-943715359815}"/>
    <cellStyle name="Change A&amp;ll 2 2 4 2" xfId="25788" xr:uid="{90FA7DA0-136F-48E8-B31E-1891F7961EB9}"/>
    <cellStyle name="Change A&amp;ll 2 2 4 3" xfId="36330" xr:uid="{AE26DECB-5ECD-4B61-BAC4-067991B23BBF}"/>
    <cellStyle name="Change A&amp;ll 2 2 4 4" xfId="42207" xr:uid="{857AE0C9-F36E-40C4-AA3A-B38A4394F7A7}"/>
    <cellStyle name="Change A&amp;ll 2 2 4 5" xfId="48018" xr:uid="{70F05407-E69F-4176-A12F-90E5D84BFDEF}"/>
    <cellStyle name="Change A&amp;ll 2 2 4 6" xfId="53830" xr:uid="{CEECF4E5-C078-4642-A94A-1C018FDD9C49}"/>
    <cellStyle name="Change A&amp;ll 2 2 4 7" xfId="59607" xr:uid="{FB631A25-0D8B-4EF9-AFB4-4037472533E0}"/>
    <cellStyle name="Change A&amp;ll 2 2 5" xfId="20008" xr:uid="{35240C67-667D-4806-9AEC-1999DD6B050C}"/>
    <cellStyle name="Change A&amp;ll 2 2 5 2" xfId="24712" xr:uid="{C5B05605-BF5C-41B9-AEB8-985D7330E51A}"/>
    <cellStyle name="Change A&amp;ll 2 2 5 3" xfId="34082" xr:uid="{8C473F94-21C1-4B56-B852-4B29982DE082}"/>
    <cellStyle name="Change A&amp;ll 2 2 5 4" xfId="39959" xr:uid="{4A7935D5-1969-4934-975A-9051BC2A6846}"/>
    <cellStyle name="Change A&amp;ll 2 2 5 5" xfId="45770" xr:uid="{6626BD77-9A0E-4D02-B34A-BAF046C6138F}"/>
    <cellStyle name="Change A&amp;ll 2 2 5 6" xfId="51582" xr:uid="{1B8E447B-2EFB-4CCC-88AE-8CD24D182FE1}"/>
    <cellStyle name="Change A&amp;ll 2 2 5 7" xfId="57359" xr:uid="{B37ECF8F-A63E-4B1A-8B94-02AAC6181399}"/>
    <cellStyle name="Change A&amp;ll 2 2 6" xfId="23903" xr:uid="{BCD24913-F6A3-4A5C-9B9E-EF0E3A508AFA}"/>
    <cellStyle name="Change A&amp;ll 2 2 7" xfId="32380" xr:uid="{D12EE4F9-71D4-40FF-8418-725E77C4E4BA}"/>
    <cellStyle name="Change A&amp;ll 2 2 8" xfId="38257" xr:uid="{31C13E00-A294-4980-BAA5-E834D27C948D}"/>
    <cellStyle name="Change A&amp;ll 2 2 9" xfId="44068" xr:uid="{84E685F9-59BB-454C-98C1-6356EB248D24}"/>
    <cellStyle name="Change A&amp;ll 2 3" xfId="18284" xr:uid="{DB9AB0E1-F844-44C4-AF05-1414FC3FF681}"/>
    <cellStyle name="Change A&amp;ll 2 3 10" xfId="49895" xr:uid="{1D8674CD-C8B7-4B33-9E33-8E3666537BEA}"/>
    <cellStyle name="Change A&amp;ll 2 3 11" xfId="55672" xr:uid="{83620DDC-4120-4094-AD1A-909F8E5EF8E6}"/>
    <cellStyle name="Change A&amp;ll 2 3 2" xfId="19474" xr:uid="{7B15AB7B-E53A-421D-AAC0-E098CEE921D8}"/>
    <cellStyle name="Change A&amp;ll 2 3 2 10" xfId="56834" xr:uid="{C0081C22-BA36-485C-BCD2-4A12FA63FF49}"/>
    <cellStyle name="Change A&amp;ll 2 3 2 2" xfId="21721" xr:uid="{940AD3E5-8507-4726-A63B-E947E2D8B9DB}"/>
    <cellStyle name="Change A&amp;ll 2 3 2 2 2" xfId="25520" xr:uid="{F05772FD-C1DC-4984-B359-1AFD4055FD36}"/>
    <cellStyle name="Change A&amp;ll 2 3 2 2 3" xfId="35761" xr:uid="{16FA5BE3-48DE-45B0-8E60-2CE8D02143A6}"/>
    <cellStyle name="Change A&amp;ll 2 3 2 2 4" xfId="41638" xr:uid="{0849758E-F057-40DE-844F-84CB5FC69C2A}"/>
    <cellStyle name="Change A&amp;ll 2 3 2 2 5" xfId="47449" xr:uid="{DF22026C-94F6-4709-8DEE-8FB5673568BF}"/>
    <cellStyle name="Change A&amp;ll 2 3 2 2 6" xfId="53261" xr:uid="{A7711649-81FE-4EB7-8979-1870F3726FE1}"/>
    <cellStyle name="Change A&amp;ll 2 3 2 2 7" xfId="59038" xr:uid="{7854D069-AD1D-4F1F-AAE9-29584088640F}"/>
    <cellStyle name="Change A&amp;ll 2 3 2 3" xfId="23503" xr:uid="{67F9D845-E24D-4395-A07C-A8331AB5E17C}"/>
    <cellStyle name="Change A&amp;ll 2 3 2 3 2" xfId="26342" xr:uid="{D71177CF-7A6B-49F4-BC18-623E71EF6A2C}"/>
    <cellStyle name="Change A&amp;ll 2 3 2 3 3" xfId="37507" xr:uid="{392220DF-5CE6-47E5-AA8D-A205DD45A44A}"/>
    <cellStyle name="Change A&amp;ll 2 3 2 3 4" xfId="43384" xr:uid="{AFFB2D71-005F-49B6-9A1E-629DA9205EFB}"/>
    <cellStyle name="Change A&amp;ll 2 3 2 3 5" xfId="49195" xr:uid="{B59DC2D8-56EC-483D-AFA6-2C0CB83E1A58}"/>
    <cellStyle name="Change A&amp;ll 2 3 2 3 6" xfId="55007" xr:uid="{6B090114-5157-4B27-BB10-1BF8619DCC9D}"/>
    <cellStyle name="Change A&amp;ll 2 3 2 3 7" xfId="60784" xr:uid="{2CC901BC-597D-4461-999B-1E2792D9B29D}"/>
    <cellStyle name="Change A&amp;ll 2 3 2 4" xfId="20617" xr:uid="{A44D9FE8-3096-4EFE-B823-D41BC395570B}"/>
    <cellStyle name="Change A&amp;ll 2 3 2 4 2" xfId="24992" xr:uid="{AA7ABE70-FE6A-48B8-935A-638ABFC03469}"/>
    <cellStyle name="Change A&amp;ll 2 3 2 4 3" xfId="34677" xr:uid="{0B1B4836-3662-4B61-A6D5-7DFDBF05B329}"/>
    <cellStyle name="Change A&amp;ll 2 3 2 4 4" xfId="40554" xr:uid="{E4241B7D-67EF-40AE-A785-6EAE3B782A19}"/>
    <cellStyle name="Change A&amp;ll 2 3 2 4 5" xfId="46365" xr:uid="{7A29818B-3D68-4276-A752-9D578B662C61}"/>
    <cellStyle name="Change A&amp;ll 2 3 2 4 6" xfId="52177" xr:uid="{7EA26EDC-167C-4C34-B094-F7EF36BB13EE}"/>
    <cellStyle name="Change A&amp;ll 2 3 2 4 7" xfId="57954" xr:uid="{70EC7A89-1C0F-4DD1-8438-CAF77578EDA0}"/>
    <cellStyle name="Change A&amp;ll 2 3 2 5" xfId="24457" xr:uid="{491385E6-1409-4F7D-A3B2-0A7BDF8BC49D}"/>
    <cellStyle name="Change A&amp;ll 2 3 2 6" xfId="33557" xr:uid="{F447A299-07CD-4FE8-BC2D-AB1621215495}"/>
    <cellStyle name="Change A&amp;ll 2 3 2 7" xfId="39434" xr:uid="{E79ADD50-A5BF-4CAF-9940-616278FD56B5}"/>
    <cellStyle name="Change A&amp;ll 2 3 2 8" xfId="45245" xr:uid="{42184564-F015-42BF-AFFB-2E5FD8B0409E}"/>
    <cellStyle name="Change A&amp;ll 2 3 2 9" xfId="51057" xr:uid="{3DB390C0-21EB-49CC-847D-C080B671782C}"/>
    <cellStyle name="Change A&amp;ll 2 3 3" xfId="18882" xr:uid="{17DE0E3D-030B-4053-9E66-BABB8FC9ADD8}"/>
    <cellStyle name="Change A&amp;ll 2 3 3 2" xfId="22911" xr:uid="{4E37F3A7-3B8B-4D2F-8B17-4392A8B521EB}"/>
    <cellStyle name="Change A&amp;ll 2 3 3 2 2" xfId="26070" xr:uid="{BD8F68C6-7039-487F-A030-E64A593F0AFD}"/>
    <cellStyle name="Change A&amp;ll 2 3 3 2 3" xfId="36927" xr:uid="{00B2ACA7-B631-4326-B6C0-C18207C71154}"/>
    <cellStyle name="Change A&amp;ll 2 3 3 2 4" xfId="42804" xr:uid="{5CA74A1D-E791-475A-AD1C-E67EC8448CED}"/>
    <cellStyle name="Change A&amp;ll 2 3 3 2 5" xfId="48615" xr:uid="{31C7B124-DC1E-4421-87F3-CABCF0CAD564}"/>
    <cellStyle name="Change A&amp;ll 2 3 3 2 6" xfId="54427" xr:uid="{1ED3C78C-91A2-4C33-8632-31D087D49E8A}"/>
    <cellStyle name="Change A&amp;ll 2 3 3 2 7" xfId="60204" xr:uid="{760C4DAF-23B1-448E-AE06-17B11ECB1E53}"/>
    <cellStyle name="Change A&amp;ll 2 3 3 3" xfId="21129" xr:uid="{7112A47C-901D-4FA9-81B8-D3F60C4D0A9F}"/>
    <cellStyle name="Change A&amp;ll 2 3 3 3 2" xfId="25248" xr:uid="{B6FA34F3-176B-435E-B0FB-680219228440}"/>
    <cellStyle name="Change A&amp;ll 2 3 3 3 3" xfId="35181" xr:uid="{B6C55CED-7284-4CD7-B2F4-2149D3A8B8B2}"/>
    <cellStyle name="Change A&amp;ll 2 3 3 3 4" xfId="41058" xr:uid="{E99E06B1-99C9-4884-BC2E-44F82EB594B2}"/>
    <cellStyle name="Change A&amp;ll 2 3 3 3 5" xfId="46869" xr:uid="{718EAA78-DD0C-497B-BDE9-DC6766F820B5}"/>
    <cellStyle name="Change A&amp;ll 2 3 3 3 6" xfId="52681" xr:uid="{4B752807-CBC7-40FE-BD78-F02D3A241E71}"/>
    <cellStyle name="Change A&amp;ll 2 3 3 3 7" xfId="58458" xr:uid="{8E8CA9AA-49EB-42B6-A689-4A0D2CF4E7DA}"/>
    <cellStyle name="Change A&amp;ll 2 3 3 4" xfId="24185" xr:uid="{BBCCE821-52D9-443F-B13B-DF4C879B9B90}"/>
    <cellStyle name="Change A&amp;ll 2 3 3 5" xfId="32977" xr:uid="{8560CBA9-72C9-43B7-9987-C8669D7E96E9}"/>
    <cellStyle name="Change A&amp;ll 2 3 3 6" xfId="38854" xr:uid="{C128C66F-61C7-45C2-BA53-DB6E39137D5E}"/>
    <cellStyle name="Change A&amp;ll 2 3 3 7" xfId="44665" xr:uid="{3E5EDC1B-BB6D-4DD4-A173-9DFABB8455E1}"/>
    <cellStyle name="Change A&amp;ll 2 3 3 8" xfId="50477" xr:uid="{14C6E9D4-2BF8-4D01-984D-1509356FDC43}"/>
    <cellStyle name="Change A&amp;ll 2 3 3 9" xfId="56254" xr:uid="{DED60BC4-117B-4749-9986-A8D5EDC5DA1B}"/>
    <cellStyle name="Change A&amp;ll 2 3 4" xfId="22317" xr:uid="{5CF00716-AAC5-4DBB-9CA1-CDDB990EBD39}"/>
    <cellStyle name="Change A&amp;ll 2 3 4 2" xfId="25796" xr:uid="{CDB4F6DB-1F24-4D0F-8324-944474B79650}"/>
    <cellStyle name="Change A&amp;ll 2 3 4 3" xfId="36345" xr:uid="{0D250785-DA04-4BC3-83C3-AF55EE280ADF}"/>
    <cellStyle name="Change A&amp;ll 2 3 4 4" xfId="42222" xr:uid="{58B73969-ADCF-4774-B254-F55FDAA74181}"/>
    <cellStyle name="Change A&amp;ll 2 3 4 5" xfId="48033" xr:uid="{6B6A386C-5B87-45D0-B8D0-44018C70B1A2}"/>
    <cellStyle name="Change A&amp;ll 2 3 4 6" xfId="53845" xr:uid="{47540CC0-A948-4055-8197-664CBA417D5B}"/>
    <cellStyle name="Change A&amp;ll 2 3 4 7" xfId="59622" xr:uid="{061D2183-677B-499D-BEC3-296DB4EFBCF8}"/>
    <cellStyle name="Change A&amp;ll 2 3 5" xfId="20025" xr:uid="{15A5C6EC-D465-42F8-9BFF-EEA695CD0DA7}"/>
    <cellStyle name="Change A&amp;ll 2 3 5 2" xfId="24720" xr:uid="{3B63CEBC-439B-46A3-848B-F2A4693F33B8}"/>
    <cellStyle name="Change A&amp;ll 2 3 5 3" xfId="34097" xr:uid="{C5AD0E7E-3770-4C0C-BF8B-4466F264987E}"/>
    <cellStyle name="Change A&amp;ll 2 3 5 4" xfId="39974" xr:uid="{D647D578-BE73-4ECD-8132-0801EBC13FF8}"/>
    <cellStyle name="Change A&amp;ll 2 3 5 5" xfId="45785" xr:uid="{3126941D-7086-4DFB-8837-01557163D188}"/>
    <cellStyle name="Change A&amp;ll 2 3 5 6" xfId="51597" xr:uid="{6C926A20-14CF-47E2-ACCB-14322FCEC4C0}"/>
    <cellStyle name="Change A&amp;ll 2 3 5 7" xfId="57374" xr:uid="{E6AA2C00-275B-4598-8282-C84C2C22662E}"/>
    <cellStyle name="Change A&amp;ll 2 3 6" xfId="23911" xr:uid="{92A86E4C-9FDE-4717-BC76-A0AF772AC926}"/>
    <cellStyle name="Change A&amp;ll 2 3 7" xfId="32395" xr:uid="{E2C4BAF5-C786-4834-AAD5-EF5A35F599D3}"/>
    <cellStyle name="Change A&amp;ll 2 3 8" xfId="38272" xr:uid="{DE6E0572-6968-4312-BE29-95408947FB55}"/>
    <cellStyle name="Change A&amp;ll 2 3 9" xfId="44083" xr:uid="{C072A00A-DD49-47A5-96CE-CB57A47119B7}"/>
    <cellStyle name="Change A&amp;ll 2 4" xfId="18308" xr:uid="{2D248494-C13F-4278-9608-1D6062949E94}"/>
    <cellStyle name="Change A&amp;ll 2 4 10" xfId="49917" xr:uid="{56F09517-B31E-41CB-9C59-001FAC8628AA}"/>
    <cellStyle name="Change A&amp;ll 2 4 11" xfId="55694" xr:uid="{02E99430-C5FD-4BB9-9037-300DAAB4F0CC}"/>
    <cellStyle name="Change A&amp;ll 2 4 2" xfId="19498" xr:uid="{8E936BEC-D160-44A0-B4D5-06536A98D291}"/>
    <cellStyle name="Change A&amp;ll 2 4 2 10" xfId="56856" xr:uid="{5A737E02-63E2-4614-AF6C-A613FC225D89}"/>
    <cellStyle name="Change A&amp;ll 2 4 2 2" xfId="21745" xr:uid="{62864A11-E036-41DA-8007-33B2513ACB4B}"/>
    <cellStyle name="Change A&amp;ll 2 4 2 2 2" xfId="25530" xr:uid="{32D487A0-F868-4EC9-908A-7AFC3EA98694}"/>
    <cellStyle name="Change A&amp;ll 2 4 2 2 3" xfId="35783" xr:uid="{21700F43-988D-4098-BC21-743E1A126400}"/>
    <cellStyle name="Change A&amp;ll 2 4 2 2 4" xfId="41660" xr:uid="{E2811B9D-9684-42E6-9A68-30F9EB1C23E2}"/>
    <cellStyle name="Change A&amp;ll 2 4 2 2 5" xfId="47471" xr:uid="{1FD4598D-2562-43F4-85F9-52967F8EED6E}"/>
    <cellStyle name="Change A&amp;ll 2 4 2 2 6" xfId="53283" xr:uid="{C4D45DF9-5E50-4ACD-BB86-40430B8CAD1D}"/>
    <cellStyle name="Change A&amp;ll 2 4 2 2 7" xfId="59060" xr:uid="{2509BE93-6E9F-403C-8D7B-EF944B088EDC}"/>
    <cellStyle name="Change A&amp;ll 2 4 2 3" xfId="23527" xr:uid="{CE508A72-7F74-4017-90DC-30FCC22776C7}"/>
    <cellStyle name="Change A&amp;ll 2 4 2 3 2" xfId="26352" xr:uid="{5F32E804-2D95-4C81-A665-580FD9FDF851}"/>
    <cellStyle name="Change A&amp;ll 2 4 2 3 3" xfId="37529" xr:uid="{491CEF4C-9178-4858-80B4-93187C229705}"/>
    <cellStyle name="Change A&amp;ll 2 4 2 3 4" xfId="43406" xr:uid="{6253C1E3-2D30-40DD-AF0A-F32A069DE953}"/>
    <cellStyle name="Change A&amp;ll 2 4 2 3 5" xfId="49217" xr:uid="{5C60DCFE-9DCF-4AE9-A9C6-92BF1DCDF78C}"/>
    <cellStyle name="Change A&amp;ll 2 4 2 3 6" xfId="55029" xr:uid="{1DB0FD0F-8599-4542-944D-34EB24221D43}"/>
    <cellStyle name="Change A&amp;ll 2 4 2 3 7" xfId="60806" xr:uid="{F5221359-76ED-4397-85A0-D64653A4285D}"/>
    <cellStyle name="Change A&amp;ll 2 4 2 4" xfId="20641" xr:uid="{A54ABD4F-E16B-43C3-ABC3-A0386C3343C9}"/>
    <cellStyle name="Change A&amp;ll 2 4 2 4 2" xfId="25002" xr:uid="{0551C386-F5A3-4C0A-905C-4C519F07CC8D}"/>
    <cellStyle name="Change A&amp;ll 2 4 2 4 3" xfId="34699" xr:uid="{E298C3DC-F741-470C-A73E-F2108FE2C661}"/>
    <cellStyle name="Change A&amp;ll 2 4 2 4 4" xfId="40576" xr:uid="{4E01B67C-D22E-4025-A930-A8CE10159EF9}"/>
    <cellStyle name="Change A&amp;ll 2 4 2 4 5" xfId="46387" xr:uid="{A57339AD-ED03-4BA2-8C44-E8AE7BBB71B1}"/>
    <cellStyle name="Change A&amp;ll 2 4 2 4 6" xfId="52199" xr:uid="{D8F61BB9-8A75-4DEF-84FB-AE735C67682D}"/>
    <cellStyle name="Change A&amp;ll 2 4 2 4 7" xfId="57976" xr:uid="{0F43D347-B8F9-448A-9B87-8E9581AED3F5}"/>
    <cellStyle name="Change A&amp;ll 2 4 2 5" xfId="24467" xr:uid="{9969CEC5-9A7F-42E0-928D-6F3014362D4D}"/>
    <cellStyle name="Change A&amp;ll 2 4 2 6" xfId="33579" xr:uid="{BA937E00-25DB-4048-A060-63EEB96D7936}"/>
    <cellStyle name="Change A&amp;ll 2 4 2 7" xfId="39456" xr:uid="{E5D827ED-4210-4750-8087-4CCBE9B50A65}"/>
    <cellStyle name="Change A&amp;ll 2 4 2 8" xfId="45267" xr:uid="{139D3A1B-A889-4695-A584-13C6B4FBADC6}"/>
    <cellStyle name="Change A&amp;ll 2 4 2 9" xfId="51079" xr:uid="{3B888106-3AD7-4703-A8E9-A5361F3FC00A}"/>
    <cellStyle name="Change A&amp;ll 2 4 3" xfId="18906" xr:uid="{AF9B7889-B102-4606-8AC8-089FBE1D4B08}"/>
    <cellStyle name="Change A&amp;ll 2 4 3 2" xfId="22935" xr:uid="{93F8B27D-957B-436B-BE55-16394C24A4D7}"/>
    <cellStyle name="Change A&amp;ll 2 4 3 2 2" xfId="26080" xr:uid="{E0766F77-F5EE-4DBE-AFC1-9865086A9A2C}"/>
    <cellStyle name="Change A&amp;ll 2 4 3 2 3" xfId="36949" xr:uid="{09257562-B3B5-4851-A311-88D7005B7316}"/>
    <cellStyle name="Change A&amp;ll 2 4 3 2 4" xfId="42826" xr:uid="{2B6585C6-3426-40CD-90CB-65E7A237C35E}"/>
    <cellStyle name="Change A&amp;ll 2 4 3 2 5" xfId="48637" xr:uid="{6AB26A8A-648F-493F-8B04-3E207C05E79E}"/>
    <cellStyle name="Change A&amp;ll 2 4 3 2 6" xfId="54449" xr:uid="{67B5269E-1FE5-48F8-A56D-5DA5E763E7AE}"/>
    <cellStyle name="Change A&amp;ll 2 4 3 2 7" xfId="60226" xr:uid="{8564970F-C00E-4A60-91C9-F8E146F51394}"/>
    <cellStyle name="Change A&amp;ll 2 4 3 3" xfId="21153" xr:uid="{F7DC87AD-3BAC-4254-8B5A-BA1981633D8B}"/>
    <cellStyle name="Change A&amp;ll 2 4 3 3 2" xfId="25258" xr:uid="{79167C0B-E534-42DA-9904-1FAC493E2F96}"/>
    <cellStyle name="Change A&amp;ll 2 4 3 3 3" xfId="35203" xr:uid="{12C9DA93-E1B8-481B-B178-C500780F6861}"/>
    <cellStyle name="Change A&amp;ll 2 4 3 3 4" xfId="41080" xr:uid="{E6866090-515C-4AEF-8D1F-EBA80A5E470F}"/>
    <cellStyle name="Change A&amp;ll 2 4 3 3 5" xfId="46891" xr:uid="{47C151AF-7ED9-4B4A-8D4E-29F1EDDE5B9B}"/>
    <cellStyle name="Change A&amp;ll 2 4 3 3 6" xfId="52703" xr:uid="{3F1FDE21-0A3B-4747-AD31-1AD2F142E1ED}"/>
    <cellStyle name="Change A&amp;ll 2 4 3 3 7" xfId="58480" xr:uid="{BD17AF35-AFF0-4B48-B3D7-AF1B15F671EF}"/>
    <cellStyle name="Change A&amp;ll 2 4 3 4" xfId="24195" xr:uid="{8CD7FC19-FA69-4F78-9654-781E1EB64A8F}"/>
    <cellStyle name="Change A&amp;ll 2 4 3 5" xfId="32999" xr:uid="{208A4325-36AB-447F-AD54-169C2FC5C61A}"/>
    <cellStyle name="Change A&amp;ll 2 4 3 6" xfId="38876" xr:uid="{E3ABB63F-01E1-4E66-B219-DE66CC6D2EED}"/>
    <cellStyle name="Change A&amp;ll 2 4 3 7" xfId="44687" xr:uid="{473722D7-E9C4-45A0-8101-E6D2A413D357}"/>
    <cellStyle name="Change A&amp;ll 2 4 3 8" xfId="50499" xr:uid="{4B1E34BE-0070-4B84-B238-73848FA26F1B}"/>
    <cellStyle name="Change A&amp;ll 2 4 3 9" xfId="56276" xr:uid="{7E35B336-ED78-410A-A3FF-164D165BF781}"/>
    <cellStyle name="Change A&amp;ll 2 4 4" xfId="22341" xr:uid="{DF404593-611F-40DC-8FCE-2F9C1EFDE072}"/>
    <cellStyle name="Change A&amp;ll 2 4 4 2" xfId="25806" xr:uid="{AB95D4F7-AE8C-4E1A-A1A8-BE2259A815F9}"/>
    <cellStyle name="Change A&amp;ll 2 4 4 3" xfId="36367" xr:uid="{F6DF8452-F25C-4089-8ECE-ABD03F299FBB}"/>
    <cellStyle name="Change A&amp;ll 2 4 4 4" xfId="42244" xr:uid="{E90E8A94-F7D5-4D6F-958A-DD84D67C85FF}"/>
    <cellStyle name="Change A&amp;ll 2 4 4 5" xfId="48055" xr:uid="{14454244-5F84-4C9D-9BF1-F4B9B737CC9C}"/>
    <cellStyle name="Change A&amp;ll 2 4 4 6" xfId="53867" xr:uid="{B5F8480A-B067-4709-BD6A-DFE14390BAC8}"/>
    <cellStyle name="Change A&amp;ll 2 4 4 7" xfId="59644" xr:uid="{C38A2ABC-42B7-43DE-A92E-E3F9A09359CE}"/>
    <cellStyle name="Change A&amp;ll 2 4 5" xfId="20049" xr:uid="{7EE71E6D-F6A8-4AFB-8813-F3E928A19B55}"/>
    <cellStyle name="Change A&amp;ll 2 4 5 2" xfId="24730" xr:uid="{850389AA-A169-4C35-A41E-3F75F466A2DB}"/>
    <cellStyle name="Change A&amp;ll 2 4 5 3" xfId="34119" xr:uid="{401B70BB-30C9-423A-B69C-630A2D2E1FB2}"/>
    <cellStyle name="Change A&amp;ll 2 4 5 4" xfId="39996" xr:uid="{8D89A719-7729-4AC7-8664-EB5CB47F4390}"/>
    <cellStyle name="Change A&amp;ll 2 4 5 5" xfId="45807" xr:uid="{11554076-8553-48AB-8105-6D248A204B7F}"/>
    <cellStyle name="Change A&amp;ll 2 4 5 6" xfId="51619" xr:uid="{EE990DA0-D7A0-40BD-BA1D-4D4C790732EA}"/>
    <cellStyle name="Change A&amp;ll 2 4 5 7" xfId="57396" xr:uid="{F599AFDA-D7D7-4492-98C4-8FB8DB3EBB2B}"/>
    <cellStyle name="Change A&amp;ll 2 4 6" xfId="23921" xr:uid="{DF09F780-F89F-4186-B71F-1464D6C183E6}"/>
    <cellStyle name="Change A&amp;ll 2 4 7" xfId="32417" xr:uid="{9F87895F-4ED1-45E8-937F-61B42487D7D2}"/>
    <cellStyle name="Change A&amp;ll 2 4 8" xfId="38294" xr:uid="{5FB71FFB-F81F-4B4E-AFE6-177CFD013551}"/>
    <cellStyle name="Change A&amp;ll 2 4 9" xfId="44105" xr:uid="{91262338-D236-4A1B-8F56-E19BBA0B0697}"/>
    <cellStyle name="Change A&amp;ll 2 5" xfId="18321" xr:uid="{743D3C2E-0F4A-4034-A435-B7C81BE64126}"/>
    <cellStyle name="Change A&amp;ll 2 5 10" xfId="49928" xr:uid="{5D07117D-8E9A-42AD-8C98-CAD9C4AE51BA}"/>
    <cellStyle name="Change A&amp;ll 2 5 11" xfId="55705" xr:uid="{2E0BD574-B254-4A45-888A-994EB7423995}"/>
    <cellStyle name="Change A&amp;ll 2 5 2" xfId="19511" xr:uid="{2A59DC03-54F8-4CC3-B764-C0A502D3F0AF}"/>
    <cellStyle name="Change A&amp;ll 2 5 2 10" xfId="56867" xr:uid="{A402CD8A-30BF-42B0-ABC0-C96F1C130A12}"/>
    <cellStyle name="Change A&amp;ll 2 5 2 2" xfId="21758" xr:uid="{B550125D-F41E-47E4-8E3E-A684660CEE85}"/>
    <cellStyle name="Change A&amp;ll 2 5 2 2 2" xfId="25538" xr:uid="{6793CAA2-737D-40F2-889D-F3CD5FF412B9}"/>
    <cellStyle name="Change A&amp;ll 2 5 2 2 3" xfId="35794" xr:uid="{0AA3E7AB-FC2E-4EA7-B5F1-3919D4FE3561}"/>
    <cellStyle name="Change A&amp;ll 2 5 2 2 4" xfId="41671" xr:uid="{4792532E-C92D-467C-81E6-B50A252DDA74}"/>
    <cellStyle name="Change A&amp;ll 2 5 2 2 5" xfId="47482" xr:uid="{70F275DC-91B5-4D4F-B228-6F0DB8B23FA8}"/>
    <cellStyle name="Change A&amp;ll 2 5 2 2 6" xfId="53294" xr:uid="{D6A06589-3C7B-4308-84C9-8979DE56EF6C}"/>
    <cellStyle name="Change A&amp;ll 2 5 2 2 7" xfId="59071" xr:uid="{2F6FBCEB-63E1-4901-82A9-76FEC24564D2}"/>
    <cellStyle name="Change A&amp;ll 2 5 2 3" xfId="23540" xr:uid="{1AC10472-0DA4-46FE-BC93-D0FFA9171F53}"/>
    <cellStyle name="Change A&amp;ll 2 5 2 3 2" xfId="26360" xr:uid="{7C9D740C-7AF2-47E6-821F-46DC84A85ADD}"/>
    <cellStyle name="Change A&amp;ll 2 5 2 3 3" xfId="37540" xr:uid="{9CEB6963-3B1E-4C78-A171-8BFDCFF9FFCB}"/>
    <cellStyle name="Change A&amp;ll 2 5 2 3 4" xfId="43417" xr:uid="{17C0EC98-16A2-42BA-BB35-D7CFA9809589}"/>
    <cellStyle name="Change A&amp;ll 2 5 2 3 5" xfId="49228" xr:uid="{DEECF285-DC2C-4D80-B4FA-9F1E425B69BD}"/>
    <cellStyle name="Change A&amp;ll 2 5 2 3 6" xfId="55040" xr:uid="{A617B5E8-AA89-4156-AA00-2AB0891EBFF7}"/>
    <cellStyle name="Change A&amp;ll 2 5 2 3 7" xfId="60817" xr:uid="{E6E2EBF1-C87A-41C9-B565-4BDDF4AD5268}"/>
    <cellStyle name="Change A&amp;ll 2 5 2 4" xfId="20654" xr:uid="{BF462A4D-C2D5-4479-82AD-2536E566947A}"/>
    <cellStyle name="Change A&amp;ll 2 5 2 4 2" xfId="25010" xr:uid="{697286D3-AEFE-4D08-8DF5-08924F5D5A48}"/>
    <cellStyle name="Change A&amp;ll 2 5 2 4 3" xfId="34710" xr:uid="{4B7B3071-9446-4786-957F-3C71BF77F0E8}"/>
    <cellStyle name="Change A&amp;ll 2 5 2 4 4" xfId="40587" xr:uid="{C5C13570-B9C4-4E62-9C45-E8A8228B2737}"/>
    <cellStyle name="Change A&amp;ll 2 5 2 4 5" xfId="46398" xr:uid="{FF588F1C-A21B-4034-835D-F751D9957F9C}"/>
    <cellStyle name="Change A&amp;ll 2 5 2 4 6" xfId="52210" xr:uid="{77FABD95-730E-4936-8B53-A54FF09A4390}"/>
    <cellStyle name="Change A&amp;ll 2 5 2 4 7" xfId="57987" xr:uid="{1ED8E031-E2CE-4652-AC82-756A0238F2EE}"/>
    <cellStyle name="Change A&amp;ll 2 5 2 5" xfId="24475" xr:uid="{3CB9AD3A-6644-4C04-AA04-EF79FAD22F46}"/>
    <cellStyle name="Change A&amp;ll 2 5 2 6" xfId="33590" xr:uid="{6E8679FE-A314-49C2-9F96-0F8B08F47EAC}"/>
    <cellStyle name="Change A&amp;ll 2 5 2 7" xfId="39467" xr:uid="{4F4F7F47-1D25-44C5-9E66-5882D98B20EE}"/>
    <cellStyle name="Change A&amp;ll 2 5 2 8" xfId="45278" xr:uid="{F293F67D-44D6-487B-B480-E2748EF28835}"/>
    <cellStyle name="Change A&amp;ll 2 5 2 9" xfId="51090" xr:uid="{91DD57CA-B88E-48DD-82BF-27A08B74F7B8}"/>
    <cellStyle name="Change A&amp;ll 2 5 3" xfId="18919" xr:uid="{D804EFB6-A264-4711-B250-704E068CF559}"/>
    <cellStyle name="Change A&amp;ll 2 5 3 2" xfId="22948" xr:uid="{C58D146B-C30E-4FDA-B61C-6DC9C70EF23D}"/>
    <cellStyle name="Change A&amp;ll 2 5 3 2 2" xfId="26088" xr:uid="{62CC90D1-70BB-406A-BF22-4679EA89BEE7}"/>
    <cellStyle name="Change A&amp;ll 2 5 3 2 3" xfId="36960" xr:uid="{311AEB8F-D697-41D4-ADEC-D32ACDB6169A}"/>
    <cellStyle name="Change A&amp;ll 2 5 3 2 4" xfId="42837" xr:uid="{EDCC654A-22C9-4597-BFA6-AB90393B186F}"/>
    <cellStyle name="Change A&amp;ll 2 5 3 2 5" xfId="48648" xr:uid="{F49B9285-C246-4B38-8297-2ED0E0D9057D}"/>
    <cellStyle name="Change A&amp;ll 2 5 3 2 6" xfId="54460" xr:uid="{AF6A5A7F-5CB7-4DC5-B843-61AFB5D90D9D}"/>
    <cellStyle name="Change A&amp;ll 2 5 3 2 7" xfId="60237" xr:uid="{DE9F2BCD-D9BD-4108-8CD8-30651CB4458C}"/>
    <cellStyle name="Change A&amp;ll 2 5 3 3" xfId="21166" xr:uid="{1E480ACF-4627-49D7-B09E-82162E1E16DF}"/>
    <cellStyle name="Change A&amp;ll 2 5 3 3 2" xfId="25266" xr:uid="{9AB1AD92-15AF-4840-9846-1FF9C74C29B8}"/>
    <cellStyle name="Change A&amp;ll 2 5 3 3 3" xfId="35214" xr:uid="{13E4279E-6D32-49DB-A3D3-F4CF145BB1C2}"/>
    <cellStyle name="Change A&amp;ll 2 5 3 3 4" xfId="41091" xr:uid="{C5B23C55-0E7F-47E1-9E14-0E6A075BEC45}"/>
    <cellStyle name="Change A&amp;ll 2 5 3 3 5" xfId="46902" xr:uid="{007412FB-F572-486F-B250-9D29A20C134E}"/>
    <cellStyle name="Change A&amp;ll 2 5 3 3 6" xfId="52714" xr:uid="{BE149C84-C5FD-4D38-A472-2D5B5D011EA5}"/>
    <cellStyle name="Change A&amp;ll 2 5 3 3 7" xfId="58491" xr:uid="{E49BAC45-6017-456E-BB7E-835F189D3AE6}"/>
    <cellStyle name="Change A&amp;ll 2 5 3 4" xfId="24203" xr:uid="{724EFC10-47AC-4974-84A0-18AA7D80DBAA}"/>
    <cellStyle name="Change A&amp;ll 2 5 3 5" xfId="33010" xr:uid="{7307A41D-573A-4FC2-8812-3502DE2D764A}"/>
    <cellStyle name="Change A&amp;ll 2 5 3 6" xfId="38887" xr:uid="{1F51BEDC-11FC-47F2-AE2E-1877A15B612F}"/>
    <cellStyle name="Change A&amp;ll 2 5 3 7" xfId="44698" xr:uid="{9DADDAC3-4C1F-4D2E-8AF3-B27E169C9741}"/>
    <cellStyle name="Change A&amp;ll 2 5 3 8" xfId="50510" xr:uid="{E3BD3CAD-09E8-485E-B3D7-479C8BA7EF82}"/>
    <cellStyle name="Change A&amp;ll 2 5 3 9" xfId="56287" xr:uid="{11949686-E57A-422C-9E2C-3B4371789FBE}"/>
    <cellStyle name="Change A&amp;ll 2 5 4" xfId="22354" xr:uid="{AE272F9D-1C68-4318-B1B7-83142734B79D}"/>
    <cellStyle name="Change A&amp;ll 2 5 4 2" xfId="25814" xr:uid="{4724BEE7-8912-4ED8-AF2A-034B9E421AB8}"/>
    <cellStyle name="Change A&amp;ll 2 5 4 3" xfId="36378" xr:uid="{5740ED84-09A3-4035-9EB5-08AED31E338A}"/>
    <cellStyle name="Change A&amp;ll 2 5 4 4" xfId="42255" xr:uid="{7C06090D-ACAB-4672-B641-FA4266BC3209}"/>
    <cellStyle name="Change A&amp;ll 2 5 4 5" xfId="48066" xr:uid="{F4B49FCF-7234-425D-B631-EBC7CA557725}"/>
    <cellStyle name="Change A&amp;ll 2 5 4 6" xfId="53878" xr:uid="{4D430125-D027-41C2-BD29-56F0FAE3C927}"/>
    <cellStyle name="Change A&amp;ll 2 5 4 7" xfId="59655" xr:uid="{93E9EAEE-343A-4E0F-B262-EBA91FB90FC9}"/>
    <cellStyle name="Change A&amp;ll 2 5 5" xfId="20062" xr:uid="{2BEC348A-B4B1-406A-BFB3-50D656FDF854}"/>
    <cellStyle name="Change A&amp;ll 2 5 5 2" xfId="24738" xr:uid="{E396E635-4710-4F37-9355-32AD81750BCF}"/>
    <cellStyle name="Change A&amp;ll 2 5 5 3" xfId="34130" xr:uid="{5484A806-550F-46E8-8281-C4D748B7EBD0}"/>
    <cellStyle name="Change A&amp;ll 2 5 5 4" xfId="40007" xr:uid="{39EAA3D2-1EC0-4434-AC3C-08DE6467151C}"/>
    <cellStyle name="Change A&amp;ll 2 5 5 5" xfId="45818" xr:uid="{BC720105-DA7F-4EA4-AAD0-477A94E58223}"/>
    <cellStyle name="Change A&amp;ll 2 5 5 6" xfId="51630" xr:uid="{7F3E08DB-49D6-4D99-8320-68A1B92AA652}"/>
    <cellStyle name="Change A&amp;ll 2 5 5 7" xfId="57407" xr:uid="{0B6E2BB3-2BDB-423E-B239-5959F3B05960}"/>
    <cellStyle name="Change A&amp;ll 2 5 6" xfId="23929" xr:uid="{E4E286F3-C96A-47F9-98F6-97CA71A8DC4C}"/>
    <cellStyle name="Change A&amp;ll 2 5 7" xfId="32428" xr:uid="{E21CF6C0-E6DF-4D66-B4CC-FC30F44A190F}"/>
    <cellStyle name="Change A&amp;ll 2 5 8" xfId="38305" xr:uid="{78239D2A-4670-4506-9FA1-66C1F55C0F3C}"/>
    <cellStyle name="Change A&amp;ll 2 5 9" xfId="44116" xr:uid="{956F47D7-22A6-45A0-B75D-58F5A814A3A8}"/>
    <cellStyle name="Change A&amp;ll 2 6" xfId="19351" xr:uid="{31689CF7-CA7C-47BE-AA38-1AF1BFEFFA0C}"/>
    <cellStyle name="Change A&amp;ll 2 6 10" xfId="56715" xr:uid="{783E48E3-C311-42C1-A194-C267DC527057}"/>
    <cellStyle name="Change A&amp;ll 2 6 2" xfId="21598" xr:uid="{B15B3BF5-7CF8-43FA-9006-313BA4FCF594}"/>
    <cellStyle name="Change A&amp;ll 2 6 2 2" xfId="25473" xr:uid="{CDD0797E-EFB8-4222-9661-AF6F8F1052B9}"/>
    <cellStyle name="Change A&amp;ll 2 6 2 3" xfId="35642" xr:uid="{71AD6899-FB5D-425D-B3C5-CF37FF21B3BD}"/>
    <cellStyle name="Change A&amp;ll 2 6 2 4" xfId="41519" xr:uid="{A12C62B0-A4C0-4D56-B839-C03C7EA39BE4}"/>
    <cellStyle name="Change A&amp;ll 2 6 2 5" xfId="47330" xr:uid="{36DF14EB-A48D-4942-922F-629C84E2C617}"/>
    <cellStyle name="Change A&amp;ll 2 6 2 6" xfId="53142" xr:uid="{2405929D-0454-417F-B304-5D20B56C46DD}"/>
    <cellStyle name="Change A&amp;ll 2 6 2 7" xfId="58919" xr:uid="{7CB6254F-CE93-4F6E-B95C-F5ECD983D024}"/>
    <cellStyle name="Change A&amp;ll 2 6 3" xfId="23380" xr:uid="{615390AC-53AB-4268-B62E-C0B9E1062C0A}"/>
    <cellStyle name="Change A&amp;ll 2 6 3 2" xfId="26295" xr:uid="{960D0C3A-AD44-4786-866D-306958E02968}"/>
    <cellStyle name="Change A&amp;ll 2 6 3 3" xfId="37388" xr:uid="{C93D014A-F144-4DFD-A415-1A89FD31AF88}"/>
    <cellStyle name="Change A&amp;ll 2 6 3 4" xfId="43265" xr:uid="{A0EE3408-7AE5-41F3-AAAF-F4F4B09C7B20}"/>
    <cellStyle name="Change A&amp;ll 2 6 3 5" xfId="49076" xr:uid="{4BC3391F-FBF2-45BC-B37C-A0EDB6B67A46}"/>
    <cellStyle name="Change A&amp;ll 2 6 3 6" xfId="54888" xr:uid="{FF9C039C-F2AA-4B19-ADB3-FA3A0891E8BA}"/>
    <cellStyle name="Change A&amp;ll 2 6 3 7" xfId="60665" xr:uid="{302B70FC-EF41-449A-9960-F21F55236548}"/>
    <cellStyle name="Change A&amp;ll 2 6 4" xfId="20494" xr:uid="{A33C27C6-0FF6-4DFF-B108-9B3249E0597E}"/>
    <cellStyle name="Change A&amp;ll 2 6 4 2" xfId="24945" xr:uid="{49A23D90-400F-4CCE-8E16-6A2E4BE34FE9}"/>
    <cellStyle name="Change A&amp;ll 2 6 4 3" xfId="34558" xr:uid="{40DED97A-E75F-4CD7-8470-21A71AD39F6B}"/>
    <cellStyle name="Change A&amp;ll 2 6 4 4" xfId="40435" xr:uid="{13DB6494-D448-4982-A62E-E0D40302FDA0}"/>
    <cellStyle name="Change A&amp;ll 2 6 4 5" xfId="46246" xr:uid="{C90FD385-C97C-40A9-9A79-3DA48D300D12}"/>
    <cellStyle name="Change A&amp;ll 2 6 4 6" xfId="52058" xr:uid="{83EE6671-F344-4506-A249-D801D63A9E3E}"/>
    <cellStyle name="Change A&amp;ll 2 6 4 7" xfId="57835" xr:uid="{ABB46AF2-65D5-4D87-91B1-8C0B8CC668A4}"/>
    <cellStyle name="Change A&amp;ll 2 6 5" xfId="24410" xr:uid="{3707489D-73CC-420F-BCA8-DF761D34E228}"/>
    <cellStyle name="Change A&amp;ll 2 6 6" xfId="33438" xr:uid="{426E9D07-53BC-4A04-9950-A65C4C1DE0A8}"/>
    <cellStyle name="Change A&amp;ll 2 6 7" xfId="39315" xr:uid="{7521BFCC-4522-4232-B329-B6D909B4D67D}"/>
    <cellStyle name="Change A&amp;ll 2 6 8" xfId="45126" xr:uid="{47B49F4E-5340-4F61-A165-D51390797E2A}"/>
    <cellStyle name="Change A&amp;ll 2 6 9" xfId="50938" xr:uid="{9146614B-7B72-4A53-BD5D-9FA8AF0E1F16}"/>
    <cellStyle name="Change A&amp;ll 2 7" xfId="18759" xr:uid="{1C221870-CA2F-4E12-BE86-DFD765A0FB62}"/>
    <cellStyle name="Change A&amp;ll 2 7 2" xfId="22788" xr:uid="{898F1672-4030-4A94-8812-CD155E1B3FF0}"/>
    <cellStyle name="Change A&amp;ll 2 7 2 2" xfId="26023" xr:uid="{1A79A6F2-12B8-44A7-ACE8-3D59931F36F5}"/>
    <cellStyle name="Change A&amp;ll 2 7 2 3" xfId="36808" xr:uid="{989B2416-33C7-487E-B6B2-E6BC2CE04D37}"/>
    <cellStyle name="Change A&amp;ll 2 7 2 4" xfId="42685" xr:uid="{E49A32D2-AE20-4CA6-B6AC-0785DE0C474F}"/>
    <cellStyle name="Change A&amp;ll 2 7 2 5" xfId="48496" xr:uid="{21D35840-7677-4604-9BBC-FCD3A5FDCBCA}"/>
    <cellStyle name="Change A&amp;ll 2 7 2 6" xfId="54308" xr:uid="{F2B6F745-468A-4C00-A492-AE8B3755C793}"/>
    <cellStyle name="Change A&amp;ll 2 7 2 7" xfId="60085" xr:uid="{B30BC46C-0E15-47DF-9EC3-E34C1BA8EC39}"/>
    <cellStyle name="Change A&amp;ll 2 7 3" xfId="24138" xr:uid="{C148552A-6AA3-42DD-9F29-8DE3B703F3AD}"/>
    <cellStyle name="Change A&amp;ll 2 7 4" xfId="32858" xr:uid="{C9A910D2-3717-4B2A-AF5C-4A29CB9F7F31}"/>
    <cellStyle name="Change A&amp;ll 2 7 5" xfId="38735" xr:uid="{FCB1AC7E-5A0B-46CA-9E28-5E706E3E9007}"/>
    <cellStyle name="Change A&amp;ll 2 7 6" xfId="44546" xr:uid="{12565479-1299-4AF4-831F-DB9A8B7BCC92}"/>
    <cellStyle name="Change A&amp;ll 2 7 7" xfId="50358" xr:uid="{03227161-A651-493B-BB4E-2C1F40ECF1B3}"/>
    <cellStyle name="Change A&amp;ll 2 7 8" xfId="56135" xr:uid="{9BE4157D-E07A-410B-89AE-56D6B2CE9170}"/>
    <cellStyle name="Change A&amp;ll 2 8" xfId="22194" xr:uid="{1825D577-F1CF-458D-870A-26699ECB4FDB}"/>
    <cellStyle name="Change A&amp;ll 2 8 2" xfId="25749" xr:uid="{22E04034-340F-495E-A857-E35BEAF47570}"/>
    <cellStyle name="Change A&amp;ll 2 8 3" xfId="36226" xr:uid="{63D52A2B-1306-4AC1-ACDB-AE98298E5156}"/>
    <cellStyle name="Change A&amp;ll 2 8 4" xfId="42103" xr:uid="{D88D87B9-2EE7-450A-9A28-A2CA050DBB76}"/>
    <cellStyle name="Change A&amp;ll 2 8 5" xfId="47914" xr:uid="{A725A710-7ADA-4B55-A3C6-05AA1DC65BC8}"/>
    <cellStyle name="Change A&amp;ll 2 8 6" xfId="53726" xr:uid="{A9D553B7-5A3F-4300-B0F3-A9D001C62C14}"/>
    <cellStyle name="Change A&amp;ll 2 8 7" xfId="59503" xr:uid="{1A054120-F9BE-44D6-89F7-5A28BB459F9D}"/>
    <cellStyle name="Change A&amp;ll 2 9" xfId="23864" xr:uid="{0EFBCB2F-9706-444A-A4EB-9A383AF77B0C}"/>
    <cellStyle name="Change A&amp;ll 3" xfId="18124" xr:uid="{A7223111-AF17-479A-9D1B-143AB45A514C}"/>
    <cellStyle name="Change A&amp;ll 3 10" xfId="23854" xr:uid="{FD4D968C-3FDC-490E-B45F-008E72FD919F}"/>
    <cellStyle name="Change A&amp;ll 3 11" xfId="32267" xr:uid="{803A270B-1BA3-4B06-A39F-5A8984AE576C}"/>
    <cellStyle name="Change A&amp;ll 3 12" xfId="38144" xr:uid="{36CEAC91-9E48-413B-BE1F-2EE6ED24C54A}"/>
    <cellStyle name="Change A&amp;ll 3 13" xfId="43955" xr:uid="{75B58897-B158-43C2-AD08-2E7792F2D412}"/>
    <cellStyle name="Change A&amp;ll 3 14" xfId="49767" xr:uid="{ED9FD546-D921-4C86-AA64-3208488FDA0F}"/>
    <cellStyle name="Change A&amp;ll 3 15" xfId="55544" xr:uid="{E6691054-8C50-4094-B2AD-67FD49BE3DF8}"/>
    <cellStyle name="Change A&amp;ll 3 2" xfId="18261" xr:uid="{B9707110-98AC-4867-BB8B-C95C0E023D49}"/>
    <cellStyle name="Change A&amp;ll 3 2 10" xfId="49875" xr:uid="{372F1498-D16F-48F7-9EE7-2145C2C92862}"/>
    <cellStyle name="Change A&amp;ll 3 2 11" xfId="55652" xr:uid="{A1BE8ABB-F13C-4D2D-A26B-DC29119D5F88}"/>
    <cellStyle name="Change A&amp;ll 3 2 2" xfId="19451" xr:uid="{77272A6A-2269-4FBB-89D2-AC4AE2F6198E}"/>
    <cellStyle name="Change A&amp;ll 3 2 2 10" xfId="56814" xr:uid="{452B7212-2DD8-4333-BF4B-F0E7961F0215}"/>
    <cellStyle name="Change A&amp;ll 3 2 2 2" xfId="21698" xr:uid="{81250E9A-EF94-4E5D-A0A5-8587C454B9B9}"/>
    <cellStyle name="Change A&amp;ll 3 2 2 2 2" xfId="25507" xr:uid="{735C4EE0-F9AC-4CA5-82B8-619A71409EC8}"/>
    <cellStyle name="Change A&amp;ll 3 2 2 2 3" xfId="35741" xr:uid="{8806093A-6272-4515-BE71-3D79AFBF6297}"/>
    <cellStyle name="Change A&amp;ll 3 2 2 2 4" xfId="41618" xr:uid="{A314CE55-D755-436B-89F1-F1281A426A90}"/>
    <cellStyle name="Change A&amp;ll 3 2 2 2 5" xfId="47429" xr:uid="{21586DE4-DD5F-4F77-A16C-2CFBC8E60C22}"/>
    <cellStyle name="Change A&amp;ll 3 2 2 2 6" xfId="53241" xr:uid="{A6592F85-4BAA-45AA-B931-590272B95DFE}"/>
    <cellStyle name="Change A&amp;ll 3 2 2 2 7" xfId="59018" xr:uid="{208B78DC-7217-4122-BED0-19CC7358089F}"/>
    <cellStyle name="Change A&amp;ll 3 2 2 3" xfId="23480" xr:uid="{97FB0A53-D7AE-4EB0-AE41-FAFB2F4D407A}"/>
    <cellStyle name="Change A&amp;ll 3 2 2 3 2" xfId="26329" xr:uid="{2D444A80-FE94-4016-8A5D-88DACCA12FD6}"/>
    <cellStyle name="Change A&amp;ll 3 2 2 3 3" xfId="37487" xr:uid="{BB704BE5-B580-4A5C-9694-91CFD60E3FD0}"/>
    <cellStyle name="Change A&amp;ll 3 2 2 3 4" xfId="43364" xr:uid="{B2F81715-32BA-4A88-A23B-2E3DC11E407E}"/>
    <cellStyle name="Change A&amp;ll 3 2 2 3 5" xfId="49175" xr:uid="{231F26F7-E1FA-4074-824D-D47D55D51E42}"/>
    <cellStyle name="Change A&amp;ll 3 2 2 3 6" xfId="54987" xr:uid="{DA8683B6-002F-4C68-B522-D564A141E088}"/>
    <cellStyle name="Change A&amp;ll 3 2 2 3 7" xfId="60764" xr:uid="{81D1AC09-5B85-4919-A437-814F76F1F57E}"/>
    <cellStyle name="Change A&amp;ll 3 2 2 4" xfId="20594" xr:uid="{0BC6C508-4DBE-4EFB-A0FD-99788B38882C}"/>
    <cellStyle name="Change A&amp;ll 3 2 2 4 2" xfId="24979" xr:uid="{7C1D304F-1E0C-4204-8EBE-FE89F656BA5E}"/>
    <cellStyle name="Change A&amp;ll 3 2 2 4 3" xfId="34657" xr:uid="{F2FA2C12-8CDD-4D83-AAC5-A3D573D7ADC5}"/>
    <cellStyle name="Change A&amp;ll 3 2 2 4 4" xfId="40534" xr:uid="{995ED6BD-F9DE-4571-9C6D-45B1345D1539}"/>
    <cellStyle name="Change A&amp;ll 3 2 2 4 5" xfId="46345" xr:uid="{2A60B0D9-8E07-4220-90DF-C1AD2E4CFBEF}"/>
    <cellStyle name="Change A&amp;ll 3 2 2 4 6" xfId="52157" xr:uid="{3F652C35-569B-41D6-A621-5CA41385EF28}"/>
    <cellStyle name="Change A&amp;ll 3 2 2 4 7" xfId="57934" xr:uid="{3A9F96C4-C56A-428B-95D9-423657DEB5D1}"/>
    <cellStyle name="Change A&amp;ll 3 2 2 5" xfId="24444" xr:uid="{FEE71965-4172-4B44-A6DE-25192248654B}"/>
    <cellStyle name="Change A&amp;ll 3 2 2 6" xfId="33537" xr:uid="{8013B572-11A9-473B-987D-731462207140}"/>
    <cellStyle name="Change A&amp;ll 3 2 2 7" xfId="39414" xr:uid="{053C93F4-4F84-45DD-8DFD-83AC0E48E0AC}"/>
    <cellStyle name="Change A&amp;ll 3 2 2 8" xfId="45225" xr:uid="{8DD6AF8F-5215-455F-B2DE-5E627A692CB7}"/>
    <cellStyle name="Change A&amp;ll 3 2 2 9" xfId="51037" xr:uid="{97645902-68A0-4CBB-AEC1-1CDBB90162B3}"/>
    <cellStyle name="Change A&amp;ll 3 2 3" xfId="18859" xr:uid="{C3D34B20-C3DC-47A5-AE33-20CD10D91540}"/>
    <cellStyle name="Change A&amp;ll 3 2 3 2" xfId="22888" xr:uid="{A643D563-454E-49B2-8CEF-302540EA8D41}"/>
    <cellStyle name="Change A&amp;ll 3 2 3 2 2" xfId="26057" xr:uid="{27D72D17-C570-438D-9381-581155C93D48}"/>
    <cellStyle name="Change A&amp;ll 3 2 3 2 3" xfId="36907" xr:uid="{4BBF41B9-63C7-4009-BFE7-3909508BDB8D}"/>
    <cellStyle name="Change A&amp;ll 3 2 3 2 4" xfId="42784" xr:uid="{7AED3FEC-C2D9-4221-984B-B01EA2C19162}"/>
    <cellStyle name="Change A&amp;ll 3 2 3 2 5" xfId="48595" xr:uid="{6527D9BC-C752-45B5-AA45-CF1EFA5212E6}"/>
    <cellStyle name="Change A&amp;ll 3 2 3 2 6" xfId="54407" xr:uid="{6AAC3ABB-929F-47FF-83FF-68843BBF0863}"/>
    <cellStyle name="Change A&amp;ll 3 2 3 2 7" xfId="60184" xr:uid="{BD2B01F0-5931-4655-B858-035B6E9FE483}"/>
    <cellStyle name="Change A&amp;ll 3 2 3 3" xfId="21106" xr:uid="{A0F8A2D0-2DEB-4722-BBEF-1B7987ECA1A7}"/>
    <cellStyle name="Change A&amp;ll 3 2 3 3 2" xfId="25235" xr:uid="{B5883FD1-90B0-4936-8D94-6BA3DFBF59BC}"/>
    <cellStyle name="Change A&amp;ll 3 2 3 3 3" xfId="35161" xr:uid="{00E0D932-2AED-4D39-9CA5-F26C157FA281}"/>
    <cellStyle name="Change A&amp;ll 3 2 3 3 4" xfId="41038" xr:uid="{E46C37DD-62D8-4714-A1A3-9889CFF34A99}"/>
    <cellStyle name="Change A&amp;ll 3 2 3 3 5" xfId="46849" xr:uid="{772D6F2E-E8A2-4873-BDD2-05604AE8C9E0}"/>
    <cellStyle name="Change A&amp;ll 3 2 3 3 6" xfId="52661" xr:uid="{D6D5D120-8025-433E-808A-F4412D119261}"/>
    <cellStyle name="Change A&amp;ll 3 2 3 3 7" xfId="58438" xr:uid="{16C1881D-16D7-47AB-8300-E994D01F9C0A}"/>
    <cellStyle name="Change A&amp;ll 3 2 3 4" xfId="24172" xr:uid="{C8291551-80C3-42D1-9DB1-9E33F97BEF7C}"/>
    <cellStyle name="Change A&amp;ll 3 2 3 5" xfId="32957" xr:uid="{CC7BF618-6E78-45BE-A7D0-1077E76B247A}"/>
    <cellStyle name="Change A&amp;ll 3 2 3 6" xfId="38834" xr:uid="{838B4E28-4172-4DAD-9EAD-0654A0295373}"/>
    <cellStyle name="Change A&amp;ll 3 2 3 7" xfId="44645" xr:uid="{512347C4-3DC0-4852-A1B6-57742EEB657F}"/>
    <cellStyle name="Change A&amp;ll 3 2 3 8" xfId="50457" xr:uid="{C1005539-418A-40BD-B00F-D14C81163041}"/>
    <cellStyle name="Change A&amp;ll 3 2 3 9" xfId="56234" xr:uid="{00C2A513-138B-4F84-9691-2A65D67380A9}"/>
    <cellStyle name="Change A&amp;ll 3 2 4" xfId="22294" xr:uid="{E7E4934A-D6B7-423D-8432-67876D139DFA}"/>
    <cellStyle name="Change A&amp;ll 3 2 4 2" xfId="25783" xr:uid="{9B9D5F8C-FD72-48E0-A548-DA23D49B455A}"/>
    <cellStyle name="Change A&amp;ll 3 2 4 3" xfId="36325" xr:uid="{4C520049-D22A-4798-A705-87D2F8CB36F8}"/>
    <cellStyle name="Change A&amp;ll 3 2 4 4" xfId="42202" xr:uid="{BD054C33-BDFB-4D68-BED0-E09597D92F25}"/>
    <cellStyle name="Change A&amp;ll 3 2 4 5" xfId="48013" xr:uid="{6E99CA89-8134-4129-A4DF-2DD79B70E14A}"/>
    <cellStyle name="Change A&amp;ll 3 2 4 6" xfId="53825" xr:uid="{9896ADF5-C40A-44F4-A1C8-A4722112F227}"/>
    <cellStyle name="Change A&amp;ll 3 2 4 7" xfId="59602" xr:uid="{3778C100-FE12-4FF4-8C71-BF9F80074E2D}"/>
    <cellStyle name="Change A&amp;ll 3 2 5" xfId="20002" xr:uid="{03DC1A51-0DF1-4965-AD27-06E8AC16442F}"/>
    <cellStyle name="Change A&amp;ll 3 2 5 2" xfId="24707" xr:uid="{E70E0E3E-D233-4BF7-9547-9E3DE032A19C}"/>
    <cellStyle name="Change A&amp;ll 3 2 5 3" xfId="34077" xr:uid="{E95C0BCC-E74D-488D-8C6D-BD2135AF496B}"/>
    <cellStyle name="Change A&amp;ll 3 2 5 4" xfId="39954" xr:uid="{C83B4450-9EE1-4BCC-AE90-4C1F4E273AE1}"/>
    <cellStyle name="Change A&amp;ll 3 2 5 5" xfId="45765" xr:uid="{C0F850CB-29ED-462F-B715-84E6CF0016E4}"/>
    <cellStyle name="Change A&amp;ll 3 2 5 6" xfId="51577" xr:uid="{C44F3D59-A485-45FD-9F22-4CF716D1099F}"/>
    <cellStyle name="Change A&amp;ll 3 2 5 7" xfId="57354" xr:uid="{923479E3-F042-4B9F-803D-1C654F5D72B9}"/>
    <cellStyle name="Change A&amp;ll 3 2 6" xfId="23898" xr:uid="{0C062F80-B6E4-4B97-8461-190E93559E61}"/>
    <cellStyle name="Change A&amp;ll 3 2 7" xfId="32375" xr:uid="{E36FCDAE-9376-40E7-A4B2-92CFF5854A8E}"/>
    <cellStyle name="Change A&amp;ll 3 2 8" xfId="38252" xr:uid="{898DAA29-B3BA-46A7-A32E-F1FF4BA8ACC0}"/>
    <cellStyle name="Change A&amp;ll 3 2 9" xfId="44063" xr:uid="{529A632B-B1C5-4F1B-9E6B-EEEF9B8605C2}"/>
    <cellStyle name="Change A&amp;ll 3 3" xfId="18279" xr:uid="{D617310A-3300-4F32-B8C4-C5CABC42868B}"/>
    <cellStyle name="Change A&amp;ll 3 3 10" xfId="49891" xr:uid="{D219E8DA-6550-47EA-B0C8-18A1D3B0245A}"/>
    <cellStyle name="Change A&amp;ll 3 3 11" xfId="55668" xr:uid="{4FC7F889-B3D1-493E-B519-D8D00990F034}"/>
    <cellStyle name="Change A&amp;ll 3 3 2" xfId="19469" xr:uid="{3FEB1A97-B7BA-427B-8E43-B77C5E50D879}"/>
    <cellStyle name="Change A&amp;ll 3 3 2 10" xfId="56830" xr:uid="{94D86BBF-658C-4113-98C1-856A8A1DE087}"/>
    <cellStyle name="Change A&amp;ll 3 3 2 2" xfId="21716" xr:uid="{6D4B916F-B43F-45C9-942C-F6361755AA1E}"/>
    <cellStyle name="Change A&amp;ll 3 3 2 2 2" xfId="25515" xr:uid="{DC36C64E-17B0-45C2-8C21-D2A49B5F2480}"/>
    <cellStyle name="Change A&amp;ll 3 3 2 2 3" xfId="35757" xr:uid="{3B4407A3-DDCA-4CDD-A8DE-F9BB6EB9B492}"/>
    <cellStyle name="Change A&amp;ll 3 3 2 2 4" xfId="41634" xr:uid="{ADCCF4A4-968F-4C5F-8C8B-B7AE60BE0F16}"/>
    <cellStyle name="Change A&amp;ll 3 3 2 2 5" xfId="47445" xr:uid="{D3FE856C-4E99-46BA-A409-4A87C8F5EDD1}"/>
    <cellStyle name="Change A&amp;ll 3 3 2 2 6" xfId="53257" xr:uid="{AC92A50F-3A74-4EE8-A152-D3B6FF9E6946}"/>
    <cellStyle name="Change A&amp;ll 3 3 2 2 7" xfId="59034" xr:uid="{041D98E6-79B3-4CDD-8F91-710037C0085F}"/>
    <cellStyle name="Change A&amp;ll 3 3 2 3" xfId="23498" xr:uid="{9D44D2C9-4A28-47C2-84BB-F1F23E8C97B6}"/>
    <cellStyle name="Change A&amp;ll 3 3 2 3 2" xfId="26337" xr:uid="{BE4E0897-199E-4136-8C02-FD58064D3CC2}"/>
    <cellStyle name="Change A&amp;ll 3 3 2 3 3" xfId="37503" xr:uid="{405E6BDD-DC79-49D8-AF70-F65F85C304EE}"/>
    <cellStyle name="Change A&amp;ll 3 3 2 3 4" xfId="43380" xr:uid="{3FB1681B-8967-461B-AC6D-A010FE8B6776}"/>
    <cellStyle name="Change A&amp;ll 3 3 2 3 5" xfId="49191" xr:uid="{885CF204-ACBF-47DE-A01C-55346E224F8B}"/>
    <cellStyle name="Change A&amp;ll 3 3 2 3 6" xfId="55003" xr:uid="{89DAD4C2-3F98-4B2C-B1FB-8ED7BA6E2135}"/>
    <cellStyle name="Change A&amp;ll 3 3 2 3 7" xfId="60780" xr:uid="{275F5957-D335-4EFC-A35A-32D90773B7CA}"/>
    <cellStyle name="Change A&amp;ll 3 3 2 4" xfId="20612" xr:uid="{16AF989F-D71D-466C-8BAC-7A39DDC33A84}"/>
    <cellStyle name="Change A&amp;ll 3 3 2 4 2" xfId="24987" xr:uid="{E8164ECB-729D-4D88-A732-AFA029363B30}"/>
    <cellStyle name="Change A&amp;ll 3 3 2 4 3" xfId="34673" xr:uid="{6D4D7B8E-975E-4E67-AC77-B02C312224F1}"/>
    <cellStyle name="Change A&amp;ll 3 3 2 4 4" xfId="40550" xr:uid="{9D975BEE-75F6-46DD-AA47-C5FB489D0B0C}"/>
    <cellStyle name="Change A&amp;ll 3 3 2 4 5" xfId="46361" xr:uid="{42C407BD-36F3-400E-B486-4504860FB084}"/>
    <cellStyle name="Change A&amp;ll 3 3 2 4 6" xfId="52173" xr:uid="{2615319A-7F75-4B57-856A-DD955A11F377}"/>
    <cellStyle name="Change A&amp;ll 3 3 2 4 7" xfId="57950" xr:uid="{22EF6EC2-F4C3-4221-9E35-D575849983F3}"/>
    <cellStyle name="Change A&amp;ll 3 3 2 5" xfId="24452" xr:uid="{B39F6519-F3AE-4317-B357-1CC2124BC4CB}"/>
    <cellStyle name="Change A&amp;ll 3 3 2 6" xfId="33553" xr:uid="{C81D7CA5-A444-4281-B3A8-98BC8BF1F706}"/>
    <cellStyle name="Change A&amp;ll 3 3 2 7" xfId="39430" xr:uid="{CCCDDD29-FF88-4FBF-91AC-88845EFB8B19}"/>
    <cellStyle name="Change A&amp;ll 3 3 2 8" xfId="45241" xr:uid="{6C953058-A655-4C07-B652-F3713C5D1509}"/>
    <cellStyle name="Change A&amp;ll 3 3 2 9" xfId="51053" xr:uid="{71D2358B-29A4-4527-B0DB-F01E42CDFEAC}"/>
    <cellStyle name="Change A&amp;ll 3 3 3" xfId="18877" xr:uid="{DAABDFD8-FE2F-49B7-836C-F632FBBECAC7}"/>
    <cellStyle name="Change A&amp;ll 3 3 3 2" xfId="22906" xr:uid="{5041DCE6-6418-4B83-AEA7-7407DA03295E}"/>
    <cellStyle name="Change A&amp;ll 3 3 3 2 2" xfId="26065" xr:uid="{4529C701-0790-40E5-8C99-DA193CA2D67D}"/>
    <cellStyle name="Change A&amp;ll 3 3 3 2 3" xfId="36923" xr:uid="{F65915DC-F0D1-47EE-BD33-658186A09AC8}"/>
    <cellStyle name="Change A&amp;ll 3 3 3 2 4" xfId="42800" xr:uid="{317AAAEF-2A0C-48C7-B8BC-F01B908D0FB0}"/>
    <cellStyle name="Change A&amp;ll 3 3 3 2 5" xfId="48611" xr:uid="{95BFFE5C-4B30-494F-AE64-AB25CA1072AA}"/>
    <cellStyle name="Change A&amp;ll 3 3 3 2 6" xfId="54423" xr:uid="{BB12BF06-3277-43E8-BC6C-3C47EC1668B8}"/>
    <cellStyle name="Change A&amp;ll 3 3 3 2 7" xfId="60200" xr:uid="{72983B77-C520-4E16-8213-00A52AEB110A}"/>
    <cellStyle name="Change A&amp;ll 3 3 3 3" xfId="21124" xr:uid="{2AF80D6D-8950-4221-8AC4-EE18651AC25D}"/>
    <cellStyle name="Change A&amp;ll 3 3 3 3 2" xfId="25243" xr:uid="{3C5FF39F-9E89-4FC3-9933-F6CC48D6D38A}"/>
    <cellStyle name="Change A&amp;ll 3 3 3 3 3" xfId="35177" xr:uid="{7DCBDEEB-36C0-4A52-AA8F-9D6F1681ED3B}"/>
    <cellStyle name="Change A&amp;ll 3 3 3 3 4" xfId="41054" xr:uid="{3BA3711D-6AB2-49A1-9F39-A73DF510428A}"/>
    <cellStyle name="Change A&amp;ll 3 3 3 3 5" xfId="46865" xr:uid="{66D66FC9-302B-4816-9D31-10A7E8911321}"/>
    <cellStyle name="Change A&amp;ll 3 3 3 3 6" xfId="52677" xr:uid="{682701B7-269B-40B4-BAB2-5AEEF7FC4C05}"/>
    <cellStyle name="Change A&amp;ll 3 3 3 3 7" xfId="58454" xr:uid="{8783B4A1-9147-4CB5-A57C-555DA74BE502}"/>
    <cellStyle name="Change A&amp;ll 3 3 3 4" xfId="24180" xr:uid="{777770BA-3571-403E-9385-E7DC6A8DE846}"/>
    <cellStyle name="Change A&amp;ll 3 3 3 5" xfId="32973" xr:uid="{C48E8F67-FB46-4DBD-9D3E-4D95FFD45369}"/>
    <cellStyle name="Change A&amp;ll 3 3 3 6" xfId="38850" xr:uid="{FCE8D298-EC64-44EB-9FB4-F2F00C1E31DD}"/>
    <cellStyle name="Change A&amp;ll 3 3 3 7" xfId="44661" xr:uid="{E3F838FA-EF60-4155-821D-C4C9398D1B88}"/>
    <cellStyle name="Change A&amp;ll 3 3 3 8" xfId="50473" xr:uid="{66DE6E83-3522-46DB-8DC1-32D2C59F3D39}"/>
    <cellStyle name="Change A&amp;ll 3 3 3 9" xfId="56250" xr:uid="{A2AB2440-0B2C-4E79-9C76-F88D6C4ED778}"/>
    <cellStyle name="Change A&amp;ll 3 3 4" xfId="22312" xr:uid="{AF04EDD4-0E7D-407A-BCA3-79903E9989BD}"/>
    <cellStyle name="Change A&amp;ll 3 3 4 2" xfId="25791" xr:uid="{91FE0924-CA02-4091-A739-AEAE457B498B}"/>
    <cellStyle name="Change A&amp;ll 3 3 4 3" xfId="36341" xr:uid="{A088B8DE-6EC9-4479-8DFB-D8D3C9BD062D}"/>
    <cellStyle name="Change A&amp;ll 3 3 4 4" xfId="42218" xr:uid="{2DB486B2-4E36-4CDB-830D-029839EA4374}"/>
    <cellStyle name="Change A&amp;ll 3 3 4 5" xfId="48029" xr:uid="{C4008060-76E5-4312-98D6-A17F35516A1A}"/>
    <cellStyle name="Change A&amp;ll 3 3 4 6" xfId="53841" xr:uid="{C7FD7981-FFD2-4683-A63E-898E05478738}"/>
    <cellStyle name="Change A&amp;ll 3 3 4 7" xfId="59618" xr:uid="{4BA35B3A-64DA-4BBC-978C-D10A89EF6650}"/>
    <cellStyle name="Change A&amp;ll 3 3 5" xfId="20020" xr:uid="{6E7F5AA8-B1CC-4B3A-800A-A8D3326D4A19}"/>
    <cellStyle name="Change A&amp;ll 3 3 5 2" xfId="24715" xr:uid="{14FDA74A-1B98-4D88-9166-8FD7F13A6636}"/>
    <cellStyle name="Change A&amp;ll 3 3 5 3" xfId="34093" xr:uid="{50D13A07-E782-4DBE-B72B-1E85B285B81E}"/>
    <cellStyle name="Change A&amp;ll 3 3 5 4" xfId="39970" xr:uid="{184F60B5-3499-41A8-9010-73BC2DE33BE0}"/>
    <cellStyle name="Change A&amp;ll 3 3 5 5" xfId="45781" xr:uid="{CCFF6C38-5574-45EC-BA4E-5F6E3F45152E}"/>
    <cellStyle name="Change A&amp;ll 3 3 5 6" xfId="51593" xr:uid="{1E40C3C1-AA1E-4F3C-AB79-FF0F81D664CF}"/>
    <cellStyle name="Change A&amp;ll 3 3 5 7" xfId="57370" xr:uid="{ABC6CE31-8009-40C7-9305-852AC006EC55}"/>
    <cellStyle name="Change A&amp;ll 3 3 6" xfId="23906" xr:uid="{2D5EA813-F876-4B27-B741-D3D0372792F5}"/>
    <cellStyle name="Change A&amp;ll 3 3 7" xfId="32391" xr:uid="{18C4E28A-8E76-4A0D-8DE1-AB4D2B849E48}"/>
    <cellStyle name="Change A&amp;ll 3 3 8" xfId="38268" xr:uid="{470DA0AB-713B-4AFB-BA93-767F6C5B7529}"/>
    <cellStyle name="Change A&amp;ll 3 3 9" xfId="44079" xr:uid="{8141CFAD-DCF9-4022-BAC7-1CA78FC70AE9}"/>
    <cellStyle name="Change A&amp;ll 3 4" xfId="18303" xr:uid="{29145E1C-85C9-44C4-9E0C-8F791A4FBBFC}"/>
    <cellStyle name="Change A&amp;ll 3 4 10" xfId="49913" xr:uid="{510835AD-0DF1-4E9B-8F99-148FF0F78A2D}"/>
    <cellStyle name="Change A&amp;ll 3 4 11" xfId="55690" xr:uid="{8152BF92-9412-4E6B-A70D-27E6F19E8573}"/>
    <cellStyle name="Change A&amp;ll 3 4 2" xfId="19493" xr:uid="{3EE79123-CDBA-471C-9118-E64240019752}"/>
    <cellStyle name="Change A&amp;ll 3 4 2 10" xfId="56852" xr:uid="{E3FB032F-411F-4281-AB2C-4144F39C756C}"/>
    <cellStyle name="Change A&amp;ll 3 4 2 2" xfId="21740" xr:uid="{35FD3227-12C6-404E-97E6-05F961FA20E0}"/>
    <cellStyle name="Change A&amp;ll 3 4 2 2 2" xfId="25525" xr:uid="{BE7E4CAC-06D2-4FE8-8941-9FA54B76B961}"/>
    <cellStyle name="Change A&amp;ll 3 4 2 2 3" xfId="35779" xr:uid="{8664CD72-226B-4B54-9994-C0FD43813AF2}"/>
    <cellStyle name="Change A&amp;ll 3 4 2 2 4" xfId="41656" xr:uid="{75A6A7AA-4BC0-4155-BD30-D12A3B5D5EE3}"/>
    <cellStyle name="Change A&amp;ll 3 4 2 2 5" xfId="47467" xr:uid="{45C4E71E-2B31-4754-BC6C-830E2B0F1440}"/>
    <cellStyle name="Change A&amp;ll 3 4 2 2 6" xfId="53279" xr:uid="{75957F7B-99EC-4C2F-A18C-FE2B56F0A8C0}"/>
    <cellStyle name="Change A&amp;ll 3 4 2 2 7" xfId="59056" xr:uid="{C1F4A70F-71D9-47BA-A90A-ACDB9052912F}"/>
    <cellStyle name="Change A&amp;ll 3 4 2 3" xfId="23522" xr:uid="{D915D4BB-F87C-42EF-B9DC-EB36C297BF48}"/>
    <cellStyle name="Change A&amp;ll 3 4 2 3 2" xfId="26347" xr:uid="{C986CBC8-5160-4714-9582-0E01DB2E9388}"/>
    <cellStyle name="Change A&amp;ll 3 4 2 3 3" xfId="37525" xr:uid="{5E327E47-7E65-4242-BACF-EC05BB1D3708}"/>
    <cellStyle name="Change A&amp;ll 3 4 2 3 4" xfId="43402" xr:uid="{00B222EC-050F-429E-BC45-80D6C4F9ED7A}"/>
    <cellStyle name="Change A&amp;ll 3 4 2 3 5" xfId="49213" xr:uid="{E3EF5FDF-3551-49F7-AF3D-C0007658C607}"/>
    <cellStyle name="Change A&amp;ll 3 4 2 3 6" xfId="55025" xr:uid="{2688C586-83CA-4A58-832A-379798A203F1}"/>
    <cellStyle name="Change A&amp;ll 3 4 2 3 7" xfId="60802" xr:uid="{166D51CC-EA30-4AE8-AB1B-FC382B1B7615}"/>
    <cellStyle name="Change A&amp;ll 3 4 2 4" xfId="20636" xr:uid="{5A546AEF-CDD0-4BF6-8576-53BD95AC3016}"/>
    <cellStyle name="Change A&amp;ll 3 4 2 4 2" xfId="24997" xr:uid="{A5BBE973-0348-47D3-880A-BF7BF3BAB73F}"/>
    <cellStyle name="Change A&amp;ll 3 4 2 4 3" xfId="34695" xr:uid="{AC001A09-E672-4C49-8483-BB953C2FA98C}"/>
    <cellStyle name="Change A&amp;ll 3 4 2 4 4" xfId="40572" xr:uid="{45CD208E-BC78-4F8E-8063-A2F453993217}"/>
    <cellStyle name="Change A&amp;ll 3 4 2 4 5" xfId="46383" xr:uid="{C05C10E0-52A0-4B3C-9C24-9855D39E8990}"/>
    <cellStyle name="Change A&amp;ll 3 4 2 4 6" xfId="52195" xr:uid="{8C832829-3927-475E-9973-3FD8C3AD3E45}"/>
    <cellStyle name="Change A&amp;ll 3 4 2 4 7" xfId="57972" xr:uid="{7CF7289D-82A7-4D59-AABB-0DE11B2B30FC}"/>
    <cellStyle name="Change A&amp;ll 3 4 2 5" xfId="24462" xr:uid="{7EAA435F-8E17-49BE-A7B4-8EEDEC8E034C}"/>
    <cellStyle name="Change A&amp;ll 3 4 2 6" xfId="33575" xr:uid="{867F472C-B4D5-40C4-9B43-C1AB4B4F0B22}"/>
    <cellStyle name="Change A&amp;ll 3 4 2 7" xfId="39452" xr:uid="{1F7D09EE-5B9B-47B4-9B87-2B4C09AD4B5C}"/>
    <cellStyle name="Change A&amp;ll 3 4 2 8" xfId="45263" xr:uid="{5EE57DFB-E1A8-481B-BC95-378E67BC31F4}"/>
    <cellStyle name="Change A&amp;ll 3 4 2 9" xfId="51075" xr:uid="{A7BCF2D5-7973-41FC-9CDC-61401139747B}"/>
    <cellStyle name="Change A&amp;ll 3 4 3" xfId="18901" xr:uid="{1B0E4758-1256-4A94-BDAA-86E48AA26AA0}"/>
    <cellStyle name="Change A&amp;ll 3 4 3 2" xfId="22930" xr:uid="{9D766D14-77E9-4258-BFE1-60B6281AC2B1}"/>
    <cellStyle name="Change A&amp;ll 3 4 3 2 2" xfId="26075" xr:uid="{27F4831B-3854-4247-B365-A8BCD7651374}"/>
    <cellStyle name="Change A&amp;ll 3 4 3 2 3" xfId="36945" xr:uid="{080937D5-B170-40C6-9C34-ABA5A58BBE2E}"/>
    <cellStyle name="Change A&amp;ll 3 4 3 2 4" xfId="42822" xr:uid="{113A6591-52D7-4864-A319-0DAC969246AF}"/>
    <cellStyle name="Change A&amp;ll 3 4 3 2 5" xfId="48633" xr:uid="{4FD731E0-AD6F-4D7A-B5E3-D73225BE3565}"/>
    <cellStyle name="Change A&amp;ll 3 4 3 2 6" xfId="54445" xr:uid="{E493E5ED-B68B-424C-A43A-A98DA94A5A3A}"/>
    <cellStyle name="Change A&amp;ll 3 4 3 2 7" xfId="60222" xr:uid="{EAFB9C1D-0690-48DB-AB29-E299C0D56F2A}"/>
    <cellStyle name="Change A&amp;ll 3 4 3 3" xfId="21148" xr:uid="{5ACB9022-CA2D-42E7-8455-FDFCF04F2526}"/>
    <cellStyle name="Change A&amp;ll 3 4 3 3 2" xfId="25253" xr:uid="{E8A77FFA-A1B1-45AB-8CDE-A7F87A767E68}"/>
    <cellStyle name="Change A&amp;ll 3 4 3 3 3" xfId="35199" xr:uid="{7862B234-3CD1-4A6D-A950-E979F08C219F}"/>
    <cellStyle name="Change A&amp;ll 3 4 3 3 4" xfId="41076" xr:uid="{604858BB-0075-476F-A947-70E70DFFC342}"/>
    <cellStyle name="Change A&amp;ll 3 4 3 3 5" xfId="46887" xr:uid="{437F850C-B73E-482A-95AF-95EF944DAA39}"/>
    <cellStyle name="Change A&amp;ll 3 4 3 3 6" xfId="52699" xr:uid="{9F39EA38-3954-4391-A96F-D94857F06D56}"/>
    <cellStyle name="Change A&amp;ll 3 4 3 3 7" xfId="58476" xr:uid="{9009DF91-8FD7-46F1-A5E0-6D3F1FAB2CE5}"/>
    <cellStyle name="Change A&amp;ll 3 4 3 4" xfId="24190" xr:uid="{1EDAC275-0370-480F-B2F2-9E7F5BB6D7E3}"/>
    <cellStyle name="Change A&amp;ll 3 4 3 5" xfId="32995" xr:uid="{40B946F7-B3EF-48DF-9C15-39D0AE08C548}"/>
    <cellStyle name="Change A&amp;ll 3 4 3 6" xfId="38872" xr:uid="{AEA9C728-E50C-43C1-BD1C-B49D1A9CCF75}"/>
    <cellStyle name="Change A&amp;ll 3 4 3 7" xfId="44683" xr:uid="{1F12FE15-DD62-41FD-BF55-2F78E27D30CF}"/>
    <cellStyle name="Change A&amp;ll 3 4 3 8" xfId="50495" xr:uid="{82CB12F0-0E8B-436C-99EC-1EE65F094FB9}"/>
    <cellStyle name="Change A&amp;ll 3 4 3 9" xfId="56272" xr:uid="{21AE7FC1-1E43-4663-B035-24411AE1FF6A}"/>
    <cellStyle name="Change A&amp;ll 3 4 4" xfId="22336" xr:uid="{A091ABA3-744D-43B9-BE72-5F08C771E65D}"/>
    <cellStyle name="Change A&amp;ll 3 4 4 2" xfId="25801" xr:uid="{1102D8F7-0C36-4F94-8E14-DC2CF0EEF9FE}"/>
    <cellStyle name="Change A&amp;ll 3 4 4 3" xfId="36363" xr:uid="{EAA52894-AA08-4F85-A778-9AFB9DA18A24}"/>
    <cellStyle name="Change A&amp;ll 3 4 4 4" xfId="42240" xr:uid="{74E21B1F-58A7-44DC-B5DC-AF99ABEE35A1}"/>
    <cellStyle name="Change A&amp;ll 3 4 4 5" xfId="48051" xr:uid="{6FD7287F-861C-4BEE-BDA7-BF771F6FBD69}"/>
    <cellStyle name="Change A&amp;ll 3 4 4 6" xfId="53863" xr:uid="{86BDBB3D-39EE-4B71-8D81-E9CACC6D5FF5}"/>
    <cellStyle name="Change A&amp;ll 3 4 4 7" xfId="59640" xr:uid="{4CD1077E-BB89-4578-A538-5E3770EE21C5}"/>
    <cellStyle name="Change A&amp;ll 3 4 5" xfId="20044" xr:uid="{E210457D-F1B5-49F4-A583-4F09D2B20008}"/>
    <cellStyle name="Change A&amp;ll 3 4 5 2" xfId="24725" xr:uid="{862BCE9C-F524-4399-8C7E-0E774258D489}"/>
    <cellStyle name="Change A&amp;ll 3 4 5 3" xfId="34115" xr:uid="{EABE77ED-3369-45DD-BCB1-9CD12994A75E}"/>
    <cellStyle name="Change A&amp;ll 3 4 5 4" xfId="39992" xr:uid="{A5030C69-39A4-48ED-9DAC-468FB4CA470E}"/>
    <cellStyle name="Change A&amp;ll 3 4 5 5" xfId="45803" xr:uid="{AAABBB16-93AB-47CB-949C-EEBF7868F9CD}"/>
    <cellStyle name="Change A&amp;ll 3 4 5 6" xfId="51615" xr:uid="{45AEF9E8-D589-4C5A-A0D3-6F8EF1194E8A}"/>
    <cellStyle name="Change A&amp;ll 3 4 5 7" xfId="57392" xr:uid="{D5EF77CC-CC52-4362-B309-0B4267F282BA}"/>
    <cellStyle name="Change A&amp;ll 3 4 6" xfId="23916" xr:uid="{1F19BE65-FCC1-48D4-8DE9-68A52C98FBF9}"/>
    <cellStyle name="Change A&amp;ll 3 4 7" xfId="32413" xr:uid="{5BC8CC1E-FDC5-4BC5-9F73-7CA11E511AD8}"/>
    <cellStyle name="Change A&amp;ll 3 4 8" xfId="38290" xr:uid="{62B52444-9FE4-4D09-9236-01060EAC085D}"/>
    <cellStyle name="Change A&amp;ll 3 4 9" xfId="44101" xr:uid="{52DA0983-523B-4A61-931E-F17EA3ED6666}"/>
    <cellStyle name="Change A&amp;ll 3 5" xfId="18316" xr:uid="{0782E8BB-F5F0-4D76-80A4-1CF794820FB4}"/>
    <cellStyle name="Change A&amp;ll 3 5 10" xfId="49924" xr:uid="{E028C104-11DA-4DB4-BEA6-619D91C90F24}"/>
    <cellStyle name="Change A&amp;ll 3 5 11" xfId="55701" xr:uid="{9F1F17CD-D56E-4C62-92B7-F154B99C505F}"/>
    <cellStyle name="Change A&amp;ll 3 5 2" xfId="19506" xr:uid="{D011D045-4C23-421F-8AE1-461AC2489468}"/>
    <cellStyle name="Change A&amp;ll 3 5 2 10" xfId="56863" xr:uid="{0BDE3A1A-007F-42BE-8AAC-EEA44F1D246A}"/>
    <cellStyle name="Change A&amp;ll 3 5 2 2" xfId="21753" xr:uid="{ECE70F62-491E-4D52-BBF7-F35CDB5E3374}"/>
    <cellStyle name="Change A&amp;ll 3 5 2 2 2" xfId="25533" xr:uid="{8BF6B23A-EAF9-45F3-B63A-A7BC2BF03A41}"/>
    <cellStyle name="Change A&amp;ll 3 5 2 2 3" xfId="35790" xr:uid="{84C573E2-1CFC-40E9-8961-1EB7D03F6DC2}"/>
    <cellStyle name="Change A&amp;ll 3 5 2 2 4" xfId="41667" xr:uid="{572F9489-F5BD-414B-8028-E294A7DE4410}"/>
    <cellStyle name="Change A&amp;ll 3 5 2 2 5" xfId="47478" xr:uid="{055BEF1B-1A72-4026-941D-C5B077F8A322}"/>
    <cellStyle name="Change A&amp;ll 3 5 2 2 6" xfId="53290" xr:uid="{A1E388DC-E86E-4681-B4F9-E9841F2E7482}"/>
    <cellStyle name="Change A&amp;ll 3 5 2 2 7" xfId="59067" xr:uid="{7CE1D717-3EFA-4F2B-A2A7-AA1AFEAECB5E}"/>
    <cellStyle name="Change A&amp;ll 3 5 2 3" xfId="23535" xr:uid="{CF164989-421C-414A-BC22-7223199139C9}"/>
    <cellStyle name="Change A&amp;ll 3 5 2 3 2" xfId="26355" xr:uid="{87F27FB8-15C0-4AE0-BEBD-167BE3E3EA36}"/>
    <cellStyle name="Change A&amp;ll 3 5 2 3 3" xfId="37536" xr:uid="{534BDE4D-3A39-41EB-AF22-2380DC92A8E7}"/>
    <cellStyle name="Change A&amp;ll 3 5 2 3 4" xfId="43413" xr:uid="{0DEDFAAD-4B5C-42CA-B42E-7C2D90E90295}"/>
    <cellStyle name="Change A&amp;ll 3 5 2 3 5" xfId="49224" xr:uid="{B5AE3745-16CD-4F4E-85F7-928833EBEDDF}"/>
    <cellStyle name="Change A&amp;ll 3 5 2 3 6" xfId="55036" xr:uid="{000CEF86-5F75-4FE8-979A-807E9F68EF6B}"/>
    <cellStyle name="Change A&amp;ll 3 5 2 3 7" xfId="60813" xr:uid="{1E59160D-293D-4170-A423-7796E0125419}"/>
    <cellStyle name="Change A&amp;ll 3 5 2 4" xfId="20649" xr:uid="{8F773018-8E77-47ED-92CE-DB049A335F8E}"/>
    <cellStyle name="Change A&amp;ll 3 5 2 4 2" xfId="25005" xr:uid="{DB169F03-AD43-4D47-88F5-88AC4F96B094}"/>
    <cellStyle name="Change A&amp;ll 3 5 2 4 3" xfId="34706" xr:uid="{6CC24964-831F-4BE3-843F-A97B4536C6B0}"/>
    <cellStyle name="Change A&amp;ll 3 5 2 4 4" xfId="40583" xr:uid="{5EB0FCA7-09EC-4147-AB80-4772FD9536C7}"/>
    <cellStyle name="Change A&amp;ll 3 5 2 4 5" xfId="46394" xr:uid="{EF39D629-99CC-4A52-A1DF-6855856F2DAF}"/>
    <cellStyle name="Change A&amp;ll 3 5 2 4 6" xfId="52206" xr:uid="{9AE91834-0DCD-4A66-8D72-1D70F1F2673B}"/>
    <cellStyle name="Change A&amp;ll 3 5 2 4 7" xfId="57983" xr:uid="{6EC4A6AF-4461-4BA9-9A6B-FA3BEEDA6452}"/>
    <cellStyle name="Change A&amp;ll 3 5 2 5" xfId="24470" xr:uid="{E2CA8294-793D-4468-B79D-DA21CD95164F}"/>
    <cellStyle name="Change A&amp;ll 3 5 2 6" xfId="33586" xr:uid="{29BCC7DF-3025-4D0E-80B1-2F698E73B6EE}"/>
    <cellStyle name="Change A&amp;ll 3 5 2 7" xfId="39463" xr:uid="{68D2DABE-3791-40BD-91F8-4A1FA6362440}"/>
    <cellStyle name="Change A&amp;ll 3 5 2 8" xfId="45274" xr:uid="{6C47111E-8E8A-4715-9F87-85FAEE654199}"/>
    <cellStyle name="Change A&amp;ll 3 5 2 9" xfId="51086" xr:uid="{70F3EA35-10B3-463D-B954-429CED728E9C}"/>
    <cellStyle name="Change A&amp;ll 3 5 3" xfId="18914" xr:uid="{25CADC83-E18D-4533-AC15-067806E27913}"/>
    <cellStyle name="Change A&amp;ll 3 5 3 2" xfId="22943" xr:uid="{5E5F6786-6993-4930-83DF-C615BB48F0E7}"/>
    <cellStyle name="Change A&amp;ll 3 5 3 2 2" xfId="26083" xr:uid="{10302132-75BE-477B-8916-031B98B12A16}"/>
    <cellStyle name="Change A&amp;ll 3 5 3 2 3" xfId="36956" xr:uid="{E0E9B18A-659E-4377-8ABA-688B23C4EF9B}"/>
    <cellStyle name="Change A&amp;ll 3 5 3 2 4" xfId="42833" xr:uid="{673A989D-6ED9-4558-9991-799D524F805B}"/>
    <cellStyle name="Change A&amp;ll 3 5 3 2 5" xfId="48644" xr:uid="{5D46EB4D-772F-4D1A-8D9B-7250E9BAD76A}"/>
    <cellStyle name="Change A&amp;ll 3 5 3 2 6" xfId="54456" xr:uid="{1FF53580-0D75-4BA4-A0F8-0E17C08DC8B4}"/>
    <cellStyle name="Change A&amp;ll 3 5 3 2 7" xfId="60233" xr:uid="{8E30C442-34D1-46EC-A6D0-9559D945ED8B}"/>
    <cellStyle name="Change A&amp;ll 3 5 3 3" xfId="21161" xr:uid="{35A1FEB5-DEF7-421C-A492-BDDA78AC42AC}"/>
    <cellStyle name="Change A&amp;ll 3 5 3 3 2" xfId="25261" xr:uid="{091E3ECA-9F52-4C71-A171-CE7FE5C30ADE}"/>
    <cellStyle name="Change A&amp;ll 3 5 3 3 3" xfId="35210" xr:uid="{83D22D6F-68BD-472A-8881-F5763AFA8ACB}"/>
    <cellStyle name="Change A&amp;ll 3 5 3 3 4" xfId="41087" xr:uid="{B3324301-CDE5-468E-B40A-220C59B451DE}"/>
    <cellStyle name="Change A&amp;ll 3 5 3 3 5" xfId="46898" xr:uid="{C4AED99F-9485-4CEA-95C3-197968FDA4C3}"/>
    <cellStyle name="Change A&amp;ll 3 5 3 3 6" xfId="52710" xr:uid="{80BD5210-63BE-46A4-B8C4-ED3D21056AC9}"/>
    <cellStyle name="Change A&amp;ll 3 5 3 3 7" xfId="58487" xr:uid="{175C4FF2-8392-4D36-920E-2F969A4F8111}"/>
    <cellStyle name="Change A&amp;ll 3 5 3 4" xfId="24198" xr:uid="{1BD58FF8-49D6-4BE4-AC1D-0B21C37B1BBA}"/>
    <cellStyle name="Change A&amp;ll 3 5 3 5" xfId="33006" xr:uid="{A25653FE-C6CD-43B9-90FF-CEEE8D166255}"/>
    <cellStyle name="Change A&amp;ll 3 5 3 6" xfId="38883" xr:uid="{E5685DED-51A5-4D3D-BABA-C06A4B6F111B}"/>
    <cellStyle name="Change A&amp;ll 3 5 3 7" xfId="44694" xr:uid="{B0FFA2C0-7D69-43BE-BFA0-B893E51439F5}"/>
    <cellStyle name="Change A&amp;ll 3 5 3 8" xfId="50506" xr:uid="{815CD114-376E-4C33-96D2-55AEE6CB24B3}"/>
    <cellStyle name="Change A&amp;ll 3 5 3 9" xfId="56283" xr:uid="{6874053E-82B5-48F2-BD1B-4A32CC633925}"/>
    <cellStyle name="Change A&amp;ll 3 5 4" xfId="22349" xr:uid="{7B510D97-AF9E-4FE5-BA28-F058132CAD1C}"/>
    <cellStyle name="Change A&amp;ll 3 5 4 2" xfId="25809" xr:uid="{75DFB76B-632E-4104-9485-83EB5795107B}"/>
    <cellStyle name="Change A&amp;ll 3 5 4 3" xfId="36374" xr:uid="{45C7C47B-F28E-4942-8278-F3BFDEE6715D}"/>
    <cellStyle name="Change A&amp;ll 3 5 4 4" xfId="42251" xr:uid="{A8598ADC-875F-470C-B576-85E421F61620}"/>
    <cellStyle name="Change A&amp;ll 3 5 4 5" xfId="48062" xr:uid="{3E9B3531-DAD2-43FE-8562-80394FE6605B}"/>
    <cellStyle name="Change A&amp;ll 3 5 4 6" xfId="53874" xr:uid="{9B4B8B4D-3F17-4F49-A5E8-0B853FF5171B}"/>
    <cellStyle name="Change A&amp;ll 3 5 4 7" xfId="59651" xr:uid="{E8EF212C-EF87-413A-8A35-182BD7B6EA40}"/>
    <cellStyle name="Change A&amp;ll 3 5 5" xfId="20057" xr:uid="{FE336BB7-CA96-4A2C-A413-0C7F39BB093A}"/>
    <cellStyle name="Change A&amp;ll 3 5 5 2" xfId="24733" xr:uid="{3521B96B-0178-476C-99C3-4D32DA7E5186}"/>
    <cellStyle name="Change A&amp;ll 3 5 5 3" xfId="34126" xr:uid="{7AD5E2B9-F0ED-4177-8D38-A98406055DB1}"/>
    <cellStyle name="Change A&amp;ll 3 5 5 4" xfId="40003" xr:uid="{DA52273A-6472-49E2-89B2-0B6234CB04E7}"/>
    <cellStyle name="Change A&amp;ll 3 5 5 5" xfId="45814" xr:uid="{0E099458-28E4-457F-A819-ABE153A4369F}"/>
    <cellStyle name="Change A&amp;ll 3 5 5 6" xfId="51626" xr:uid="{C635E5F1-037D-46A4-81C3-AF4E3E4B33BB}"/>
    <cellStyle name="Change A&amp;ll 3 5 5 7" xfId="57403" xr:uid="{D71D774E-FB00-4B75-8C7E-83DBE760B266}"/>
    <cellStyle name="Change A&amp;ll 3 5 6" xfId="23924" xr:uid="{BF94578F-332B-4342-8981-AD33829E0A15}"/>
    <cellStyle name="Change A&amp;ll 3 5 7" xfId="32424" xr:uid="{4D234745-D7D3-4981-A189-05F1617F248F}"/>
    <cellStyle name="Change A&amp;ll 3 5 8" xfId="38301" xr:uid="{93072974-A719-4FFC-BED2-5D4301849900}"/>
    <cellStyle name="Change A&amp;ll 3 5 9" xfId="44112" xr:uid="{C755AA94-C4CE-4543-8798-73F8ACDD72F8}"/>
    <cellStyle name="Change A&amp;ll 3 6" xfId="19341" xr:uid="{8EE5CA19-535D-494F-A25D-C740CC6044CF}"/>
    <cellStyle name="Change A&amp;ll 3 6 10" xfId="56706" xr:uid="{93C58553-D354-405B-ADC6-B49FDE8C1B81}"/>
    <cellStyle name="Change A&amp;ll 3 6 2" xfId="21588" xr:uid="{C4CC01E5-64FE-4FD6-988A-25DF6CFB940F}"/>
    <cellStyle name="Change A&amp;ll 3 6 2 2" xfId="25463" xr:uid="{923010DA-9A58-49D4-95C6-5DA939CED8D4}"/>
    <cellStyle name="Change A&amp;ll 3 6 2 3" xfId="35633" xr:uid="{E5F97131-8B70-434B-9AB6-646913F87A5C}"/>
    <cellStyle name="Change A&amp;ll 3 6 2 4" xfId="41510" xr:uid="{E3291BE4-7BB3-44A6-8F3F-A03197414FB5}"/>
    <cellStyle name="Change A&amp;ll 3 6 2 5" xfId="47321" xr:uid="{B43D9A05-B4C3-4145-9B9D-F7DBDB6B7D12}"/>
    <cellStyle name="Change A&amp;ll 3 6 2 6" xfId="53133" xr:uid="{59A0B706-AE8E-4FC9-AC28-9EF845FA510D}"/>
    <cellStyle name="Change A&amp;ll 3 6 2 7" xfId="58910" xr:uid="{202D98E9-749E-4573-966F-96B94CD57140}"/>
    <cellStyle name="Change A&amp;ll 3 6 3" xfId="23370" xr:uid="{F23E31F5-FBA0-444E-BAD3-8D6EB22B2588}"/>
    <cellStyle name="Change A&amp;ll 3 6 3 2" xfId="26285" xr:uid="{1C06E638-4D7F-4A42-AFAF-C24550786EA7}"/>
    <cellStyle name="Change A&amp;ll 3 6 3 3" xfId="37379" xr:uid="{559189CD-2D80-4163-B858-50640C4FCCCC}"/>
    <cellStyle name="Change A&amp;ll 3 6 3 4" xfId="43256" xr:uid="{F8CC0CD3-0481-4DCF-9D13-23D8AA95A29D}"/>
    <cellStyle name="Change A&amp;ll 3 6 3 5" xfId="49067" xr:uid="{3AA52003-FB67-4FF0-9105-786F610AD6C8}"/>
    <cellStyle name="Change A&amp;ll 3 6 3 6" xfId="54879" xr:uid="{91674270-3FB1-4073-B675-49B72B1BBE8B}"/>
    <cellStyle name="Change A&amp;ll 3 6 3 7" xfId="60656" xr:uid="{9C5FC3F3-9DD2-457C-BEC7-7DAF6225E431}"/>
    <cellStyle name="Change A&amp;ll 3 6 4" xfId="20484" xr:uid="{733333E1-ED43-4A64-A91D-9F027392D580}"/>
    <cellStyle name="Change A&amp;ll 3 6 4 2" xfId="24935" xr:uid="{4658E38D-F058-4666-9305-01144EF1B3FD}"/>
    <cellStyle name="Change A&amp;ll 3 6 4 3" xfId="34549" xr:uid="{B7D3757E-FBE6-4147-B37C-04A62B4FD9C5}"/>
    <cellStyle name="Change A&amp;ll 3 6 4 4" xfId="40426" xr:uid="{80473759-EF31-4940-8ACC-6136CB73B183}"/>
    <cellStyle name="Change A&amp;ll 3 6 4 5" xfId="46237" xr:uid="{5BB8A82C-A6D0-49DD-B6E7-E6D965160CC4}"/>
    <cellStyle name="Change A&amp;ll 3 6 4 6" xfId="52049" xr:uid="{AD206D3D-6D32-459A-BE3A-F6C4DFCE965C}"/>
    <cellStyle name="Change A&amp;ll 3 6 4 7" xfId="57826" xr:uid="{BB864658-93A1-401A-8141-A31A3223900E}"/>
    <cellStyle name="Change A&amp;ll 3 6 5" xfId="24400" xr:uid="{903F4851-49C3-4770-9631-8E682743F0FA}"/>
    <cellStyle name="Change A&amp;ll 3 6 6" xfId="33429" xr:uid="{D197432E-83AD-4BF4-B351-F32CC4D964A2}"/>
    <cellStyle name="Change A&amp;ll 3 6 7" xfId="39306" xr:uid="{DA808E84-37E9-4BA1-8400-9BC951C893EB}"/>
    <cellStyle name="Change A&amp;ll 3 6 8" xfId="45117" xr:uid="{60C48D66-7916-45B3-BE12-1A741820E0BF}"/>
    <cellStyle name="Change A&amp;ll 3 6 9" xfId="50929" xr:uid="{C9C91625-AF99-4854-86D2-10CD00280FC6}"/>
    <cellStyle name="Change A&amp;ll 3 7" xfId="18749" xr:uid="{DE4C0A44-F51E-4966-AA89-E2669C106072}"/>
    <cellStyle name="Change A&amp;ll 3 7 2" xfId="22778" xr:uid="{95F9E54A-90BD-46F7-B730-081434D66A55}"/>
    <cellStyle name="Change A&amp;ll 3 7 2 2" xfId="26013" xr:uid="{1E8ECF59-8735-4DFF-A1C4-4D7F9689B3CC}"/>
    <cellStyle name="Change A&amp;ll 3 7 2 3" xfId="36799" xr:uid="{4CCBF2FC-47A4-41C7-B755-B282AD1EC8A8}"/>
    <cellStyle name="Change A&amp;ll 3 7 2 4" xfId="42676" xr:uid="{02ED01B4-F4D7-40B2-BB2A-D377EB18969B}"/>
    <cellStyle name="Change A&amp;ll 3 7 2 5" xfId="48487" xr:uid="{09362CA8-5128-4AF0-9E19-50D0B67753EF}"/>
    <cellStyle name="Change A&amp;ll 3 7 2 6" xfId="54299" xr:uid="{82F2030A-30C7-4DCC-87E4-98AD1A8DAAE7}"/>
    <cellStyle name="Change A&amp;ll 3 7 2 7" xfId="60076" xr:uid="{FF423582-9128-448D-BEC8-07A32122F301}"/>
    <cellStyle name="Change A&amp;ll 3 7 3" xfId="24128" xr:uid="{D6926127-7003-4386-85DF-8CF534392650}"/>
    <cellStyle name="Change A&amp;ll 3 7 4" xfId="32849" xr:uid="{1EAC2F34-1999-4A2B-A774-4C38BF61A7CE}"/>
    <cellStyle name="Change A&amp;ll 3 7 5" xfId="38726" xr:uid="{EA52DACF-E365-43A6-8033-499F1DBDD7CC}"/>
    <cellStyle name="Change A&amp;ll 3 7 6" xfId="44537" xr:uid="{06C66D11-49EA-4C6C-B1E6-01E5CDA1F14B}"/>
    <cellStyle name="Change A&amp;ll 3 7 7" xfId="50349" xr:uid="{D5928FFA-EA00-4B20-8324-590A5FBFC02C}"/>
    <cellStyle name="Change A&amp;ll 3 7 8" xfId="56126" xr:uid="{B064E678-BB8D-4960-A493-D93432E22275}"/>
    <cellStyle name="Change A&amp;ll 3 8" xfId="22184" xr:uid="{7360D343-D0D9-44FA-8AAB-6C1FD2AA028A}"/>
    <cellStyle name="Change A&amp;ll 3 8 2" xfId="25739" xr:uid="{BB3E7476-3090-4CC5-83DC-802960E34142}"/>
    <cellStyle name="Change A&amp;ll 3 8 3" xfId="36217" xr:uid="{00F1D3A8-4035-4049-A117-F7F52152B172}"/>
    <cellStyle name="Change A&amp;ll 3 8 4" xfId="42094" xr:uid="{AB943F9F-A080-4454-9388-C16960ECDB25}"/>
    <cellStyle name="Change A&amp;ll 3 8 5" xfId="47905" xr:uid="{CBE5E058-8D5E-432A-8F83-B910B449419C}"/>
    <cellStyle name="Change A&amp;ll 3 8 6" xfId="53717" xr:uid="{FED5D201-540F-4F75-A129-D97E2BE2C8C4}"/>
    <cellStyle name="Change A&amp;ll 3 8 7" xfId="59494" xr:uid="{AF9D0095-C681-474B-B01A-471795E73706}"/>
    <cellStyle name="Change A&amp;ll 3 9" xfId="19893" xr:uid="{DBC27F73-92E3-427B-BE8F-AB3489916C45}"/>
    <cellStyle name="Change A&amp;ll 3 9 2" xfId="24664" xr:uid="{4A8CECEC-2E3E-48C0-ACE3-51461C576A43}"/>
    <cellStyle name="Change A&amp;ll 3 9 3" xfId="33970" xr:uid="{9CACBFC0-5149-4C8E-AF44-B9A677BAA59F}"/>
    <cellStyle name="Change A&amp;ll 3 9 4" xfId="39847" xr:uid="{50A91BCC-E4AE-4830-BFC1-93BB36DC82A1}"/>
    <cellStyle name="Change A&amp;ll 3 9 5" xfId="45658" xr:uid="{6FD33DC0-71B3-4C17-AC69-ABBEF746BAF2}"/>
    <cellStyle name="Change A&amp;ll 3 9 6" xfId="51470" xr:uid="{659F1F73-BEDB-492C-BF07-DC812751E797}"/>
    <cellStyle name="Change A&amp;ll 3 9 7" xfId="57247" xr:uid="{257B2CDC-8A99-4452-8B11-BBF4B2C703EB}"/>
    <cellStyle name="Change A&amp;ll 4" xfId="17875" xr:uid="{D43F1E51-1E9C-4BAD-8A0A-06EA514E540F}"/>
    <cellStyle name="Change A&amp;ll 4 10" xfId="55342" xr:uid="{898AD8D1-953D-4679-8F36-45217C8ED1B8}"/>
    <cellStyle name="Change A&amp;ll 4 2" xfId="19128" xr:uid="{FE4AAADF-5C62-4641-A3D9-A4D0BF0DE1F3}"/>
    <cellStyle name="Change A&amp;ll 4 2 10" xfId="56495" xr:uid="{B3881D52-0F8F-4951-AD73-54751D538684}"/>
    <cellStyle name="Change A&amp;ll 4 2 2" xfId="21375" xr:uid="{D09A5644-8197-42C4-9B11-20FD7481DFC5}"/>
    <cellStyle name="Change A&amp;ll 4 2 2 2" xfId="25413" xr:uid="{17322016-D780-4B9B-A7EE-6E08B78B7A00}"/>
    <cellStyle name="Change A&amp;ll 4 2 2 3" xfId="35422" xr:uid="{524902E0-61F0-461C-A0BF-91FDAD451CD1}"/>
    <cellStyle name="Change A&amp;ll 4 2 2 4" xfId="41299" xr:uid="{3F679C57-A647-4644-BCE2-9353DCE7B3B0}"/>
    <cellStyle name="Change A&amp;ll 4 2 2 5" xfId="47110" xr:uid="{6DB75704-FBD1-44B2-B539-30AC74F197DC}"/>
    <cellStyle name="Change A&amp;ll 4 2 2 6" xfId="52922" xr:uid="{05F98A79-9B67-4110-9E28-7545FDB5E75E}"/>
    <cellStyle name="Change A&amp;ll 4 2 2 7" xfId="58699" xr:uid="{737FE531-696D-4F83-83F2-8113A9C74F3A}"/>
    <cellStyle name="Change A&amp;ll 4 2 3" xfId="23157" xr:uid="{8CFCD294-BB50-4FD4-8DFF-23A1646D7ADE}"/>
    <cellStyle name="Change A&amp;ll 4 2 3 2" xfId="26235" xr:uid="{5EAF6981-9075-4264-8ECC-7FAE5EA06438}"/>
    <cellStyle name="Change A&amp;ll 4 2 3 3" xfId="37168" xr:uid="{DC82DC71-7EEE-480D-8DEB-2B9EFEBC04E2}"/>
    <cellStyle name="Change A&amp;ll 4 2 3 4" xfId="43045" xr:uid="{3196E552-6F11-4B98-8C45-1AAA7AFA464E}"/>
    <cellStyle name="Change A&amp;ll 4 2 3 5" xfId="48856" xr:uid="{6C4F627C-26BB-4BE6-A10D-7AE3BD817E3B}"/>
    <cellStyle name="Change A&amp;ll 4 2 3 6" xfId="54668" xr:uid="{1C6C14A1-A9A0-41E8-9DF4-04255D2EE138}"/>
    <cellStyle name="Change A&amp;ll 4 2 3 7" xfId="60445" xr:uid="{115E95C5-E412-4C8E-A3A8-D4D05A398F64}"/>
    <cellStyle name="Change A&amp;ll 4 2 4" xfId="20271" xr:uid="{E82A9E3B-D5BA-4E48-9A9C-4D320224973A}"/>
    <cellStyle name="Change A&amp;ll 4 2 4 2" xfId="24885" xr:uid="{B6ABB37A-DD72-4F44-8543-70F13C0DFDAA}"/>
    <cellStyle name="Change A&amp;ll 4 2 4 3" xfId="34338" xr:uid="{51B2937F-2FB4-406E-8C9A-F8B9E0CC8C87}"/>
    <cellStyle name="Change A&amp;ll 4 2 4 4" xfId="40215" xr:uid="{A6E0F6CB-27BE-44F9-887A-2D189A77B1F6}"/>
    <cellStyle name="Change A&amp;ll 4 2 4 5" xfId="46026" xr:uid="{F0B4D842-3493-4566-871D-153113038594}"/>
    <cellStyle name="Change A&amp;ll 4 2 4 6" xfId="51838" xr:uid="{73942F43-4C60-4AEB-A37C-4193AD3C9B4A}"/>
    <cellStyle name="Change A&amp;ll 4 2 4 7" xfId="57615" xr:uid="{486318D3-019E-4CDD-B4F5-7E533813C972}"/>
    <cellStyle name="Change A&amp;ll 4 2 5" xfId="24350" xr:uid="{514AEB73-3EBB-4A26-AD8E-46EEEC62FB14}"/>
    <cellStyle name="Change A&amp;ll 4 2 6" xfId="33218" xr:uid="{AF9E7650-F98F-4AE9-9FB7-7804264E3423}"/>
    <cellStyle name="Change A&amp;ll 4 2 7" xfId="39095" xr:uid="{E9DB9130-7BD9-4126-8D22-10DC4F9A3A2A}"/>
    <cellStyle name="Change A&amp;ll 4 2 8" xfId="44906" xr:uid="{F2B244D4-1D6C-4D0B-A560-F806386DC8E0}"/>
    <cellStyle name="Change A&amp;ll 4 2 9" xfId="50718" xr:uid="{22071274-CDBB-4654-8949-DA75DEAEC994}"/>
    <cellStyle name="Change A&amp;ll 4 3" xfId="18536" xr:uid="{6743BC8A-DB2E-4236-B7EE-1622ED31C997}"/>
    <cellStyle name="Change A&amp;ll 4 3 2" xfId="22565" xr:uid="{50D4BAA1-2393-4A07-9A81-E45B6C26F745}"/>
    <cellStyle name="Change A&amp;ll 4 3 2 2" xfId="25963" xr:uid="{1068E9E9-4DB4-462A-908F-074257E81FCA}"/>
    <cellStyle name="Change A&amp;ll 4 3 2 3" xfId="36588" xr:uid="{1989C72D-B52F-4954-B1C3-773DF34A8E45}"/>
    <cellStyle name="Change A&amp;ll 4 3 2 4" xfId="42465" xr:uid="{FFF67A4B-FB3D-4699-8963-C46259666B70}"/>
    <cellStyle name="Change A&amp;ll 4 3 2 5" xfId="48276" xr:uid="{65ACDBC4-D917-474F-A788-4EF290301A47}"/>
    <cellStyle name="Change A&amp;ll 4 3 2 6" xfId="54088" xr:uid="{D7A8454D-6338-4C92-A3B1-4550DF60B455}"/>
    <cellStyle name="Change A&amp;ll 4 3 2 7" xfId="59865" xr:uid="{EFADFB9D-9D7E-43EE-81CD-B51886166E1A}"/>
    <cellStyle name="Change A&amp;ll 4 3 3" xfId="24078" xr:uid="{29C4A47A-4020-454F-B130-E7530E04D4F0}"/>
    <cellStyle name="Change A&amp;ll 4 3 4" xfId="32638" xr:uid="{A7E1EA7B-C23D-4155-B13F-82D030E37B13}"/>
    <cellStyle name="Change A&amp;ll 4 3 5" xfId="38515" xr:uid="{F92741C1-0CAB-44D8-92CC-82C4AE422727}"/>
    <cellStyle name="Change A&amp;ll 4 3 6" xfId="44326" xr:uid="{F2EAC35E-DC9B-474F-990A-9343234B5F72}"/>
    <cellStyle name="Change A&amp;ll 4 3 7" xfId="50138" xr:uid="{8A251AF3-0F75-44ED-BDC3-64B24C71B135}"/>
    <cellStyle name="Change A&amp;ll 4 3 8" xfId="55915" xr:uid="{25E5E90A-0A3A-47C0-825C-27571E135E74}"/>
    <cellStyle name="Change A&amp;ll 4 4" xfId="21971" xr:uid="{CC74C8E6-DA44-4678-83CD-8E874AD063A0}"/>
    <cellStyle name="Change A&amp;ll 4 4 2" xfId="25689" xr:uid="{54B20AD0-8145-49E3-8FA2-6B5AECC89266}"/>
    <cellStyle name="Change A&amp;ll 4 4 3" xfId="36006" xr:uid="{5AEBAE4E-DA2C-4503-A016-91BE8804EABB}"/>
    <cellStyle name="Change A&amp;ll 4 4 4" xfId="41883" xr:uid="{4B2B6677-6009-486C-B9FD-A18211BA89C5}"/>
    <cellStyle name="Change A&amp;ll 4 4 5" xfId="47694" xr:uid="{0EB7632E-BD93-4261-8292-9C8D6513B6F4}"/>
    <cellStyle name="Change A&amp;ll 4 4 6" xfId="53506" xr:uid="{409A59A8-B82B-474F-B3CE-2C1389832485}"/>
    <cellStyle name="Change A&amp;ll 4 4 7" xfId="59283" xr:uid="{2C5FDF36-C977-453D-BE8A-B463A733B805}"/>
    <cellStyle name="Change A&amp;ll 4 5" xfId="23795" xr:uid="{8F4D8566-D5C7-4F29-9969-1FCA72481279}"/>
    <cellStyle name="Change A&amp;ll 4 6" xfId="32065" xr:uid="{82BF0149-3341-48DA-8913-572369CA2AA1}"/>
    <cellStyle name="Change A&amp;ll 4 7" xfId="37933" xr:uid="{602F9BE4-3680-4745-8F6F-7FA7CCAB6688}"/>
    <cellStyle name="Change A&amp;ll 4 8" xfId="43744" xr:uid="{02A9AE0A-E6C4-417C-958F-1904CBA55395}"/>
    <cellStyle name="Change A&amp;ll 4 9" xfId="49556" xr:uid="{B6AF60F0-2B2E-4B8F-BBE2-2EA5EAAADFC4}"/>
    <cellStyle name="Change A&amp;ll 5" xfId="17775" xr:uid="{BC2C4D2A-5FF9-47F9-BD70-85D3F0F65686}"/>
    <cellStyle name="Change A&amp;ll 5 10" xfId="55255" xr:uid="{1290EE89-7ED1-41FF-950E-490905ECCC9E}"/>
    <cellStyle name="Change A&amp;ll 5 2" xfId="19035" xr:uid="{A95A7EFA-2702-4CA4-8A60-A98FB6A93927}"/>
    <cellStyle name="Change A&amp;ll 5 2 10" xfId="56403" xr:uid="{FE0DE999-830D-4598-A6BB-F4F54080D120}"/>
    <cellStyle name="Change A&amp;ll 5 2 2" xfId="21282" xr:uid="{C8ED26FA-7E91-4222-B4F9-19D30F639A11}"/>
    <cellStyle name="Change A&amp;ll 5 2 2 2" xfId="25378" xr:uid="{71766255-1442-40FA-AF04-349D70AE59CD}"/>
    <cellStyle name="Change A&amp;ll 5 2 2 3" xfId="35330" xr:uid="{5394406B-F004-4259-9D64-F169B3D8D896}"/>
    <cellStyle name="Change A&amp;ll 5 2 2 4" xfId="41207" xr:uid="{EBBE22FF-C187-4496-BB92-7FFE6CE0C7E5}"/>
    <cellStyle name="Change A&amp;ll 5 2 2 5" xfId="47018" xr:uid="{1F4C90E1-FE7C-46CA-9B11-5E64C978CF17}"/>
    <cellStyle name="Change A&amp;ll 5 2 2 6" xfId="52830" xr:uid="{9A80AD7B-1E01-4146-BE51-4C3D70736586}"/>
    <cellStyle name="Change A&amp;ll 5 2 2 7" xfId="58607" xr:uid="{5ED87581-375A-4D7E-A7B0-2A27EB51A2C6}"/>
    <cellStyle name="Change A&amp;ll 5 2 3" xfId="23064" xr:uid="{414AF46E-2EE8-4665-AF65-8A0863302648}"/>
    <cellStyle name="Change A&amp;ll 5 2 3 2" xfId="26200" xr:uid="{EFC55A1A-F8A2-4F5D-A527-05DD322B159C}"/>
    <cellStyle name="Change A&amp;ll 5 2 3 3" xfId="37076" xr:uid="{29B28255-4E73-4E00-8DB5-39B9B3E4C6A0}"/>
    <cellStyle name="Change A&amp;ll 5 2 3 4" xfId="42953" xr:uid="{3964C507-17C1-4813-BB26-5013C899C512}"/>
    <cellStyle name="Change A&amp;ll 5 2 3 5" xfId="48764" xr:uid="{8C6773B8-F8AC-468E-8CAF-566BBF57A0B3}"/>
    <cellStyle name="Change A&amp;ll 5 2 3 6" xfId="54576" xr:uid="{45718DF6-698A-4A67-B3F6-586A2C997C45}"/>
    <cellStyle name="Change A&amp;ll 5 2 3 7" xfId="60353" xr:uid="{ECC00164-11C5-48C3-B7ED-C0C4ACC260AA}"/>
    <cellStyle name="Change A&amp;ll 5 2 4" xfId="20178" xr:uid="{DD597423-A672-4C9E-B101-53A3701523C9}"/>
    <cellStyle name="Change A&amp;ll 5 2 4 2" xfId="24850" xr:uid="{DF8654D1-30DB-47CC-8C10-130398BB6166}"/>
    <cellStyle name="Change A&amp;ll 5 2 4 3" xfId="34246" xr:uid="{B57ABD74-C809-47AF-8C5D-D05004471BF6}"/>
    <cellStyle name="Change A&amp;ll 5 2 4 4" xfId="40123" xr:uid="{1C55BEC4-3613-4B21-818B-C85DF4C03F5D}"/>
    <cellStyle name="Change A&amp;ll 5 2 4 5" xfId="45934" xr:uid="{B0B66A0D-85B3-4C74-A9D1-4ED292C46201}"/>
    <cellStyle name="Change A&amp;ll 5 2 4 6" xfId="51746" xr:uid="{79E5E99A-3D00-42C0-9FD3-D626932BC4B7}"/>
    <cellStyle name="Change A&amp;ll 5 2 4 7" xfId="57523" xr:uid="{630E8C2C-0F45-4C62-87D0-B37DD6B93604}"/>
    <cellStyle name="Change A&amp;ll 5 2 5" xfId="24315" xr:uid="{A46D14FA-7AC6-4817-ADD0-C195C58E07AB}"/>
    <cellStyle name="Change A&amp;ll 5 2 6" xfId="33126" xr:uid="{EA7FF2EE-81DE-4138-BBC0-E362368D3CA0}"/>
    <cellStyle name="Change A&amp;ll 5 2 7" xfId="39003" xr:uid="{B102850B-6CB7-46FB-8C3B-89D618158E12}"/>
    <cellStyle name="Change A&amp;ll 5 2 8" xfId="44814" xr:uid="{C6CBCDBB-0D38-4312-95B2-143646225FCA}"/>
    <cellStyle name="Change A&amp;ll 5 2 9" xfId="50626" xr:uid="{1868E9A1-C85B-44D8-AC0D-FF9745F9E7C1}"/>
    <cellStyle name="Change A&amp;ll 5 3" xfId="18443" xr:uid="{049CE32E-2D4D-49AA-9AAC-12EBB0DB5A5E}"/>
    <cellStyle name="Change A&amp;ll 5 3 2" xfId="22472" xr:uid="{88BD895B-418C-4D89-9880-8B0DF29603DA}"/>
    <cellStyle name="Change A&amp;ll 5 3 2 2" xfId="25928" xr:uid="{ABC1790D-4274-4885-A06F-961B98B99ED4}"/>
    <cellStyle name="Change A&amp;ll 5 3 2 3" xfId="36496" xr:uid="{1D82E259-1BB0-4829-8EC9-36D8895AAD29}"/>
    <cellStyle name="Change A&amp;ll 5 3 2 4" xfId="42373" xr:uid="{BFC16A52-8D97-4C55-9509-AB438B5DA3EA}"/>
    <cellStyle name="Change A&amp;ll 5 3 2 5" xfId="48184" xr:uid="{D5A95D6E-A113-4160-9909-B6897AC699EA}"/>
    <cellStyle name="Change A&amp;ll 5 3 2 6" xfId="53996" xr:uid="{DBDF5B7A-0EC0-45E2-8A24-7454A53B9812}"/>
    <cellStyle name="Change A&amp;ll 5 3 2 7" xfId="59773" xr:uid="{6EA430BC-EE2C-466F-AEBC-08DFB4572215}"/>
    <cellStyle name="Change A&amp;ll 5 3 3" xfId="24043" xr:uid="{290FA536-E133-45A7-BBF5-B089728FBE47}"/>
    <cellStyle name="Change A&amp;ll 5 3 4" xfId="32546" xr:uid="{D9D0719C-BD90-4B8E-9CCF-A40DE35168DF}"/>
    <cellStyle name="Change A&amp;ll 5 3 5" xfId="38423" xr:uid="{B0C715B0-343E-4D83-9318-636C913938B5}"/>
    <cellStyle name="Change A&amp;ll 5 3 6" xfId="44234" xr:uid="{E762D6E9-1D14-42AF-879E-6CDAE1202F88}"/>
    <cellStyle name="Change A&amp;ll 5 3 7" xfId="50046" xr:uid="{5AC7C9EF-89CC-4243-B698-8B1ED6A5C2AD}"/>
    <cellStyle name="Change A&amp;ll 5 3 8" xfId="55823" xr:uid="{EC5A5B23-0813-4D3E-830A-6C2BA0935D35}"/>
    <cellStyle name="Change A&amp;ll 5 4" xfId="21878" xr:uid="{E442DF6D-B3D8-4DA2-9838-855C9E8B7444}"/>
    <cellStyle name="Change A&amp;ll 5 4 2" xfId="25654" xr:uid="{6AA51EC7-B152-4112-B341-27EAE7D3C7E7}"/>
    <cellStyle name="Change A&amp;ll 5 4 3" xfId="35914" xr:uid="{5CC8C708-4E89-4596-8888-ECD7A88220E7}"/>
    <cellStyle name="Change A&amp;ll 5 4 4" xfId="41791" xr:uid="{F88DA781-1C75-47C9-8294-2AAC4FA6AF07}"/>
    <cellStyle name="Change A&amp;ll 5 4 5" xfId="47602" xr:uid="{0FC847E3-9C11-41A7-8A16-2C2A85215530}"/>
    <cellStyle name="Change A&amp;ll 5 4 6" xfId="53414" xr:uid="{39B4E0E2-D4A2-4B8F-A493-04D073EAE72D}"/>
    <cellStyle name="Change A&amp;ll 5 4 7" xfId="59191" xr:uid="{948299B0-F935-44CF-8EC8-9D36064B2B9A}"/>
    <cellStyle name="Change A&amp;ll 5 5" xfId="23755" xr:uid="{DD564B7B-0D44-4F36-8404-4E3E9D5B0D8A}"/>
    <cellStyle name="Change A&amp;ll 5 6" xfId="31978" xr:uid="{1D191E32-3113-4E32-9CA8-D477704786CA}"/>
    <cellStyle name="Change A&amp;ll 5 7" xfId="37841" xr:uid="{9C8A7A71-DAC1-43F6-9831-9E1DD2DB6818}"/>
    <cellStyle name="Change A&amp;ll 5 8" xfId="43652" xr:uid="{043BE2FC-96F3-4E9C-AA5D-BF93832BDCBE}"/>
    <cellStyle name="Change A&amp;ll 5 9" xfId="49464" xr:uid="{CFB846AE-110E-40B3-BDBE-311C7B4C07DB}"/>
    <cellStyle name="Check Cell 2" xfId="16814" xr:uid="{5B214400-06EE-4CF6-82E9-E5BA7B86872E}"/>
    <cellStyle name="Check Cell 2 2" xfId="16815" xr:uid="{C97DFCD9-7271-40AA-BE35-7E214DAFF681}"/>
    <cellStyle name="Check Cell 2 3" xfId="16816" xr:uid="{13F36EE5-A291-4AFF-AC68-54BA5FE036E9}"/>
    <cellStyle name="Check Cell 3" xfId="16817" xr:uid="{1B2D17CB-23D9-4740-9C6F-2A39E4115ECD}"/>
    <cellStyle name="Column_Title" xfId="16818" xr:uid="{25796CC1-3B0E-45DB-95B4-E47BA1D26C5E}"/>
    <cellStyle name="Comma" xfId="1" builtinId="3"/>
    <cellStyle name="Comma  - Style1" xfId="16820" xr:uid="{07BE89C5-B045-4159-BE5A-2B7C4871CC2F}"/>
    <cellStyle name="Comma  - Style2" xfId="16821" xr:uid="{09484BC4-FC7F-48E8-8F00-F70123C9FF63}"/>
    <cellStyle name="Comma  - Style3" xfId="16822" xr:uid="{383E0C94-DC21-4F02-ABCB-A6EF16B6744F}"/>
    <cellStyle name="Comma  - Style4" xfId="16823" xr:uid="{38DCB01C-F12E-4671-A0EC-FD23ADA1DC2E}"/>
    <cellStyle name="Comma  - Style5" xfId="16824" xr:uid="{B17B570D-E04A-418A-8FDE-B007236165E8}"/>
    <cellStyle name="Comma  - Style6" xfId="16825" xr:uid="{6EBF8A1A-63EF-4E73-9326-E81662CE29F3}"/>
    <cellStyle name="Comma  - Style7" xfId="16826" xr:uid="{FCC724AE-B33C-4E09-B2D0-DC569F3C00A8}"/>
    <cellStyle name="Comma  - Style8" xfId="16827" xr:uid="{BCB594DF-C81E-4A79-8730-52AE78DBD987}"/>
    <cellStyle name="Comma [00]" xfId="16828" xr:uid="{27134BE9-A3F4-4639-9720-533C021BA71F}"/>
    <cellStyle name="Comma [00] 2" xfId="16829" xr:uid="{18E609F1-327B-4D46-9ACE-D7ACC060874E}"/>
    <cellStyle name="Comma [00] 3" xfId="16830" xr:uid="{9453CE50-5034-4E59-90B7-24C4C3F762C0}"/>
    <cellStyle name="Comma 10" xfId="48" xr:uid="{D22571DB-7D8F-4A38-A1F4-65512E846190}"/>
    <cellStyle name="Comma 10 10" xfId="1643" xr:uid="{1062DADF-5889-4B9F-8136-28D64C029B54}"/>
    <cellStyle name="Comma 10 10 2" xfId="5147" xr:uid="{2F7D333E-7E0C-44C8-BB4A-4701001FF734}"/>
    <cellStyle name="Comma 10 10 2 2" xfId="12151" xr:uid="{4BAF1FA3-00DC-4935-8A11-E007111B932F}"/>
    <cellStyle name="Comma 10 10 3" xfId="8649" xr:uid="{A33751A0-A335-47BA-915F-B56A74B48377}"/>
    <cellStyle name="Comma 10 11" xfId="2145" xr:uid="{17A272DD-9AEC-4F9B-B111-5FA138626EFD}"/>
    <cellStyle name="Comma 10 11 2" xfId="5649" xr:uid="{983E0F3F-979B-48C8-B155-EA7F1FF4DB10}"/>
    <cellStyle name="Comma 10 11 2 2" xfId="12653" xr:uid="{D4597A68-C5E2-4C4A-94B4-1EA3D1B5F5D0}"/>
    <cellStyle name="Comma 10 11 3" xfId="9151" xr:uid="{CD83FFF1-4C87-41E4-8CC9-BBB89729A198}"/>
    <cellStyle name="Comma 10 12" xfId="3647" xr:uid="{ED08017A-DE5F-4BA3-B40C-F12DDB6D6D97}"/>
    <cellStyle name="Comma 10 12 2" xfId="10651" xr:uid="{DC7914C0-7474-4D39-B25A-6242F611F5D8}"/>
    <cellStyle name="Comma 10 13" xfId="7149" xr:uid="{22A79F9E-5E3F-4409-BEE8-A91AD11A9195}"/>
    <cellStyle name="Comma 10 14" xfId="118" xr:uid="{B03C717A-E9CF-42E6-973D-AEB82F8AAC58}"/>
    <cellStyle name="Comma 10 15" xfId="14212" xr:uid="{565C4A46-CD20-4FD0-BE18-7B87D80D96AA}"/>
    <cellStyle name="Comma 10 2" xfId="158" xr:uid="{3AC03F4A-9C68-4049-B562-FE5C7B5B48A1}"/>
    <cellStyle name="Comma 10 2 10" xfId="3673" xr:uid="{0DDF47E9-7646-4CE3-9A9B-F85D4A098561}"/>
    <cellStyle name="Comma 10 2 10 2" xfId="10677" xr:uid="{318D3764-A833-4E75-8F04-1ED3E8D7F3ED}"/>
    <cellStyle name="Comma 10 2 11" xfId="7175" xr:uid="{5C8F5BEA-4492-4984-A824-09B60ACE0708}"/>
    <cellStyle name="Comma 10 2 12" xfId="14143" xr:uid="{57AF81BA-3E58-4C0A-A912-29E2C6A182DC}"/>
    <cellStyle name="Comma 10 2 13" xfId="14225" xr:uid="{89A556FF-0289-4D03-9D0D-D235CBABEED8}"/>
    <cellStyle name="Comma 10 2 2" xfId="197" xr:uid="{6A4DC296-1789-4D9E-99A7-0EA85E4EC332}"/>
    <cellStyle name="Comma 10 2 2 10" xfId="7214" xr:uid="{67266F02-8F44-4DF6-9868-B58B51126584}"/>
    <cellStyle name="Comma 10 2 2 11" xfId="14274" xr:uid="{69753F8E-9873-4AF7-B467-148090E7EC91}"/>
    <cellStyle name="Comma 10 2 2 2" xfId="333" xr:uid="{F23E7C27-22CD-406B-A02C-138F46674962}"/>
    <cellStyle name="Comma 10 2 2 2 2" xfId="833" xr:uid="{AB9340B6-78EB-4920-B566-8E99EC87FE4B}"/>
    <cellStyle name="Comma 10 2 2 2 2 2" xfId="2835" xr:uid="{409ED112-CEB8-49E9-B51B-52AA770DD7CF}"/>
    <cellStyle name="Comma 10 2 2 2 2 2 2" xfId="6339" xr:uid="{3306826B-CB2A-4F10-B495-3A941DC1B574}"/>
    <cellStyle name="Comma 10 2 2 2 2 2 2 2" xfId="13343" xr:uid="{F376F842-EE3A-472C-9439-732628749D76}"/>
    <cellStyle name="Comma 10 2 2 2 2 2 3" xfId="9841" xr:uid="{653E3E58-11A4-4991-8010-CEF7C4C7B9AF}"/>
    <cellStyle name="Comma 10 2 2 2 2 3" xfId="4337" xr:uid="{5C2F5A98-F0DF-4580-98B2-CD142C4C9E51}"/>
    <cellStyle name="Comma 10 2 2 2 2 3 2" xfId="11341" xr:uid="{FA7D6774-129A-4B7E-BC9D-9586A7B564E6}"/>
    <cellStyle name="Comma 10 2 2 2 2 4" xfId="7839" xr:uid="{1DAC5068-3F58-492B-9358-25CE1E11966A}"/>
    <cellStyle name="Comma 10 2 2 2 3" xfId="1333" xr:uid="{C661E46C-36ED-46A2-91FA-B16B72C77AF3}"/>
    <cellStyle name="Comma 10 2 2 2 3 2" xfId="3335" xr:uid="{4C81934F-A24B-4A57-8F89-38030DA5EA61}"/>
    <cellStyle name="Comma 10 2 2 2 3 2 2" xfId="6839" xr:uid="{4DE7FFEF-2096-485E-AF06-7C253E245106}"/>
    <cellStyle name="Comma 10 2 2 2 3 2 2 2" xfId="13843" xr:uid="{55518E4A-4441-4BD6-BD10-67381A84AABD}"/>
    <cellStyle name="Comma 10 2 2 2 3 2 3" xfId="10341" xr:uid="{BE175257-29E8-4965-93D2-AB410192F533}"/>
    <cellStyle name="Comma 10 2 2 2 3 3" xfId="4837" xr:uid="{F04D4769-419A-41F9-9280-06920A66F992}"/>
    <cellStyle name="Comma 10 2 2 2 3 3 2" xfId="11841" xr:uid="{99FC4256-31F5-4AB2-80D7-6E62EB4D23CC}"/>
    <cellStyle name="Comma 10 2 2 2 3 4" xfId="8339" xr:uid="{FBA1DD40-1C60-42CE-8FBF-2E62714B149E}"/>
    <cellStyle name="Comma 10 2 2 2 4" xfId="1833" xr:uid="{189315E4-AAB6-4EA8-BD73-40F58B147772}"/>
    <cellStyle name="Comma 10 2 2 2 4 2" xfId="5337" xr:uid="{081DC907-99E1-4A97-9216-7A244DAA4491}"/>
    <cellStyle name="Comma 10 2 2 2 4 2 2" xfId="12341" xr:uid="{BE776E3C-4802-49B3-9B8D-5646CD771F11}"/>
    <cellStyle name="Comma 10 2 2 2 4 3" xfId="8839" xr:uid="{B85BFBB5-57B8-4215-A9E0-9851E0DFB617}"/>
    <cellStyle name="Comma 10 2 2 2 5" xfId="2335" xr:uid="{682F1745-AA33-430C-843B-5DB85623C506}"/>
    <cellStyle name="Comma 10 2 2 2 5 2" xfId="5839" xr:uid="{20FC9F8E-DF14-4517-9167-F3F021E706F5}"/>
    <cellStyle name="Comma 10 2 2 2 5 2 2" xfId="12843" xr:uid="{5C347ABC-FEC6-4D53-B188-D372997F0A6B}"/>
    <cellStyle name="Comma 10 2 2 2 5 3" xfId="9341" xr:uid="{7D4368B3-8A1A-407D-B0D3-4C34180EB090}"/>
    <cellStyle name="Comma 10 2 2 2 6" xfId="3837" xr:uid="{0E574382-C697-449D-81DD-DA1405BB8D39}"/>
    <cellStyle name="Comma 10 2 2 2 6 2" xfId="10841" xr:uid="{983071FF-1057-4B60-97C1-DBC01CBEB681}"/>
    <cellStyle name="Comma 10 2 2 2 7" xfId="7339" xr:uid="{5001745C-69D8-4D66-83EE-0D00779D2E81}"/>
    <cellStyle name="Comma 10 2 2 2 8" xfId="14352" xr:uid="{287204DE-B851-408E-BC55-E82DBCEDA4BD}"/>
    <cellStyle name="Comma 10 2 2 3" xfId="458" xr:uid="{9ED63894-72FA-4D59-8546-62E9C5BF592B}"/>
    <cellStyle name="Comma 10 2 2 3 2" xfId="958" xr:uid="{9B9647C2-E0C8-4EC9-8C58-4D818003E05D}"/>
    <cellStyle name="Comma 10 2 2 3 2 2" xfId="2960" xr:uid="{DFBA35DC-A0EA-419E-8364-76607F28FE98}"/>
    <cellStyle name="Comma 10 2 2 3 2 2 2" xfId="6464" xr:uid="{7621A1FE-BE53-413C-9187-DBD37A5676C3}"/>
    <cellStyle name="Comma 10 2 2 3 2 2 2 2" xfId="13468" xr:uid="{8C147602-32D9-4DDC-99C1-6ABF8D321FF1}"/>
    <cellStyle name="Comma 10 2 2 3 2 2 3" xfId="9966" xr:uid="{6716450E-96CA-4FAF-A8DF-4BF94825C298}"/>
    <cellStyle name="Comma 10 2 2 3 2 3" xfId="4462" xr:uid="{13D8C959-5914-41D7-A1FA-86E2C5DA6683}"/>
    <cellStyle name="Comma 10 2 2 3 2 3 2" xfId="11466" xr:uid="{24C7D68B-57DC-4A72-A45A-017F72E7C620}"/>
    <cellStyle name="Comma 10 2 2 3 2 4" xfId="7964" xr:uid="{5A568849-643B-4EFF-933F-FDD7D58A430A}"/>
    <cellStyle name="Comma 10 2 2 3 3" xfId="1458" xr:uid="{6DE59C65-D342-470D-9501-61C3A135DA7D}"/>
    <cellStyle name="Comma 10 2 2 3 3 2" xfId="3460" xr:uid="{7C45FE79-D1FA-437F-91C2-80E1BE11B71D}"/>
    <cellStyle name="Comma 10 2 2 3 3 2 2" xfId="6964" xr:uid="{3AFA7480-2109-4E57-B81B-D22FD8063D37}"/>
    <cellStyle name="Comma 10 2 2 3 3 2 2 2" xfId="13968" xr:uid="{9115D236-230B-4E50-A66D-D946AEA94B29}"/>
    <cellStyle name="Comma 10 2 2 3 3 2 3" xfId="10466" xr:uid="{A61285D0-3795-4C80-98D9-A980447E621F}"/>
    <cellStyle name="Comma 10 2 2 3 3 3" xfId="4962" xr:uid="{542D6B23-A149-4461-9730-FB7471CD605A}"/>
    <cellStyle name="Comma 10 2 2 3 3 3 2" xfId="11966" xr:uid="{2208526E-1847-464A-9768-E6CA1B4F0CA1}"/>
    <cellStyle name="Comma 10 2 2 3 3 4" xfId="8464" xr:uid="{C1846FE6-99A4-46B4-BBE5-D4D5FD279097}"/>
    <cellStyle name="Comma 10 2 2 3 4" xfId="1958" xr:uid="{08DD4472-9E5B-4BB9-8A3C-828849191C23}"/>
    <cellStyle name="Comma 10 2 2 3 4 2" xfId="5462" xr:uid="{0B2E3F92-4F2A-435C-A347-98E466ADC5E3}"/>
    <cellStyle name="Comma 10 2 2 3 4 2 2" xfId="12466" xr:uid="{A506FCBD-1375-4839-AE27-E8CE6F88DEA3}"/>
    <cellStyle name="Comma 10 2 2 3 4 3" xfId="8964" xr:uid="{2765E500-3BA8-4519-98CD-4C3C09F9051A}"/>
    <cellStyle name="Comma 10 2 2 3 5" xfId="2460" xr:uid="{3992B7A2-2892-4B56-A9FE-06AF66B05F84}"/>
    <cellStyle name="Comma 10 2 2 3 5 2" xfId="5964" xr:uid="{AD143709-FDA2-4860-B7AD-13A9C37CF318}"/>
    <cellStyle name="Comma 10 2 2 3 5 2 2" xfId="12968" xr:uid="{007EEDAA-B9AB-44FA-8BB5-04BB4FBCF07E}"/>
    <cellStyle name="Comma 10 2 2 3 5 3" xfId="9466" xr:uid="{8E15598B-B409-4F71-B9AE-F26EBCCB306E}"/>
    <cellStyle name="Comma 10 2 2 3 6" xfId="3962" xr:uid="{F38D6721-8A47-4210-9C18-C417ACA5DAFA}"/>
    <cellStyle name="Comma 10 2 2 3 6 2" xfId="10966" xr:uid="{EE6E553F-4BE4-4B80-A545-6BEF1C73B21E}"/>
    <cellStyle name="Comma 10 2 2 3 7" xfId="7464" xr:uid="{64CD2BF0-09E5-451D-B3B3-0E95D4BFD839}"/>
    <cellStyle name="Comma 10 2 2 3 8" xfId="16833" xr:uid="{AEA39103-8175-46FD-A04F-5F88EE5ECF07}"/>
    <cellStyle name="Comma 10 2 2 4" xfId="583" xr:uid="{5FF1BE16-3B9D-4A88-9B84-5056166832DF}"/>
    <cellStyle name="Comma 10 2 2 4 2" xfId="1083" xr:uid="{B366ED27-6743-479A-81A7-AD10D9021888}"/>
    <cellStyle name="Comma 10 2 2 4 2 2" xfId="3085" xr:uid="{D966A39E-9B29-4610-884D-41547C2AB352}"/>
    <cellStyle name="Comma 10 2 2 4 2 2 2" xfId="6589" xr:uid="{32216930-04DE-4D2E-920E-1C05EA4DD27F}"/>
    <cellStyle name="Comma 10 2 2 4 2 2 2 2" xfId="13593" xr:uid="{13CCF5B9-F1FE-4B23-AD6B-A09E89B54E0B}"/>
    <cellStyle name="Comma 10 2 2 4 2 2 3" xfId="10091" xr:uid="{4BF420FB-966D-4DBA-AF1A-D53E4C19C47D}"/>
    <cellStyle name="Comma 10 2 2 4 2 3" xfId="4587" xr:uid="{717C2C91-1CD6-42CE-B55E-D54DA15930DB}"/>
    <cellStyle name="Comma 10 2 2 4 2 3 2" xfId="11591" xr:uid="{1FF71D37-F170-4CA2-B88F-E3339F84544E}"/>
    <cellStyle name="Comma 10 2 2 4 2 4" xfId="8089" xr:uid="{A4A1C451-4A0C-4958-9D1E-B89621202234}"/>
    <cellStyle name="Comma 10 2 2 4 3" xfId="1583" xr:uid="{153089E4-BDB7-4CBA-9D0E-FCB4057BFCF4}"/>
    <cellStyle name="Comma 10 2 2 4 3 2" xfId="3585" xr:uid="{C7B23C07-3866-4FE6-AB4B-8F1DDEDBE6FF}"/>
    <cellStyle name="Comma 10 2 2 4 3 2 2" xfId="7089" xr:uid="{37A8376D-9774-4F7B-81F6-21977D24238B}"/>
    <cellStyle name="Comma 10 2 2 4 3 2 2 2" xfId="14093" xr:uid="{9255178D-6BBB-42CB-A116-C6B1512AC81A}"/>
    <cellStyle name="Comma 10 2 2 4 3 2 3" xfId="10591" xr:uid="{BB8B73D2-0757-4902-BE34-E209C10C40B1}"/>
    <cellStyle name="Comma 10 2 2 4 3 3" xfId="5087" xr:uid="{1C775591-58A0-4B28-8296-581901DB7AF6}"/>
    <cellStyle name="Comma 10 2 2 4 3 3 2" xfId="12091" xr:uid="{8F270BB1-1AE2-4BD4-8835-52EDA7212615}"/>
    <cellStyle name="Comma 10 2 2 4 3 4" xfId="8589" xr:uid="{D3F0B421-A0C9-4AF8-BB47-6E205F1FE8B7}"/>
    <cellStyle name="Comma 10 2 2 4 4" xfId="2083" xr:uid="{E8953EBD-BC76-49EE-8264-236026366B18}"/>
    <cellStyle name="Comma 10 2 2 4 4 2" xfId="5587" xr:uid="{69FDAC61-4F28-4541-B7F6-9601CB3327B5}"/>
    <cellStyle name="Comma 10 2 2 4 4 2 2" xfId="12591" xr:uid="{43294F36-568D-42DB-9A6F-ED23787C11E8}"/>
    <cellStyle name="Comma 10 2 2 4 4 3" xfId="9089" xr:uid="{6C49E712-773D-49AE-92E8-D66816A89EE8}"/>
    <cellStyle name="Comma 10 2 2 4 5" xfId="2585" xr:uid="{9D4DCFDD-2C0B-4A05-9587-9128FC969F94}"/>
    <cellStyle name="Comma 10 2 2 4 5 2" xfId="6089" xr:uid="{327620D4-8283-4D8F-BD91-96626DB1D8C0}"/>
    <cellStyle name="Comma 10 2 2 4 5 2 2" xfId="13093" xr:uid="{D9B99D53-2856-49D9-9426-34C60E65CC2D}"/>
    <cellStyle name="Comma 10 2 2 4 5 3" xfId="9591" xr:uid="{5F93676B-33F0-489D-A310-669CB925804D}"/>
    <cellStyle name="Comma 10 2 2 4 6" xfId="4087" xr:uid="{BF324F36-9F16-47B7-B7FB-070FD8B88D25}"/>
    <cellStyle name="Comma 10 2 2 4 6 2" xfId="11091" xr:uid="{67D74584-169D-4651-AC39-E5116292EA6A}"/>
    <cellStyle name="Comma 10 2 2 4 7" xfId="7589" xr:uid="{23BFEE68-2A12-4549-A9FE-0DC0C710942B}"/>
    <cellStyle name="Comma 10 2 2 5" xfId="708" xr:uid="{EF6ADB52-4B47-44C1-97C1-1466BA3D94C6}"/>
    <cellStyle name="Comma 10 2 2 5 2" xfId="2710" xr:uid="{7182CD7C-215C-4441-8D5D-E4EBAA246AEB}"/>
    <cellStyle name="Comma 10 2 2 5 2 2" xfId="6214" xr:uid="{EAB18CEE-0ACF-47C6-A553-6E934EA50F3C}"/>
    <cellStyle name="Comma 10 2 2 5 2 2 2" xfId="13218" xr:uid="{A73E1F51-7114-4C12-BD21-3F63ED0E2ED6}"/>
    <cellStyle name="Comma 10 2 2 5 2 3" xfId="9716" xr:uid="{78DC0666-6C71-4767-845F-A6558306AE48}"/>
    <cellStyle name="Comma 10 2 2 5 3" xfId="4212" xr:uid="{BFBAE152-952A-4AF1-85F7-86B54E4586BC}"/>
    <cellStyle name="Comma 10 2 2 5 3 2" xfId="11216" xr:uid="{7550EF32-9130-44BB-978B-9E08B372CC26}"/>
    <cellStyle name="Comma 10 2 2 5 4" xfId="7714" xr:uid="{376DDB34-C2EC-476D-BC1B-838FDBFA792F}"/>
    <cellStyle name="Comma 10 2 2 6" xfId="1208" xr:uid="{D9F4CB78-F0F9-4CDC-BE7E-D4C171105EC4}"/>
    <cellStyle name="Comma 10 2 2 6 2" xfId="3210" xr:uid="{CAA3D68C-7675-46D8-9A3A-129EAB917104}"/>
    <cellStyle name="Comma 10 2 2 6 2 2" xfId="6714" xr:uid="{D7DE1AD9-85E6-424A-9B1C-A137004A426E}"/>
    <cellStyle name="Comma 10 2 2 6 2 2 2" xfId="13718" xr:uid="{70ECB045-A66B-499E-8F07-C397ABBCC352}"/>
    <cellStyle name="Comma 10 2 2 6 2 3" xfId="10216" xr:uid="{20E953D7-EEF6-4039-AC18-D32468CE3375}"/>
    <cellStyle name="Comma 10 2 2 6 3" xfId="4712" xr:uid="{2987BE05-2669-469E-BE8A-8F844F22B010}"/>
    <cellStyle name="Comma 10 2 2 6 3 2" xfId="11716" xr:uid="{0651FD74-D3D1-40EA-BF46-F59D2BE7B691}"/>
    <cellStyle name="Comma 10 2 2 6 4" xfId="8214" xr:uid="{15BDDDC2-1C05-4174-9B6E-B7DF566EC556}"/>
    <cellStyle name="Comma 10 2 2 7" xfId="1708" xr:uid="{6F610821-9888-4DCF-BDF2-4D01742314D3}"/>
    <cellStyle name="Comma 10 2 2 7 2" xfId="5212" xr:uid="{5C25BDE7-7315-4380-AE6A-CE9C89C06DC8}"/>
    <cellStyle name="Comma 10 2 2 7 2 2" xfId="12216" xr:uid="{8176CB19-9074-4A0A-AFD6-39DBCE56239C}"/>
    <cellStyle name="Comma 10 2 2 7 3" xfId="8714" xr:uid="{F71F8A8A-DB49-4198-B708-2F0E1E4A2A45}"/>
    <cellStyle name="Comma 10 2 2 8" xfId="2210" xr:uid="{19900B42-155B-4BD7-976C-F18859763EEA}"/>
    <cellStyle name="Comma 10 2 2 8 2" xfId="5714" xr:uid="{30C82914-B838-4B50-82D0-BA6AE9D8027B}"/>
    <cellStyle name="Comma 10 2 2 8 2 2" xfId="12718" xr:uid="{16ED2A13-CCE9-4423-9FA1-39A682A269EA}"/>
    <cellStyle name="Comma 10 2 2 8 3" xfId="9216" xr:uid="{7F99A014-2AD7-40E8-A246-23D8587B8BFE}"/>
    <cellStyle name="Comma 10 2 2 9" xfId="3712" xr:uid="{285646B8-2BC0-417D-8DB8-2311F56AD3E9}"/>
    <cellStyle name="Comma 10 2 2 9 2" xfId="10716" xr:uid="{204177D9-A7F5-4016-8535-25A6B215D552}"/>
    <cellStyle name="Comma 10 2 3" xfId="294" xr:uid="{2D638D2D-9FD3-4ADE-BD0C-A27BFABCDBE8}"/>
    <cellStyle name="Comma 10 2 3 2" xfId="794" xr:uid="{3C3F3D0D-954F-4BDB-B30B-AEAA756CACD8}"/>
    <cellStyle name="Comma 10 2 3 2 2" xfId="2796" xr:uid="{4A0CB8E5-6DCA-411C-BAAC-F268AAB6BAFE}"/>
    <cellStyle name="Comma 10 2 3 2 2 2" xfId="6300" xr:uid="{716A9DC7-E1E5-409B-A9B9-35DA816DDD9A}"/>
    <cellStyle name="Comma 10 2 3 2 2 2 2" xfId="13304" xr:uid="{163972F9-DC74-45CB-B293-9DF7D8136A2B}"/>
    <cellStyle name="Comma 10 2 3 2 2 3" xfId="9802" xr:uid="{C8E87817-A802-4841-AFEE-6002D238F796}"/>
    <cellStyle name="Comma 10 2 3 2 3" xfId="4298" xr:uid="{3A605A09-6333-4AF6-BFF2-E960F5ACEEE5}"/>
    <cellStyle name="Comma 10 2 3 2 3 2" xfId="11302" xr:uid="{5FEAE05B-883D-4703-B573-E1DCDB88CEB2}"/>
    <cellStyle name="Comma 10 2 3 2 4" xfId="7800" xr:uid="{9F8089CA-0C4D-4A3A-B062-9D2BB26D8B90}"/>
    <cellStyle name="Comma 10 2 3 3" xfId="1294" xr:uid="{6A8735FC-8F72-4AAB-8B2B-F0E5D4C0A966}"/>
    <cellStyle name="Comma 10 2 3 3 2" xfId="3296" xr:uid="{FA3199FD-44BE-449F-A3ED-10D11D09FDC1}"/>
    <cellStyle name="Comma 10 2 3 3 2 2" xfId="6800" xr:uid="{E030D17D-CFC3-4771-A7B1-5A50DCC4669C}"/>
    <cellStyle name="Comma 10 2 3 3 2 2 2" xfId="13804" xr:uid="{D932BEB7-464D-42DA-A627-DE39EE08D4E1}"/>
    <cellStyle name="Comma 10 2 3 3 2 3" xfId="10302" xr:uid="{8B87FB92-6DC9-4E9E-8E78-8EBDB56D6724}"/>
    <cellStyle name="Comma 10 2 3 3 3" xfId="4798" xr:uid="{6E65D5F8-47F6-49DB-8708-43B89AC477F0}"/>
    <cellStyle name="Comma 10 2 3 3 3 2" xfId="11802" xr:uid="{90A9377A-3E77-4A44-AEE2-8D802BB3F91D}"/>
    <cellStyle name="Comma 10 2 3 3 4" xfId="8300" xr:uid="{3C618028-EF08-4533-B7B1-8A8D24D4B9D0}"/>
    <cellStyle name="Comma 10 2 3 4" xfId="1794" xr:uid="{97E987B7-E6C7-4988-A934-04CB5A39F6E3}"/>
    <cellStyle name="Comma 10 2 3 4 2" xfId="5298" xr:uid="{5B8F66C8-D8DE-4DFD-9363-0ADA3A5FA0BF}"/>
    <cellStyle name="Comma 10 2 3 4 2 2" xfId="12302" xr:uid="{34423C4F-6A33-4986-8508-AD96DF6FBD20}"/>
    <cellStyle name="Comma 10 2 3 4 3" xfId="8800" xr:uid="{08BDEF83-8883-494E-92FA-E59063ACA3FD}"/>
    <cellStyle name="Comma 10 2 3 5" xfId="2296" xr:uid="{4C5C8395-19BE-4A70-B00D-4BB1D4A6B3F6}"/>
    <cellStyle name="Comma 10 2 3 5 2" xfId="5800" xr:uid="{A44288E8-D8CC-4AB1-92F2-A758B119079D}"/>
    <cellStyle name="Comma 10 2 3 5 2 2" xfId="12804" xr:uid="{4473FE03-B933-45F3-82E3-46DA532502A8}"/>
    <cellStyle name="Comma 10 2 3 5 3" xfId="9302" xr:uid="{9B749CB6-7558-443A-B0C3-3410366ABDEB}"/>
    <cellStyle name="Comma 10 2 3 6" xfId="3798" xr:uid="{A8EE5E6D-256E-4F87-9891-9AE9E0D4AA8E}"/>
    <cellStyle name="Comma 10 2 3 6 2" xfId="10802" xr:uid="{3B238738-494D-4DAC-A2B7-D5F3D4EF5C0A}"/>
    <cellStyle name="Comma 10 2 3 7" xfId="7300" xr:uid="{A256A81D-3B02-4ADE-B7F8-3A3C36765DC4}"/>
    <cellStyle name="Comma 10 2 3 8" xfId="14313" xr:uid="{2C3E7C54-0FE1-4CB8-A9C7-6B9D8043DE1E}"/>
    <cellStyle name="Comma 10 2 4" xfId="419" xr:uid="{60772189-A8DA-414B-87EF-3F0D21A165FD}"/>
    <cellStyle name="Comma 10 2 4 2" xfId="919" xr:uid="{C3F510A3-58A6-4C4D-A7D7-A9FFD65C6C0A}"/>
    <cellStyle name="Comma 10 2 4 2 2" xfId="2921" xr:uid="{5B6B18B7-4AA4-4795-BF42-10C58E8356AC}"/>
    <cellStyle name="Comma 10 2 4 2 2 2" xfId="6425" xr:uid="{1FA6EE47-B994-4115-B912-5C318FFB8C23}"/>
    <cellStyle name="Comma 10 2 4 2 2 2 2" xfId="13429" xr:uid="{D92C079C-4205-4580-98C0-1CEB562608E8}"/>
    <cellStyle name="Comma 10 2 4 2 2 3" xfId="9927" xr:uid="{6CA44C85-08B3-4CDE-AD23-17A1FC5EDFEE}"/>
    <cellStyle name="Comma 10 2 4 2 3" xfId="4423" xr:uid="{84C6D317-A1E6-43BB-A90C-09E3EB98C3B6}"/>
    <cellStyle name="Comma 10 2 4 2 3 2" xfId="11427" xr:uid="{A31F898C-FDA5-44F9-8739-701247D721AB}"/>
    <cellStyle name="Comma 10 2 4 2 4" xfId="7925" xr:uid="{D3F4A6F4-F2FA-458F-A347-B79D05B49C7F}"/>
    <cellStyle name="Comma 10 2 4 3" xfId="1419" xr:uid="{4825659E-B1AB-47A6-9413-1E8D04FE607E}"/>
    <cellStyle name="Comma 10 2 4 3 2" xfId="3421" xr:uid="{E5D337D3-B5DF-4CA8-9A73-448196D224DD}"/>
    <cellStyle name="Comma 10 2 4 3 2 2" xfId="6925" xr:uid="{5F1786CF-FEA6-4D77-B889-1D295C1E1402}"/>
    <cellStyle name="Comma 10 2 4 3 2 2 2" xfId="13929" xr:uid="{F73A8DAC-9711-472C-AD05-9169781471C8}"/>
    <cellStyle name="Comma 10 2 4 3 2 3" xfId="10427" xr:uid="{73479D5C-EC45-4C43-9F65-6B2459A057BA}"/>
    <cellStyle name="Comma 10 2 4 3 3" xfId="4923" xr:uid="{3EFCFDCD-4245-4C7C-8783-F7DC63AFA224}"/>
    <cellStyle name="Comma 10 2 4 3 3 2" xfId="11927" xr:uid="{ACC1122B-FB12-49A9-BB5E-5F575B5B5271}"/>
    <cellStyle name="Comma 10 2 4 3 4" xfId="8425" xr:uid="{64110339-9183-43CA-86CB-106EA5F566DB}"/>
    <cellStyle name="Comma 10 2 4 4" xfId="1919" xr:uid="{31F611BA-75F6-47D8-905E-BC1910946DD0}"/>
    <cellStyle name="Comma 10 2 4 4 2" xfId="5423" xr:uid="{92C1957F-1F57-489E-B246-1C331F64492E}"/>
    <cellStyle name="Comma 10 2 4 4 2 2" xfId="12427" xr:uid="{2A15BFE8-DC29-4E5B-B68C-D1C3E0779769}"/>
    <cellStyle name="Comma 10 2 4 4 3" xfId="8925" xr:uid="{61914552-6ACB-41C0-AB57-9C86C9450F63}"/>
    <cellStyle name="Comma 10 2 4 5" xfId="2421" xr:uid="{0964C71C-17A0-49D4-B89B-001A264CD31D}"/>
    <cellStyle name="Comma 10 2 4 5 2" xfId="5925" xr:uid="{C704CD34-C41A-416B-8429-D4C714A883C5}"/>
    <cellStyle name="Comma 10 2 4 5 2 2" xfId="12929" xr:uid="{2AB7A1EE-B14A-4197-A229-814D4F652923}"/>
    <cellStyle name="Comma 10 2 4 5 3" xfId="9427" xr:uid="{112D34E7-9C87-4F57-9057-114A2B78F2D8}"/>
    <cellStyle name="Comma 10 2 4 6" xfId="3923" xr:uid="{79D53CB5-E320-4B6D-83F6-B768104E4138}"/>
    <cellStyle name="Comma 10 2 4 6 2" xfId="10927" xr:uid="{48A3009B-EE22-4705-B75A-5616EC62E411}"/>
    <cellStyle name="Comma 10 2 4 7" xfId="7425" xr:uid="{B860B520-76E7-4858-964B-F3F758333FD3}"/>
    <cellStyle name="Comma 10 2 4 8" xfId="16832" xr:uid="{E64652FD-CF9B-41FD-84FC-8B1535F5E9AC}"/>
    <cellStyle name="Comma 10 2 5" xfId="544" xr:uid="{A3FC80D7-E3C2-42AD-AD4E-700DD03F571E}"/>
    <cellStyle name="Comma 10 2 5 2" xfId="1044" xr:uid="{BA105034-E89D-4C22-ACA4-51EC1219525D}"/>
    <cellStyle name="Comma 10 2 5 2 2" xfId="3046" xr:uid="{A5B1516B-9F0D-45D8-B3A4-4524A5B1B27D}"/>
    <cellStyle name="Comma 10 2 5 2 2 2" xfId="6550" xr:uid="{5B339886-40C5-4827-A0A1-8BEBD2759D87}"/>
    <cellStyle name="Comma 10 2 5 2 2 2 2" xfId="13554" xr:uid="{571CB87C-1D8C-46EF-A36D-BA8F2A8F4984}"/>
    <cellStyle name="Comma 10 2 5 2 2 3" xfId="10052" xr:uid="{5417FF92-3233-4ED9-8DEC-CD1FBF0BCD56}"/>
    <cellStyle name="Comma 10 2 5 2 3" xfId="4548" xr:uid="{B3469E3F-B1B6-4D55-A47F-04BB388AB70E}"/>
    <cellStyle name="Comma 10 2 5 2 3 2" xfId="11552" xr:uid="{8822F451-407F-4DE3-9FFC-5CB3C9D93F05}"/>
    <cellStyle name="Comma 10 2 5 2 4" xfId="8050" xr:uid="{2BB2E20B-1E8B-47A2-AEF3-D1D4E67B193C}"/>
    <cellStyle name="Comma 10 2 5 3" xfId="1544" xr:uid="{109728BC-B858-44C2-AD7C-1017B7CA6245}"/>
    <cellStyle name="Comma 10 2 5 3 2" xfId="3546" xr:uid="{9F5D7F41-8149-4C4B-9D7D-C715A7A077B1}"/>
    <cellStyle name="Comma 10 2 5 3 2 2" xfId="7050" xr:uid="{0961C71E-4599-4098-879D-5D83D7178DD3}"/>
    <cellStyle name="Comma 10 2 5 3 2 2 2" xfId="14054" xr:uid="{CA475DFF-0655-4CBE-A3AD-613AAABC4B75}"/>
    <cellStyle name="Comma 10 2 5 3 2 3" xfId="10552" xr:uid="{5182E1BC-F476-4CB9-91CF-3A1A7A546F0D}"/>
    <cellStyle name="Comma 10 2 5 3 3" xfId="5048" xr:uid="{CD7D96B0-7380-4856-A3C6-705063A9DCD7}"/>
    <cellStyle name="Comma 10 2 5 3 3 2" xfId="12052" xr:uid="{1C152D3A-BC87-4FE2-83A0-A58AE9DD83AD}"/>
    <cellStyle name="Comma 10 2 5 3 4" xfId="8550" xr:uid="{BC2E1163-DA48-42E4-90D4-4D223A0BCD2E}"/>
    <cellStyle name="Comma 10 2 5 4" xfId="2044" xr:uid="{711259B4-4EA0-4E4A-9FBF-CE03F23EB31D}"/>
    <cellStyle name="Comma 10 2 5 4 2" xfId="5548" xr:uid="{09C0BEC8-7A86-4FAD-84AD-2BE3431A799A}"/>
    <cellStyle name="Comma 10 2 5 4 2 2" xfId="12552" xr:uid="{C55862E4-C168-4284-A147-BDE5A54A3F6B}"/>
    <cellStyle name="Comma 10 2 5 4 3" xfId="9050" xr:uid="{697AA637-84BF-4531-80D3-361A3F30384A}"/>
    <cellStyle name="Comma 10 2 5 5" xfId="2546" xr:uid="{F1781B0B-2DF8-479B-9FE4-2B3770E42DFD}"/>
    <cellStyle name="Comma 10 2 5 5 2" xfId="6050" xr:uid="{098ECB56-E828-4122-B425-25330CE4F1A1}"/>
    <cellStyle name="Comma 10 2 5 5 2 2" xfId="13054" xr:uid="{46786883-40E1-4DE7-8AE4-DE748F0AC945}"/>
    <cellStyle name="Comma 10 2 5 5 3" xfId="9552" xr:uid="{5EE0AA90-D729-4296-A433-95233ACBCCAB}"/>
    <cellStyle name="Comma 10 2 5 6" xfId="4048" xr:uid="{2CB9D600-5E6A-48AD-964B-5BA66CB2385D}"/>
    <cellStyle name="Comma 10 2 5 6 2" xfId="11052" xr:uid="{DD503F93-9188-438C-BEFD-98093A4C0351}"/>
    <cellStyle name="Comma 10 2 5 7" xfId="7550" xr:uid="{77654E01-1961-4012-A727-0144122DC8DE}"/>
    <cellStyle name="Comma 10 2 6" xfId="669" xr:uid="{AD22822C-DE4E-4931-896D-4045630E85A6}"/>
    <cellStyle name="Comma 10 2 6 2" xfId="2671" xr:uid="{DEABFB8B-2A8E-4E52-B881-B2008D2D5829}"/>
    <cellStyle name="Comma 10 2 6 2 2" xfId="6175" xr:uid="{14DA2FB0-EBA1-43AA-BD36-F5F1F2A6EED7}"/>
    <cellStyle name="Comma 10 2 6 2 2 2" xfId="13179" xr:uid="{85E90F08-1783-488D-BBB8-C3EB0176183C}"/>
    <cellStyle name="Comma 10 2 6 2 3" xfId="9677" xr:uid="{4657ED69-4729-4C06-BDA3-B026035BEBF2}"/>
    <cellStyle name="Comma 10 2 6 3" xfId="4173" xr:uid="{931D2449-3043-4967-B0AA-907F33AD40AF}"/>
    <cellStyle name="Comma 10 2 6 3 2" xfId="11177" xr:uid="{0F166770-B48B-4A9C-B923-375242FA57C5}"/>
    <cellStyle name="Comma 10 2 6 4" xfId="7675" xr:uid="{D627F20A-3E18-4912-8118-33270188E5E7}"/>
    <cellStyle name="Comma 10 2 7" xfId="1169" xr:uid="{53A6AE2E-CDE1-4880-B580-B9DFC7139E21}"/>
    <cellStyle name="Comma 10 2 7 2" xfId="3171" xr:uid="{F5D28571-2ED1-44F0-8F3B-7BDE75FEBB6B}"/>
    <cellStyle name="Comma 10 2 7 2 2" xfId="6675" xr:uid="{6D6CC523-B8B3-4FC1-A60C-B86F5F504EF1}"/>
    <cellStyle name="Comma 10 2 7 2 2 2" xfId="13679" xr:uid="{20B3FA8E-0F7A-405F-87D1-A1398DC8E77F}"/>
    <cellStyle name="Comma 10 2 7 2 3" xfId="10177" xr:uid="{33DC3DED-4F73-4FA9-BCC7-D7FCD55E73AD}"/>
    <cellStyle name="Comma 10 2 7 3" xfId="4673" xr:uid="{3169F121-79F3-4334-B293-B447B9E7D177}"/>
    <cellStyle name="Comma 10 2 7 3 2" xfId="11677" xr:uid="{5619F0EC-466A-4615-86C4-F5D9373FA8E4}"/>
    <cellStyle name="Comma 10 2 7 4" xfId="8175" xr:uid="{1444664D-CDE9-4E44-A8E0-AA7B496C7EA5}"/>
    <cellStyle name="Comma 10 2 8" xfId="1669" xr:uid="{E52F43F7-B17E-493B-9700-82863CE3A930}"/>
    <cellStyle name="Comma 10 2 8 2" xfId="5173" xr:uid="{E368621A-DC7B-435A-9191-19EF6973C12D}"/>
    <cellStyle name="Comma 10 2 8 2 2" xfId="12177" xr:uid="{1D9BAF39-DF7B-4B24-A869-D3A6B69ABB88}"/>
    <cellStyle name="Comma 10 2 8 3" xfId="8675" xr:uid="{427C9968-14C0-46D7-B1FC-38B64D86FAA3}"/>
    <cellStyle name="Comma 10 2 9" xfId="2171" xr:uid="{D992B7FE-153C-4425-BB81-5328B876C684}"/>
    <cellStyle name="Comma 10 2 9 2" xfId="5675" xr:uid="{07571021-2AC3-42F0-A349-41956EEF715C}"/>
    <cellStyle name="Comma 10 2 9 2 2" xfId="12679" xr:uid="{E32C9171-DC37-471B-9505-5004789BA28F}"/>
    <cellStyle name="Comma 10 2 9 3" xfId="9177" xr:uid="{A78162DB-E94D-464D-BE37-CD08EBB1CB0E}"/>
    <cellStyle name="Comma 10 3" xfId="138" xr:uid="{A001C33D-1347-45EF-9082-851F32394A46}"/>
    <cellStyle name="Comma 10 3 10" xfId="3660" xr:uid="{CE2FDF9E-5A0D-45CB-A3A9-DE30931F6912}"/>
    <cellStyle name="Comma 10 3 10 2" xfId="10664" xr:uid="{1B266594-EE7D-4CFB-9080-BE0415294026}"/>
    <cellStyle name="Comma 10 3 11" xfId="7162" xr:uid="{9158C3A3-F34C-45D6-95FC-C464506D1B71}"/>
    <cellStyle name="Comma 10 3 12" xfId="14261" xr:uid="{E65365A2-0CF5-410F-8D2F-4B4A5300393E}"/>
    <cellStyle name="Comma 10 3 2" xfId="184" xr:uid="{0BFFB781-836C-4EA2-AFFE-EF8EAA1D4501}"/>
    <cellStyle name="Comma 10 3 2 10" xfId="7201" xr:uid="{B0B19758-AE25-4D26-8772-1314A97F19E7}"/>
    <cellStyle name="Comma 10 3 2 11" xfId="14339" xr:uid="{EFEB95E0-356E-4A71-A004-8BB371DFFD24}"/>
    <cellStyle name="Comma 10 3 2 2" xfId="320" xr:uid="{F86CC902-5016-4FBF-BBC0-49D2527B3987}"/>
    <cellStyle name="Comma 10 3 2 2 2" xfId="820" xr:uid="{E0C3DDFD-B2FF-4C7F-BDC9-0DAAEFCAE3CD}"/>
    <cellStyle name="Comma 10 3 2 2 2 2" xfId="2822" xr:uid="{79553315-887A-4644-A409-7871915B4422}"/>
    <cellStyle name="Comma 10 3 2 2 2 2 2" xfId="6326" xr:uid="{8A7FA2D7-AFF4-4A64-A027-A5B79477CDD6}"/>
    <cellStyle name="Comma 10 3 2 2 2 2 2 2" xfId="13330" xr:uid="{B24081BE-773E-4D5E-BCAB-726127E94918}"/>
    <cellStyle name="Comma 10 3 2 2 2 2 3" xfId="9828" xr:uid="{35070AA5-4B99-4278-A222-DA20B9B0DF96}"/>
    <cellStyle name="Comma 10 3 2 2 2 3" xfId="4324" xr:uid="{10F29B79-3F3C-474F-A40C-41CD4674A280}"/>
    <cellStyle name="Comma 10 3 2 2 2 3 2" xfId="11328" xr:uid="{6BE5D6E8-C68F-4ED6-90FA-3A6A773518EF}"/>
    <cellStyle name="Comma 10 3 2 2 2 4" xfId="7826" xr:uid="{254E1B60-353D-4716-827F-CB3139EA6C0B}"/>
    <cellStyle name="Comma 10 3 2 2 3" xfId="1320" xr:uid="{841D8311-6B68-4F77-A58E-BE821CD163D2}"/>
    <cellStyle name="Comma 10 3 2 2 3 2" xfId="3322" xr:uid="{E1FB541A-D330-4D3C-92D3-5632D82E8A62}"/>
    <cellStyle name="Comma 10 3 2 2 3 2 2" xfId="6826" xr:uid="{211C1C45-1B53-4FA5-A1FB-4E0D56F738EB}"/>
    <cellStyle name="Comma 10 3 2 2 3 2 2 2" xfId="13830" xr:uid="{A3AEBBFE-93E5-4FF0-988B-41012225DEAE}"/>
    <cellStyle name="Comma 10 3 2 2 3 2 3" xfId="10328" xr:uid="{92BBBCD8-D725-4B02-B479-4EAA33FDDE79}"/>
    <cellStyle name="Comma 10 3 2 2 3 3" xfId="4824" xr:uid="{CA1A84B8-8C5C-4D35-A240-698BC8A38AC6}"/>
    <cellStyle name="Comma 10 3 2 2 3 3 2" xfId="11828" xr:uid="{2532AEAA-033F-4C04-BE72-A88F79AFB3D4}"/>
    <cellStyle name="Comma 10 3 2 2 3 4" xfId="8326" xr:uid="{33A09F5B-7B66-4660-B272-927411E500F5}"/>
    <cellStyle name="Comma 10 3 2 2 4" xfId="1820" xr:uid="{02EE05CD-422C-4409-911B-CCA6618A118C}"/>
    <cellStyle name="Comma 10 3 2 2 4 2" xfId="5324" xr:uid="{F311A83B-7859-4C43-B485-5EFDF794CEEC}"/>
    <cellStyle name="Comma 10 3 2 2 4 2 2" xfId="12328" xr:uid="{93F7E591-D3BF-4831-A65B-278E58A1B00F}"/>
    <cellStyle name="Comma 10 3 2 2 4 3" xfId="8826" xr:uid="{EA397F7D-A7B7-44E6-A7C8-163DDACAFD7C}"/>
    <cellStyle name="Comma 10 3 2 2 5" xfId="2322" xr:uid="{E8E336D9-D74A-4C08-B21D-5DAE31C52DF5}"/>
    <cellStyle name="Comma 10 3 2 2 5 2" xfId="5826" xr:uid="{BFD12650-9F5D-49FF-9F62-C0E33550DF9A}"/>
    <cellStyle name="Comma 10 3 2 2 5 2 2" xfId="12830" xr:uid="{15C45BD3-BA9D-4688-AAEA-5845EC8EEE9A}"/>
    <cellStyle name="Comma 10 3 2 2 5 3" xfId="9328" xr:uid="{DD1A589A-C99E-4EF7-BD1D-9039D0AFB904}"/>
    <cellStyle name="Comma 10 3 2 2 6" xfId="3824" xr:uid="{7B2DCD30-4FB8-41FB-9FDC-2BCD3F768D3A}"/>
    <cellStyle name="Comma 10 3 2 2 6 2" xfId="10828" xr:uid="{2739C9B0-F77C-4BBF-BF51-DD53D3E317B0}"/>
    <cellStyle name="Comma 10 3 2 2 7" xfId="7326" xr:uid="{E4173CDF-7B2A-41A6-8335-DB45AB8BD29C}"/>
    <cellStyle name="Comma 10 3 2 3" xfId="445" xr:uid="{838D413C-E522-4EA3-A80A-1B2001CF389B}"/>
    <cellStyle name="Comma 10 3 2 3 2" xfId="945" xr:uid="{3D180069-036E-4588-A8E8-AA32EBABE3C7}"/>
    <cellStyle name="Comma 10 3 2 3 2 2" xfId="2947" xr:uid="{852A9D4D-C8C7-441A-9933-5C6011D007C9}"/>
    <cellStyle name="Comma 10 3 2 3 2 2 2" xfId="6451" xr:uid="{499F1B39-AB15-4FD1-BA85-A3351DBD1383}"/>
    <cellStyle name="Comma 10 3 2 3 2 2 2 2" xfId="13455" xr:uid="{AFEE7974-D260-45BA-A7BD-D0587D57F0B4}"/>
    <cellStyle name="Comma 10 3 2 3 2 2 3" xfId="9953" xr:uid="{4D50614D-88BA-4278-893C-07E5AC105515}"/>
    <cellStyle name="Comma 10 3 2 3 2 3" xfId="4449" xr:uid="{335525FD-8240-44DE-AEA7-8C6DDEE62ECE}"/>
    <cellStyle name="Comma 10 3 2 3 2 3 2" xfId="11453" xr:uid="{9EDF0CF2-EDF9-4E6F-A319-84E2A6B597BA}"/>
    <cellStyle name="Comma 10 3 2 3 2 4" xfId="7951" xr:uid="{441FCB98-D4CA-4988-9046-61C6EA551DC1}"/>
    <cellStyle name="Comma 10 3 2 3 3" xfId="1445" xr:uid="{76E4E72A-504C-4BC5-B32F-9CCBF2982CD2}"/>
    <cellStyle name="Comma 10 3 2 3 3 2" xfId="3447" xr:uid="{A66F1459-8CA2-48FC-A04C-6C83ACAB13F3}"/>
    <cellStyle name="Comma 10 3 2 3 3 2 2" xfId="6951" xr:uid="{8CFC8A52-883C-4FC5-B03A-BA20FF03619A}"/>
    <cellStyle name="Comma 10 3 2 3 3 2 2 2" xfId="13955" xr:uid="{437D1D80-5E56-4B82-899E-DF94D0676ABD}"/>
    <cellStyle name="Comma 10 3 2 3 3 2 3" xfId="10453" xr:uid="{2F141988-03F7-4DB3-BACE-3B3EDDF27F62}"/>
    <cellStyle name="Comma 10 3 2 3 3 3" xfId="4949" xr:uid="{25994207-1324-4A30-96EC-6E77D562F403}"/>
    <cellStyle name="Comma 10 3 2 3 3 3 2" xfId="11953" xr:uid="{A1B48BF6-3156-4512-9D1D-EFB8549E54A6}"/>
    <cellStyle name="Comma 10 3 2 3 3 4" xfId="8451" xr:uid="{F6A68D5C-3DA8-43BE-8750-9CFC7CA65A9C}"/>
    <cellStyle name="Comma 10 3 2 3 4" xfId="1945" xr:uid="{67218E76-37BD-4302-9DF8-0DDB7D13D557}"/>
    <cellStyle name="Comma 10 3 2 3 4 2" xfId="5449" xr:uid="{7EF094F8-F93A-4252-9073-E6DEA2F01A8C}"/>
    <cellStyle name="Comma 10 3 2 3 4 2 2" xfId="12453" xr:uid="{12BFEC90-FF43-4606-AEC7-4045926B443D}"/>
    <cellStyle name="Comma 10 3 2 3 4 3" xfId="8951" xr:uid="{EBB3BB58-255D-40B5-A9DC-B4CC83B09A6C}"/>
    <cellStyle name="Comma 10 3 2 3 5" xfId="2447" xr:uid="{C28B5E88-89CD-4E44-A49F-ECB510A1FF05}"/>
    <cellStyle name="Comma 10 3 2 3 5 2" xfId="5951" xr:uid="{23CD46A9-945B-41DE-9E76-CFC304892837}"/>
    <cellStyle name="Comma 10 3 2 3 5 2 2" xfId="12955" xr:uid="{216C5784-A06D-4F81-82A2-D0C42E2F0DD6}"/>
    <cellStyle name="Comma 10 3 2 3 5 3" xfId="9453" xr:uid="{6466C20D-7E28-4E2E-8FC3-913EA9E65722}"/>
    <cellStyle name="Comma 10 3 2 3 6" xfId="3949" xr:uid="{870EC27F-5784-428C-9D34-D199C6AABF19}"/>
    <cellStyle name="Comma 10 3 2 3 6 2" xfId="10953" xr:uid="{BF519E8A-C55C-4A76-BBA1-9CA3A116B7DA}"/>
    <cellStyle name="Comma 10 3 2 3 7" xfId="7451" xr:uid="{C1D83A55-7761-4446-87A6-7C0C45642B12}"/>
    <cellStyle name="Comma 10 3 2 4" xfId="570" xr:uid="{098C0B7A-8E0F-416D-B444-FAC3D48BE617}"/>
    <cellStyle name="Comma 10 3 2 4 2" xfId="1070" xr:uid="{341C765A-0CC5-40A9-953C-DF75EEA9CD26}"/>
    <cellStyle name="Comma 10 3 2 4 2 2" xfId="3072" xr:uid="{0037DF5F-E638-4D94-BE8F-44346546416B}"/>
    <cellStyle name="Comma 10 3 2 4 2 2 2" xfId="6576" xr:uid="{E6DC6691-26B9-44F6-90CB-F484D3B15110}"/>
    <cellStyle name="Comma 10 3 2 4 2 2 2 2" xfId="13580" xr:uid="{419A32F1-7640-403D-9EE9-68EBEF6F3A59}"/>
    <cellStyle name="Comma 10 3 2 4 2 2 3" xfId="10078" xr:uid="{710EF284-EFF0-4809-A0B1-DC2D88EAFA3C}"/>
    <cellStyle name="Comma 10 3 2 4 2 3" xfId="4574" xr:uid="{E797901B-D480-40BC-BE12-A1D9E8B37CBC}"/>
    <cellStyle name="Comma 10 3 2 4 2 3 2" xfId="11578" xr:uid="{120BFC50-B24F-4BAC-AF3A-6093F1D38421}"/>
    <cellStyle name="Comma 10 3 2 4 2 4" xfId="8076" xr:uid="{3B3D7D75-1DAD-4B54-8C02-4E993DE4D995}"/>
    <cellStyle name="Comma 10 3 2 4 3" xfId="1570" xr:uid="{320DD697-A2C1-4D32-AC0E-02E6EBF2ACEC}"/>
    <cellStyle name="Comma 10 3 2 4 3 2" xfId="3572" xr:uid="{0295E80E-26DA-4150-B7BC-D689FE0E92BB}"/>
    <cellStyle name="Comma 10 3 2 4 3 2 2" xfId="7076" xr:uid="{BA4A0EBC-20F1-471B-9E7D-22D93A026231}"/>
    <cellStyle name="Comma 10 3 2 4 3 2 2 2" xfId="14080" xr:uid="{120E6AF3-F2C4-4AB7-81AE-35604C6F3CC5}"/>
    <cellStyle name="Comma 10 3 2 4 3 2 3" xfId="10578" xr:uid="{B89639F4-6143-4D2A-9E2F-44B77D94B53B}"/>
    <cellStyle name="Comma 10 3 2 4 3 3" xfId="5074" xr:uid="{34095274-E711-4EC1-B2D9-E58F21DDA691}"/>
    <cellStyle name="Comma 10 3 2 4 3 3 2" xfId="12078" xr:uid="{814D4EBA-5F47-4C50-A321-0F146001233F}"/>
    <cellStyle name="Comma 10 3 2 4 3 4" xfId="8576" xr:uid="{F9B60E43-00A0-4946-BCB3-E1E12141E292}"/>
    <cellStyle name="Comma 10 3 2 4 4" xfId="2070" xr:uid="{3B580A9E-A99F-49D6-B771-6BC08587F41E}"/>
    <cellStyle name="Comma 10 3 2 4 4 2" xfId="5574" xr:uid="{1749241F-D1ED-437D-AB6A-03057F28B28F}"/>
    <cellStyle name="Comma 10 3 2 4 4 2 2" xfId="12578" xr:uid="{9BAEDB4E-A38D-4451-A8C2-594303B6E667}"/>
    <cellStyle name="Comma 10 3 2 4 4 3" xfId="9076" xr:uid="{404B706B-4F0A-4FC1-A5DD-F2DBECDA7DCF}"/>
    <cellStyle name="Comma 10 3 2 4 5" xfId="2572" xr:uid="{00DD2A3C-E068-406A-9623-99508FCB5503}"/>
    <cellStyle name="Comma 10 3 2 4 5 2" xfId="6076" xr:uid="{38BE0490-F493-4E29-AA3E-8142F0211D6B}"/>
    <cellStyle name="Comma 10 3 2 4 5 2 2" xfId="13080" xr:uid="{D458D506-CFBE-47C8-B986-DF8F2BF467EE}"/>
    <cellStyle name="Comma 10 3 2 4 5 3" xfId="9578" xr:uid="{8C378FFC-2E24-4620-B28F-682082FD4803}"/>
    <cellStyle name="Comma 10 3 2 4 6" xfId="4074" xr:uid="{5E753956-9B0A-4281-BB52-85977DA5ABCB}"/>
    <cellStyle name="Comma 10 3 2 4 6 2" xfId="11078" xr:uid="{0158B18F-AAB8-4D09-B324-80CFBD14DDB7}"/>
    <cellStyle name="Comma 10 3 2 4 7" xfId="7576" xr:uid="{71736A5F-9334-40B2-8457-BADAC93D5C78}"/>
    <cellStyle name="Comma 10 3 2 5" xfId="695" xr:uid="{5BB8FE0B-00B7-43C0-B978-C61DC1FD2DC0}"/>
    <cellStyle name="Comma 10 3 2 5 2" xfId="2697" xr:uid="{E356CAF2-9C76-4589-BCFC-0945B7DB84BE}"/>
    <cellStyle name="Comma 10 3 2 5 2 2" xfId="6201" xr:uid="{B68D9A4E-E727-48C9-9A6C-793787977F8D}"/>
    <cellStyle name="Comma 10 3 2 5 2 2 2" xfId="13205" xr:uid="{3926806F-2AC5-44A5-9C4A-3AD3782937AE}"/>
    <cellStyle name="Comma 10 3 2 5 2 3" xfId="9703" xr:uid="{F68B4FBF-699D-4E8A-84EE-078252FC2E70}"/>
    <cellStyle name="Comma 10 3 2 5 3" xfId="4199" xr:uid="{1A448E5A-CDAE-4D01-8720-5E2964948CB8}"/>
    <cellStyle name="Comma 10 3 2 5 3 2" xfId="11203" xr:uid="{8A239EF5-1EAE-434B-B793-68E776667584}"/>
    <cellStyle name="Comma 10 3 2 5 4" xfId="7701" xr:uid="{D21B7D7A-1306-4C5F-99B9-4C111B77ACF0}"/>
    <cellStyle name="Comma 10 3 2 6" xfId="1195" xr:uid="{04793693-9C6F-4ACB-B444-C6A500C8ACC9}"/>
    <cellStyle name="Comma 10 3 2 6 2" xfId="3197" xr:uid="{D53A3F1F-7221-40B4-9B57-F9D8FA725851}"/>
    <cellStyle name="Comma 10 3 2 6 2 2" xfId="6701" xr:uid="{BCF4D656-A05F-458B-A784-A48EB597E426}"/>
    <cellStyle name="Comma 10 3 2 6 2 2 2" xfId="13705" xr:uid="{E94183EA-4E5E-48E0-BCA5-12096E6BED34}"/>
    <cellStyle name="Comma 10 3 2 6 2 3" xfId="10203" xr:uid="{5D2E82EB-74A6-4F00-B331-85049830FD9B}"/>
    <cellStyle name="Comma 10 3 2 6 3" xfId="4699" xr:uid="{0DB91F05-BF5A-4F51-806A-63F5AEBB975F}"/>
    <cellStyle name="Comma 10 3 2 6 3 2" xfId="11703" xr:uid="{95BA8C93-C111-4E5C-8259-E4A63E7CFEC3}"/>
    <cellStyle name="Comma 10 3 2 6 4" xfId="8201" xr:uid="{84A10162-2642-490D-AAE1-2A94FF0210A6}"/>
    <cellStyle name="Comma 10 3 2 7" xfId="1695" xr:uid="{E29EC15F-4BD5-48D6-9C4D-B06017A747A8}"/>
    <cellStyle name="Comma 10 3 2 7 2" xfId="5199" xr:uid="{5BB3C7A8-4E19-4330-AC52-2EBA5BE0A267}"/>
    <cellStyle name="Comma 10 3 2 7 2 2" xfId="12203" xr:uid="{36AA1796-3D6B-4EF9-BECC-8A1672C33909}"/>
    <cellStyle name="Comma 10 3 2 7 3" xfId="8701" xr:uid="{EA5CC3F3-40B7-48EB-A7C7-BADAFAC97CAC}"/>
    <cellStyle name="Comma 10 3 2 8" xfId="2197" xr:uid="{A31623DF-2433-45E9-9C2E-E2CA343759C6}"/>
    <cellStyle name="Comma 10 3 2 8 2" xfId="5701" xr:uid="{F0CE9012-85C8-4F19-BF93-5D13851010C8}"/>
    <cellStyle name="Comma 10 3 2 8 2 2" xfId="12705" xr:uid="{2C41C3E3-6026-424D-925B-48954FAD5C83}"/>
    <cellStyle name="Comma 10 3 2 8 3" xfId="9203" xr:uid="{13A2C60E-3F65-4DEB-8800-15FA47260E89}"/>
    <cellStyle name="Comma 10 3 2 9" xfId="3699" xr:uid="{7B0F973A-34A9-44D4-90A2-359ECCA8545F}"/>
    <cellStyle name="Comma 10 3 2 9 2" xfId="10703" xr:uid="{DCB26EC0-A6AA-4960-B6C0-DD179AB98FC7}"/>
    <cellStyle name="Comma 10 3 3" xfId="281" xr:uid="{CC34DDD6-D48F-4D0E-8DA6-4B214817F010}"/>
    <cellStyle name="Comma 10 3 3 2" xfId="781" xr:uid="{D8A6B64A-05C2-443E-BC8A-D8779EA6D301}"/>
    <cellStyle name="Comma 10 3 3 2 2" xfId="2783" xr:uid="{D57B242C-E966-4513-BF2F-6E5AAADD7272}"/>
    <cellStyle name="Comma 10 3 3 2 2 2" xfId="6287" xr:uid="{A053469A-66D8-4A4E-B780-617DEC25242E}"/>
    <cellStyle name="Comma 10 3 3 2 2 2 2" xfId="13291" xr:uid="{5C92C9D4-7613-4345-9D35-18FE29173026}"/>
    <cellStyle name="Comma 10 3 3 2 2 3" xfId="9789" xr:uid="{1D8C5F35-EEAD-4C24-ACD8-DD7E179842C1}"/>
    <cellStyle name="Comma 10 3 3 2 3" xfId="4285" xr:uid="{E2587492-7BB1-4D2F-88DA-B4B91FA0DBDB}"/>
    <cellStyle name="Comma 10 3 3 2 3 2" xfId="11289" xr:uid="{510D8585-29B0-4B7D-8F67-0D7F1E59DE8D}"/>
    <cellStyle name="Comma 10 3 3 2 4" xfId="7787" xr:uid="{A4E15555-4E80-4839-824A-6538203F8F4C}"/>
    <cellStyle name="Comma 10 3 3 3" xfId="1281" xr:uid="{FA2B4BF5-964E-4E1D-985C-3D15CAE4061F}"/>
    <cellStyle name="Comma 10 3 3 3 2" xfId="3283" xr:uid="{59C3F086-DDFB-42F6-B3EB-18D354B1C5F2}"/>
    <cellStyle name="Comma 10 3 3 3 2 2" xfId="6787" xr:uid="{BB5D5373-9D0B-40B0-BFC0-910E3E6FD7CE}"/>
    <cellStyle name="Comma 10 3 3 3 2 2 2" xfId="13791" xr:uid="{B0FB0021-5A93-45E5-8DBA-5CBB4C80F977}"/>
    <cellStyle name="Comma 10 3 3 3 2 3" xfId="10289" xr:uid="{6D490FCE-4FC6-4E72-A9BA-79031E317DDE}"/>
    <cellStyle name="Comma 10 3 3 3 3" xfId="4785" xr:uid="{4B9673F5-6420-4093-B2DF-419E5BDD7DBD}"/>
    <cellStyle name="Comma 10 3 3 3 3 2" xfId="11789" xr:uid="{D491A410-C137-4E28-AD53-300793B414A8}"/>
    <cellStyle name="Comma 10 3 3 3 4" xfId="8287" xr:uid="{A90D2949-A5F5-4ED9-BA35-581617448F5F}"/>
    <cellStyle name="Comma 10 3 3 4" xfId="1781" xr:uid="{E4C33744-667F-48E4-914C-FADCD692091F}"/>
    <cellStyle name="Comma 10 3 3 4 2" xfId="5285" xr:uid="{A7187C14-B46F-4C69-8570-16201C68F565}"/>
    <cellStyle name="Comma 10 3 3 4 2 2" xfId="12289" xr:uid="{8E27311E-B078-42BA-A1EE-F1D5C8B35143}"/>
    <cellStyle name="Comma 10 3 3 4 3" xfId="8787" xr:uid="{CA700DC7-1941-4B0F-9F6A-6C3BE5B546C5}"/>
    <cellStyle name="Comma 10 3 3 5" xfId="2283" xr:uid="{0A6B2018-25EB-4D63-AF11-7657D605BE8A}"/>
    <cellStyle name="Comma 10 3 3 5 2" xfId="5787" xr:uid="{7144990F-CCD8-4F90-8A51-8DE4DC994378}"/>
    <cellStyle name="Comma 10 3 3 5 2 2" xfId="12791" xr:uid="{07C09F97-FAEF-43E2-A8DF-DDDAADE3F8B1}"/>
    <cellStyle name="Comma 10 3 3 5 3" xfId="9289" xr:uid="{6097ED13-E335-4FD1-A76D-20E6F8505D25}"/>
    <cellStyle name="Comma 10 3 3 6" xfId="3785" xr:uid="{D741E421-8F67-4775-823A-6FD9647A926C}"/>
    <cellStyle name="Comma 10 3 3 6 2" xfId="10789" xr:uid="{769054B0-6CC4-4A59-9D26-13ADC405873A}"/>
    <cellStyle name="Comma 10 3 3 7" xfId="7287" xr:uid="{E99E01BF-8DC2-4DD1-8456-A76647FDCFCF}"/>
    <cellStyle name="Comma 10 3 3 8" xfId="14300" xr:uid="{7AD9C546-37C4-4A1A-AC2E-873A37DC17F1}"/>
    <cellStyle name="Comma 10 3 4" xfId="406" xr:uid="{10C9485F-F0A3-49FF-8055-3CB943BEF6A9}"/>
    <cellStyle name="Comma 10 3 4 2" xfId="906" xr:uid="{5D7B4EBF-534F-41E6-A4FE-70509A8C66A3}"/>
    <cellStyle name="Comma 10 3 4 2 2" xfId="2908" xr:uid="{D8492277-28A2-4752-A48B-F1841C33839F}"/>
    <cellStyle name="Comma 10 3 4 2 2 2" xfId="6412" xr:uid="{D8DFD2C7-B7BA-4F48-8144-E4C6CB46A65E}"/>
    <cellStyle name="Comma 10 3 4 2 2 2 2" xfId="13416" xr:uid="{50581917-5862-44D5-AA55-4ABC6733D5D2}"/>
    <cellStyle name="Comma 10 3 4 2 2 3" xfId="9914" xr:uid="{26BCCEDA-3454-454C-82E1-DEC67E1F86EA}"/>
    <cellStyle name="Comma 10 3 4 2 3" xfId="4410" xr:uid="{F7F4ECFC-24D5-4205-8069-68BACD1A17AB}"/>
    <cellStyle name="Comma 10 3 4 2 3 2" xfId="11414" xr:uid="{B4D9DB5C-434B-40EC-A9F8-92CF6DA9E06D}"/>
    <cellStyle name="Comma 10 3 4 2 4" xfId="7912" xr:uid="{2C3BCFBF-BA33-445C-A33B-F6D1AFAC65A0}"/>
    <cellStyle name="Comma 10 3 4 3" xfId="1406" xr:uid="{1D535790-92E4-4870-88BA-8EEA7C4E94DB}"/>
    <cellStyle name="Comma 10 3 4 3 2" xfId="3408" xr:uid="{BC842E2C-7C5A-4C12-8F7A-CC5EFB0C9A4D}"/>
    <cellStyle name="Comma 10 3 4 3 2 2" xfId="6912" xr:uid="{19B0EBA7-F87C-4689-A569-852DD1D6DA03}"/>
    <cellStyle name="Comma 10 3 4 3 2 2 2" xfId="13916" xr:uid="{F8B9D994-04B8-409E-AEA6-8F4E83F2F787}"/>
    <cellStyle name="Comma 10 3 4 3 2 3" xfId="10414" xr:uid="{50516F1E-98DC-40E9-847B-9ECC7B32A4DE}"/>
    <cellStyle name="Comma 10 3 4 3 3" xfId="4910" xr:uid="{4C738041-A772-430C-B692-70879F6254E6}"/>
    <cellStyle name="Comma 10 3 4 3 3 2" xfId="11914" xr:uid="{468730F2-CAA2-42D8-B322-B9D5B58689F5}"/>
    <cellStyle name="Comma 10 3 4 3 4" xfId="8412" xr:uid="{44F5CFBD-D0FE-4270-8121-1D56F49C0C15}"/>
    <cellStyle name="Comma 10 3 4 4" xfId="1906" xr:uid="{1FF24BE3-2756-4D2A-AEEE-0D01A1F314C8}"/>
    <cellStyle name="Comma 10 3 4 4 2" xfId="5410" xr:uid="{8876531D-2D66-41C1-82AE-A3ED39951FBE}"/>
    <cellStyle name="Comma 10 3 4 4 2 2" xfId="12414" xr:uid="{BDA08FE3-69F2-4D7A-A7AF-A8EFAED07B26}"/>
    <cellStyle name="Comma 10 3 4 4 3" xfId="8912" xr:uid="{7FA567F6-4574-424E-A28C-8F8538DC240A}"/>
    <cellStyle name="Comma 10 3 4 5" xfId="2408" xr:uid="{65AB7671-F1A1-469A-941D-D03285A5AD52}"/>
    <cellStyle name="Comma 10 3 4 5 2" xfId="5912" xr:uid="{B021352C-7FBB-4786-A439-CAC486521415}"/>
    <cellStyle name="Comma 10 3 4 5 2 2" xfId="12916" xr:uid="{E303C130-B63A-4AB6-9517-6B64AE2DEAEE}"/>
    <cellStyle name="Comma 10 3 4 5 3" xfId="9414" xr:uid="{E5059313-F6DF-410A-BF54-C752747B4F3B}"/>
    <cellStyle name="Comma 10 3 4 6" xfId="3910" xr:uid="{81EDE7B4-F230-45DA-8455-812135D74D2E}"/>
    <cellStyle name="Comma 10 3 4 6 2" xfId="10914" xr:uid="{3D791EED-1113-44F6-BF89-75C3E943B66E}"/>
    <cellStyle name="Comma 10 3 4 7" xfId="7412" xr:uid="{B5A17A87-6B8D-47FF-90F2-511AA20D78C6}"/>
    <cellStyle name="Comma 10 3 4 8" xfId="16834" xr:uid="{7C43214D-CCFD-4615-A21C-F4A6E0B3F0E2}"/>
    <cellStyle name="Comma 10 3 5" xfId="531" xr:uid="{80E3FF81-B7A6-4FF1-BD35-8AE87A4ED9DD}"/>
    <cellStyle name="Comma 10 3 5 2" xfId="1031" xr:uid="{C549C32D-8091-49A4-9D1F-1E2B7F4DC0D8}"/>
    <cellStyle name="Comma 10 3 5 2 2" xfId="3033" xr:uid="{9AC18B78-2163-47A9-9CDB-795D6C914376}"/>
    <cellStyle name="Comma 10 3 5 2 2 2" xfId="6537" xr:uid="{15F98BD7-A30A-4385-A5DD-1B542373314D}"/>
    <cellStyle name="Comma 10 3 5 2 2 2 2" xfId="13541" xr:uid="{BA12351C-F795-411D-B6F8-B87D93226C2E}"/>
    <cellStyle name="Comma 10 3 5 2 2 3" xfId="10039" xr:uid="{96B93E71-2146-4E75-8744-D27C0353793C}"/>
    <cellStyle name="Comma 10 3 5 2 3" xfId="4535" xr:uid="{47B2CE70-7F64-41D0-BC98-254F0F48C1CC}"/>
    <cellStyle name="Comma 10 3 5 2 3 2" xfId="11539" xr:uid="{7EBA4833-05D3-4DE2-A71A-9A17F93FF588}"/>
    <cellStyle name="Comma 10 3 5 2 4" xfId="8037" xr:uid="{4ED197FC-9E50-4E13-BA04-4F5272164B30}"/>
    <cellStyle name="Comma 10 3 5 3" xfId="1531" xr:uid="{EB1B9B9F-9A1C-4BB7-AFE9-20B8CE826FCD}"/>
    <cellStyle name="Comma 10 3 5 3 2" xfId="3533" xr:uid="{6B3BE74D-075E-4C3B-89D1-37132B5ECF75}"/>
    <cellStyle name="Comma 10 3 5 3 2 2" xfId="7037" xr:uid="{D81D65CA-0782-4318-8779-5FB3A1B417E8}"/>
    <cellStyle name="Comma 10 3 5 3 2 2 2" xfId="14041" xr:uid="{320800F7-3FA8-4B5A-B45E-5E5CCC01E55A}"/>
    <cellStyle name="Comma 10 3 5 3 2 3" xfId="10539" xr:uid="{F2D81635-46C5-42FC-AC49-117710B7A075}"/>
    <cellStyle name="Comma 10 3 5 3 3" xfId="5035" xr:uid="{78AFC6C6-C156-4F34-A4CC-3F0CAD51F91F}"/>
    <cellStyle name="Comma 10 3 5 3 3 2" xfId="12039" xr:uid="{7FC36E3C-862A-408E-A342-FC41B567F3AC}"/>
    <cellStyle name="Comma 10 3 5 3 4" xfId="8537" xr:uid="{51EE1F75-CB18-4907-B39A-D7A4595E5C93}"/>
    <cellStyle name="Comma 10 3 5 4" xfId="2031" xr:uid="{70BF9E00-1DC1-44BA-B44B-AE3E63DD6342}"/>
    <cellStyle name="Comma 10 3 5 4 2" xfId="5535" xr:uid="{026BEE4B-7C56-4FDA-A9D2-A2267C4EA2D4}"/>
    <cellStyle name="Comma 10 3 5 4 2 2" xfId="12539" xr:uid="{B76F156A-858E-40EC-ADFA-97CE00A559A0}"/>
    <cellStyle name="Comma 10 3 5 4 3" xfId="9037" xr:uid="{CC5320C9-FEF2-41A9-87C9-AA16567ACB3E}"/>
    <cellStyle name="Comma 10 3 5 5" xfId="2533" xr:uid="{09436058-366A-421F-9AB6-E5436A3D09A0}"/>
    <cellStyle name="Comma 10 3 5 5 2" xfId="6037" xr:uid="{6320D8C8-2E7B-469E-BFBB-22318356CED7}"/>
    <cellStyle name="Comma 10 3 5 5 2 2" xfId="13041" xr:uid="{7CEABB9A-A005-41E2-8D69-792B1B47DE15}"/>
    <cellStyle name="Comma 10 3 5 5 3" xfId="9539" xr:uid="{78B56FB8-EB60-4C64-B2B3-A318A8EB02B7}"/>
    <cellStyle name="Comma 10 3 5 6" xfId="4035" xr:uid="{6DA6FE92-13A2-40EA-A371-FD7342C18CD7}"/>
    <cellStyle name="Comma 10 3 5 6 2" xfId="11039" xr:uid="{5BFE2915-FF71-4180-A393-DF3F34CB0A33}"/>
    <cellStyle name="Comma 10 3 5 7" xfId="7537" xr:uid="{50BF5D9E-4744-46D7-8FB1-682C32AB1315}"/>
    <cellStyle name="Comma 10 3 6" xfId="656" xr:uid="{51B4BB80-B565-4B80-B4B9-512D3AC344F0}"/>
    <cellStyle name="Comma 10 3 6 2" xfId="2658" xr:uid="{FD922A92-44DD-49B0-9B6C-443A0A329C87}"/>
    <cellStyle name="Comma 10 3 6 2 2" xfId="6162" xr:uid="{1B97AD06-ED58-4CF7-8260-4D660E8003C2}"/>
    <cellStyle name="Comma 10 3 6 2 2 2" xfId="13166" xr:uid="{3FD0AA0B-62B2-497F-97A1-2A1E5340F6AD}"/>
    <cellStyle name="Comma 10 3 6 2 3" xfId="9664" xr:uid="{60D2A22D-D5CC-4796-B1E6-3A84F7B6156B}"/>
    <cellStyle name="Comma 10 3 6 3" xfId="4160" xr:uid="{BF480326-A06E-495D-AAB7-D8C4187171A4}"/>
    <cellStyle name="Comma 10 3 6 3 2" xfId="11164" xr:uid="{8D0E23FE-8D1C-4CF8-96A6-C855A02E14FD}"/>
    <cellStyle name="Comma 10 3 6 4" xfId="7662" xr:uid="{6FD3584E-F576-4CB3-B293-CF8EC36BA13D}"/>
    <cellStyle name="Comma 10 3 7" xfId="1156" xr:uid="{E588A740-08F0-4248-B9F8-F73A2C8CA3C8}"/>
    <cellStyle name="Comma 10 3 7 2" xfId="3158" xr:uid="{837CBECE-9769-4217-A0A6-20AE10F86A7B}"/>
    <cellStyle name="Comma 10 3 7 2 2" xfId="6662" xr:uid="{563466C9-1D7B-479C-AB8B-D128A83FBDA1}"/>
    <cellStyle name="Comma 10 3 7 2 2 2" xfId="13666" xr:uid="{6B043C9B-0A7C-462B-A862-46E4DDBCC921}"/>
    <cellStyle name="Comma 10 3 7 2 3" xfId="10164" xr:uid="{D9E404BD-CA15-40CF-ADA3-9ED7E8B1C7DF}"/>
    <cellStyle name="Comma 10 3 7 3" xfId="4660" xr:uid="{F6030694-43B2-47E8-BECF-9A288D63BF8C}"/>
    <cellStyle name="Comma 10 3 7 3 2" xfId="11664" xr:uid="{89DC76A4-2607-4A3F-80AD-4230BC32463B}"/>
    <cellStyle name="Comma 10 3 7 4" xfId="8162" xr:uid="{A36C1798-7625-4081-9CAF-A023E86FFF2A}"/>
    <cellStyle name="Comma 10 3 8" xfId="1656" xr:uid="{DEA63236-6216-4BED-8931-EF13B7F714F9}"/>
    <cellStyle name="Comma 10 3 8 2" xfId="5160" xr:uid="{C3BD1906-9847-410F-95FA-E3B4B5A469E4}"/>
    <cellStyle name="Comma 10 3 8 2 2" xfId="12164" xr:uid="{15ED96F5-D611-4888-8A14-7D337FF9AE5F}"/>
    <cellStyle name="Comma 10 3 8 3" xfId="8662" xr:uid="{ABFBFA23-9ABA-459F-ADDA-35080AA56E7E}"/>
    <cellStyle name="Comma 10 3 9" xfId="2158" xr:uid="{1D30A85D-B0B2-4A08-AF9B-B73610CED698}"/>
    <cellStyle name="Comma 10 3 9 2" xfId="5662" xr:uid="{218E3BF4-B234-403F-A39E-2D293A28ABE8}"/>
    <cellStyle name="Comma 10 3 9 2 2" xfId="12666" xr:uid="{BEF5F8CF-48F9-4811-A069-496D51F016B7}"/>
    <cellStyle name="Comma 10 3 9 3" xfId="9164" xr:uid="{4C78B8C4-8DFF-40BB-9B87-FB4A3CC0871F}"/>
    <cellStyle name="Comma 10 4" xfId="171" xr:uid="{E42148C6-3DC7-4AE4-AE62-BB559B32E1B1}"/>
    <cellStyle name="Comma 10 4 10" xfId="7188" xr:uid="{3A333EBE-F2D1-4A19-A70B-661CF9D2A476}"/>
    <cellStyle name="Comma 10 4 11" xfId="14326" xr:uid="{E965E730-8C72-484A-8561-9FBC2B12EA58}"/>
    <cellStyle name="Comma 10 4 2" xfId="307" xr:uid="{233DCBEC-F800-4245-A2E0-5228C0E450D2}"/>
    <cellStyle name="Comma 10 4 2 2" xfId="807" xr:uid="{86A65A03-0012-4D30-B2FB-E4C6B704F1AD}"/>
    <cellStyle name="Comma 10 4 2 2 2" xfId="2809" xr:uid="{131D0981-484F-4CBB-928F-22E706344E5C}"/>
    <cellStyle name="Comma 10 4 2 2 2 2" xfId="6313" xr:uid="{DBB8CFD4-4E67-40CF-81C8-BF85E2C4EF7C}"/>
    <cellStyle name="Comma 10 4 2 2 2 2 2" xfId="13317" xr:uid="{6D868F59-33B8-4313-BAA9-8031A1B6D85C}"/>
    <cellStyle name="Comma 10 4 2 2 2 3" xfId="9815" xr:uid="{1CDFBB21-EF8A-4DC1-AD9E-6D4A5672C7B2}"/>
    <cellStyle name="Comma 10 4 2 2 3" xfId="4311" xr:uid="{06285BCE-A72F-49FC-818E-82F175D2656A}"/>
    <cellStyle name="Comma 10 4 2 2 3 2" xfId="11315" xr:uid="{27077E8D-1EA2-40C5-A8AB-895E5E742179}"/>
    <cellStyle name="Comma 10 4 2 2 4" xfId="7813" xr:uid="{1CBF58A8-DC5F-4228-8612-6B20317C03F6}"/>
    <cellStyle name="Comma 10 4 2 3" xfId="1307" xr:uid="{FF695970-356C-4E8F-9848-14AB12CDB750}"/>
    <cellStyle name="Comma 10 4 2 3 2" xfId="3309" xr:uid="{56B4854A-8B5E-4BBB-A810-28C28E920B18}"/>
    <cellStyle name="Comma 10 4 2 3 2 2" xfId="6813" xr:uid="{F5C92631-EDF6-42A0-983D-CFF74106FA3B}"/>
    <cellStyle name="Comma 10 4 2 3 2 2 2" xfId="13817" xr:uid="{DD514CD9-002B-4779-BE09-271F68B5C9F4}"/>
    <cellStyle name="Comma 10 4 2 3 2 3" xfId="10315" xr:uid="{C2007531-30E3-49BC-B098-16C061E330CF}"/>
    <cellStyle name="Comma 10 4 2 3 3" xfId="4811" xr:uid="{15E0B422-8483-4BB0-B2A0-6F5BBE5AA823}"/>
    <cellStyle name="Comma 10 4 2 3 3 2" xfId="11815" xr:uid="{857953C9-008E-4C14-9123-404E5EFEC20D}"/>
    <cellStyle name="Comma 10 4 2 3 4" xfId="8313" xr:uid="{C50C65AD-A65C-4083-993C-AC5EA7ABDAE9}"/>
    <cellStyle name="Comma 10 4 2 4" xfId="1807" xr:uid="{46E8EADA-5175-4E6F-93A8-AF620828D628}"/>
    <cellStyle name="Comma 10 4 2 4 2" xfId="5311" xr:uid="{7D261769-A867-4901-9576-4FF295E09C77}"/>
    <cellStyle name="Comma 10 4 2 4 2 2" xfId="12315" xr:uid="{37EB1618-730A-4961-888B-A711AE3B0020}"/>
    <cellStyle name="Comma 10 4 2 4 3" xfId="8813" xr:uid="{E8C9125B-47B7-4330-8B55-60EBF06E50FF}"/>
    <cellStyle name="Comma 10 4 2 5" xfId="2309" xr:uid="{523A1196-ECE3-4BCE-9800-14BD1D72C78A}"/>
    <cellStyle name="Comma 10 4 2 5 2" xfId="5813" xr:uid="{E91B026E-93F8-4736-81CA-7B52E393F4CB}"/>
    <cellStyle name="Comma 10 4 2 5 2 2" xfId="12817" xr:uid="{D2B35170-3010-4BCA-8B20-562BF5310836}"/>
    <cellStyle name="Comma 10 4 2 5 3" xfId="9315" xr:uid="{88F89F0C-A702-4E3B-8FBA-3A96F97AFD62}"/>
    <cellStyle name="Comma 10 4 2 6" xfId="3811" xr:uid="{649715D9-F25B-402F-B219-52CF06361032}"/>
    <cellStyle name="Comma 10 4 2 6 2" xfId="10815" xr:uid="{41E31C7F-7EB4-4BEB-9817-1E4E1ECCC98F}"/>
    <cellStyle name="Comma 10 4 2 7" xfId="7313" xr:uid="{2F3A2AAC-81A6-422A-9407-F1830E62B4C6}"/>
    <cellStyle name="Comma 10 4 2 8" xfId="16835" xr:uid="{A8C4C3FB-09D0-4E3C-B021-064C5EEA4FB3}"/>
    <cellStyle name="Comma 10 4 3" xfId="432" xr:uid="{2E87D846-41E0-48A2-AA34-E55757AA388B}"/>
    <cellStyle name="Comma 10 4 3 2" xfId="932" xr:uid="{068D2661-EAAD-4368-A5E2-2BDA4BCC683F}"/>
    <cellStyle name="Comma 10 4 3 2 2" xfId="2934" xr:uid="{6792364F-A6B0-4ECB-A096-5D1A22AE801D}"/>
    <cellStyle name="Comma 10 4 3 2 2 2" xfId="6438" xr:uid="{926969E2-62EE-4ABF-86CC-D13CDC835E35}"/>
    <cellStyle name="Comma 10 4 3 2 2 2 2" xfId="13442" xr:uid="{98987949-1C20-4886-9480-F95019CB23E9}"/>
    <cellStyle name="Comma 10 4 3 2 2 3" xfId="9940" xr:uid="{EAFB10B1-5052-4941-B819-2BFCE7DA52BB}"/>
    <cellStyle name="Comma 10 4 3 2 3" xfId="4436" xr:uid="{D1C8162D-3DE2-4141-81D3-876DC62826B0}"/>
    <cellStyle name="Comma 10 4 3 2 3 2" xfId="11440" xr:uid="{FDD20957-FB8E-489F-B0E0-40C15CA48E06}"/>
    <cellStyle name="Comma 10 4 3 2 4" xfId="7938" xr:uid="{067460A1-FA6E-45A8-A866-0BAD059AFD0C}"/>
    <cellStyle name="Comma 10 4 3 3" xfId="1432" xr:uid="{1692497F-7CA8-42D2-8983-FC5F71AD951A}"/>
    <cellStyle name="Comma 10 4 3 3 2" xfId="3434" xr:uid="{F9FECA73-BDA4-4063-B41B-4BB89704DCC9}"/>
    <cellStyle name="Comma 10 4 3 3 2 2" xfId="6938" xr:uid="{DF08501B-6229-4C55-A4EE-892FA1C576E4}"/>
    <cellStyle name="Comma 10 4 3 3 2 2 2" xfId="13942" xr:uid="{1FE6851A-4C5D-419A-A9FF-73CCA8789538}"/>
    <cellStyle name="Comma 10 4 3 3 2 3" xfId="10440" xr:uid="{E7ACFAD6-C31F-428F-AD94-B4D71A496D62}"/>
    <cellStyle name="Comma 10 4 3 3 3" xfId="4936" xr:uid="{053625D8-A338-4CC2-89E1-D7F52C64107C}"/>
    <cellStyle name="Comma 10 4 3 3 3 2" xfId="11940" xr:uid="{0E4E9E08-63E1-4385-8F50-51FEDAC13EF5}"/>
    <cellStyle name="Comma 10 4 3 3 4" xfId="8438" xr:uid="{0831422A-7D4A-4C60-A58B-40DE73602DFE}"/>
    <cellStyle name="Comma 10 4 3 4" xfId="1932" xr:uid="{205E422C-0A6D-43E9-BA5C-97282D7F88F9}"/>
    <cellStyle name="Comma 10 4 3 4 2" xfId="5436" xr:uid="{4AAB9472-8701-4781-B066-361AE6F7B5CD}"/>
    <cellStyle name="Comma 10 4 3 4 2 2" xfId="12440" xr:uid="{BC958D9C-9CFF-4954-BD90-95C1B81486DC}"/>
    <cellStyle name="Comma 10 4 3 4 3" xfId="8938" xr:uid="{83F0AC36-0268-4440-A5F6-E8DBD3D5EB22}"/>
    <cellStyle name="Comma 10 4 3 5" xfId="2434" xr:uid="{A7E6BD55-3AC9-45C4-9375-C1B49F3660A6}"/>
    <cellStyle name="Comma 10 4 3 5 2" xfId="5938" xr:uid="{CD476EC1-387B-450F-AD82-DBB188A59037}"/>
    <cellStyle name="Comma 10 4 3 5 2 2" xfId="12942" xr:uid="{78DF9FF7-4891-440D-9126-B8A879F3AE3B}"/>
    <cellStyle name="Comma 10 4 3 5 3" xfId="9440" xr:uid="{7A72229B-3DDE-4AEC-BD3D-B484E0A5DC41}"/>
    <cellStyle name="Comma 10 4 3 6" xfId="3936" xr:uid="{5215CE22-61E7-452E-BDBD-FE5F138EB05B}"/>
    <cellStyle name="Comma 10 4 3 6 2" xfId="10940" xr:uid="{FF6EFB54-93AF-4864-8776-F7E303ACD2B8}"/>
    <cellStyle name="Comma 10 4 3 7" xfId="7438" xr:uid="{AE668D85-46EA-468C-B05E-3552093137DC}"/>
    <cellStyle name="Comma 10 4 4" xfId="557" xr:uid="{E549625C-D284-411E-8BCB-CC897649077E}"/>
    <cellStyle name="Comma 10 4 4 2" xfId="1057" xr:uid="{064A2699-6D50-4637-AAB9-4FC89411899D}"/>
    <cellStyle name="Comma 10 4 4 2 2" xfId="3059" xr:uid="{28BF21A9-8C94-4DA7-8858-DB89D2F57122}"/>
    <cellStyle name="Comma 10 4 4 2 2 2" xfId="6563" xr:uid="{BB674F8F-0C2C-4D48-8DA1-77BE993C2EC8}"/>
    <cellStyle name="Comma 10 4 4 2 2 2 2" xfId="13567" xr:uid="{A62FB949-BFB4-42E4-B7FC-50758F718553}"/>
    <cellStyle name="Comma 10 4 4 2 2 3" xfId="10065" xr:uid="{E05B8B6E-EF75-485D-BD89-1DC897F3465B}"/>
    <cellStyle name="Comma 10 4 4 2 3" xfId="4561" xr:uid="{F6214203-64B6-4BFE-84F9-D7786A523270}"/>
    <cellStyle name="Comma 10 4 4 2 3 2" xfId="11565" xr:uid="{DA8DC2C0-2C00-4C30-B3B9-86D1288708F0}"/>
    <cellStyle name="Comma 10 4 4 2 4" xfId="8063" xr:uid="{A3A73C95-4463-45E2-B231-B90639409805}"/>
    <cellStyle name="Comma 10 4 4 3" xfId="1557" xr:uid="{7EC845B3-631D-457A-8CCB-EC0A0F7C86AC}"/>
    <cellStyle name="Comma 10 4 4 3 2" xfId="3559" xr:uid="{0F929EDD-8B7D-4578-9EB9-11950050CAA0}"/>
    <cellStyle name="Comma 10 4 4 3 2 2" xfId="7063" xr:uid="{3B12F09F-B1EF-46DA-90E6-7BE789AB533E}"/>
    <cellStyle name="Comma 10 4 4 3 2 2 2" xfId="14067" xr:uid="{3681CED4-169F-4F84-8CAB-90B314AA15A5}"/>
    <cellStyle name="Comma 10 4 4 3 2 3" xfId="10565" xr:uid="{EA4C0894-C4C8-498D-B234-403135E9A657}"/>
    <cellStyle name="Comma 10 4 4 3 3" xfId="5061" xr:uid="{1D26E56A-1B1C-4830-82D7-683D1488B4A2}"/>
    <cellStyle name="Comma 10 4 4 3 3 2" xfId="12065" xr:uid="{151464FE-C5EB-456E-BA38-B64D29A68B4E}"/>
    <cellStyle name="Comma 10 4 4 3 4" xfId="8563" xr:uid="{E43F429F-2C27-4CB6-9D3C-F2D9CF77457A}"/>
    <cellStyle name="Comma 10 4 4 4" xfId="2057" xr:uid="{DD670A44-A635-4E79-9139-908A4B473B4B}"/>
    <cellStyle name="Comma 10 4 4 4 2" xfId="5561" xr:uid="{07DC53F7-DDA1-491C-A347-430BF617AF82}"/>
    <cellStyle name="Comma 10 4 4 4 2 2" xfId="12565" xr:uid="{3B1CCB86-9D44-4480-9EB3-ACAB8C4C2F40}"/>
    <cellStyle name="Comma 10 4 4 4 3" xfId="9063" xr:uid="{80170947-4DD8-4A2B-9730-10D08E1660FB}"/>
    <cellStyle name="Comma 10 4 4 5" xfId="2559" xr:uid="{E833EC2F-0AFC-4045-ACB6-81CABA71B091}"/>
    <cellStyle name="Comma 10 4 4 5 2" xfId="6063" xr:uid="{3CA7751D-7DC4-4155-B213-A0BDBB8BFDB1}"/>
    <cellStyle name="Comma 10 4 4 5 2 2" xfId="13067" xr:uid="{19DB9B46-0D44-4FAC-B233-FBAD154F4F83}"/>
    <cellStyle name="Comma 10 4 4 5 3" xfId="9565" xr:uid="{1E5C0A7D-6B85-4D3D-8B2F-064BE1E6A77D}"/>
    <cellStyle name="Comma 10 4 4 6" xfId="4061" xr:uid="{03605B3F-9978-4A96-84D1-76F28E9EF203}"/>
    <cellStyle name="Comma 10 4 4 6 2" xfId="11065" xr:uid="{E3C9BB61-B665-4111-A038-5D949DDB1D31}"/>
    <cellStyle name="Comma 10 4 4 7" xfId="7563" xr:uid="{3C36BF5F-247B-4E52-A6B8-AABED292CBC8}"/>
    <cellStyle name="Comma 10 4 5" xfId="682" xr:uid="{4B01C44C-5AB6-488F-A2DE-773F03B32EA9}"/>
    <cellStyle name="Comma 10 4 5 2" xfId="2684" xr:uid="{C7FEA626-3953-43E1-9603-5E0A49BE9339}"/>
    <cellStyle name="Comma 10 4 5 2 2" xfId="6188" xr:uid="{9F7B4140-614E-4725-A984-0CCE78FE4716}"/>
    <cellStyle name="Comma 10 4 5 2 2 2" xfId="13192" xr:uid="{052CB1C8-6E63-4E77-A902-E2523CD9F989}"/>
    <cellStyle name="Comma 10 4 5 2 3" xfId="9690" xr:uid="{FF3D9558-7F41-44C8-9913-7C997C3FDB86}"/>
    <cellStyle name="Comma 10 4 5 3" xfId="4186" xr:uid="{50294551-5BCD-4975-AD42-C162180F9CA5}"/>
    <cellStyle name="Comma 10 4 5 3 2" xfId="11190" xr:uid="{FE2F3EF4-D6AF-4710-BE73-1A8269FC3BB9}"/>
    <cellStyle name="Comma 10 4 5 4" xfId="7688" xr:uid="{7A37155A-A94E-4481-8157-B6562E8F003A}"/>
    <cellStyle name="Comma 10 4 6" xfId="1182" xr:uid="{12D83EDF-3D5E-4247-AAAA-FFA41F156A4F}"/>
    <cellStyle name="Comma 10 4 6 2" xfId="3184" xr:uid="{9C36F984-C68C-40EE-B9DC-A4535AB8A535}"/>
    <cellStyle name="Comma 10 4 6 2 2" xfId="6688" xr:uid="{4C3770B2-1153-4460-B173-0FE9DC1F1E4E}"/>
    <cellStyle name="Comma 10 4 6 2 2 2" xfId="13692" xr:uid="{936C3074-EB95-48C4-B48E-2594BE14BA09}"/>
    <cellStyle name="Comma 10 4 6 2 3" xfId="10190" xr:uid="{3F964C2F-EF01-4431-B871-E3E86AE8D583}"/>
    <cellStyle name="Comma 10 4 6 3" xfId="4686" xr:uid="{0FB75817-CB5A-4805-885C-61D9E32AC0C0}"/>
    <cellStyle name="Comma 10 4 6 3 2" xfId="11690" xr:uid="{EE84415F-B217-4236-B529-DA48FA50CCE6}"/>
    <cellStyle name="Comma 10 4 6 4" xfId="8188" xr:uid="{F9E499D3-3BB4-4653-B23D-9D26213B3ABD}"/>
    <cellStyle name="Comma 10 4 7" xfId="1682" xr:uid="{298313F6-2B5B-41A1-9EC4-3141C07ACE34}"/>
    <cellStyle name="Comma 10 4 7 2" xfId="5186" xr:uid="{ADD2E856-9D5E-4ADE-8833-0577EB100924}"/>
    <cellStyle name="Comma 10 4 7 2 2" xfId="12190" xr:uid="{5B93D174-CCF9-434B-9063-708CF8FC658F}"/>
    <cellStyle name="Comma 10 4 7 3" xfId="8688" xr:uid="{D2E4F47B-EB6A-43FC-B161-1EE2262BA687}"/>
    <cellStyle name="Comma 10 4 8" xfId="2184" xr:uid="{C5E541AF-AC50-4884-A4B7-241BEAB066BF}"/>
    <cellStyle name="Comma 10 4 8 2" xfId="5688" xr:uid="{7C53DB7C-90C7-42E3-99C3-FDAD2B289318}"/>
    <cellStyle name="Comma 10 4 8 2 2" xfId="12692" xr:uid="{60EB54FF-C38A-4709-B40E-1C01C150C979}"/>
    <cellStyle name="Comma 10 4 8 3" xfId="9190" xr:uid="{C64E3BC5-C121-41D5-A795-E12FF070B348}"/>
    <cellStyle name="Comma 10 4 9" xfId="3686" xr:uid="{F7CB17D5-1F5D-43B9-BA9C-8C337FD7DA15}"/>
    <cellStyle name="Comma 10 4 9 2" xfId="10690" xr:uid="{C04D1539-9E64-4A33-9255-03E5289FA874}"/>
    <cellStyle name="Comma 10 5" xfId="268" xr:uid="{725FE528-4AFD-4BA9-9CBA-243C93301FA2}"/>
    <cellStyle name="Comma 10 5 2" xfId="768" xr:uid="{D99D249F-74F7-4C35-9CBD-FBE6A8260518}"/>
    <cellStyle name="Comma 10 5 2 2" xfId="2770" xr:uid="{D379ABB8-66EC-4AEE-B15D-A285A4A601B6}"/>
    <cellStyle name="Comma 10 5 2 2 2" xfId="6274" xr:uid="{2C7B5728-6894-4E65-9DD3-4912B9962991}"/>
    <cellStyle name="Comma 10 5 2 2 2 2" xfId="13278" xr:uid="{1C94F533-CBAF-4507-85B0-80A12DE61020}"/>
    <cellStyle name="Comma 10 5 2 2 3" xfId="9776" xr:uid="{5FF9BDFD-1DD9-4F22-9242-D0C584FE4B1A}"/>
    <cellStyle name="Comma 10 5 2 3" xfId="4272" xr:uid="{A0B5D65A-E444-497B-9197-DA44D94429A5}"/>
    <cellStyle name="Comma 10 5 2 3 2" xfId="11276" xr:uid="{4A53487C-B0F5-433E-AD6F-555E06F8E081}"/>
    <cellStyle name="Comma 10 5 2 4" xfId="7774" xr:uid="{6000DD8B-D379-4FC6-81B4-EFE8C5B569C0}"/>
    <cellStyle name="Comma 10 5 3" xfId="1268" xr:uid="{2EDC997A-B5AC-403E-9FCC-B434C6624C72}"/>
    <cellStyle name="Comma 10 5 3 2" xfId="3270" xr:uid="{0D577958-216C-41E6-98DF-C8F24768D3A2}"/>
    <cellStyle name="Comma 10 5 3 2 2" xfId="6774" xr:uid="{718E022A-9BEA-4B8E-84C6-499C112761E5}"/>
    <cellStyle name="Comma 10 5 3 2 2 2" xfId="13778" xr:uid="{4E1982F0-FEDE-4831-9228-AAAAB18C2542}"/>
    <cellStyle name="Comma 10 5 3 2 3" xfId="10276" xr:uid="{B2380857-C599-43FA-A2E2-5F49B49A4D6D}"/>
    <cellStyle name="Comma 10 5 3 3" xfId="4772" xr:uid="{4FB6CB04-0D76-4822-8E73-6BABD8353FD4}"/>
    <cellStyle name="Comma 10 5 3 3 2" xfId="11776" xr:uid="{8A37AB17-1060-48A9-94F4-C84B5C094242}"/>
    <cellStyle name="Comma 10 5 3 4" xfId="8274" xr:uid="{8AC68A71-7836-45E6-B7B8-8634D079D35E}"/>
    <cellStyle name="Comma 10 5 4" xfId="1768" xr:uid="{2BD6D61F-1C76-48F4-9ADA-F73424E2073D}"/>
    <cellStyle name="Comma 10 5 4 2" xfId="5272" xr:uid="{6833ACA1-0BE7-4B00-9B6B-77AEA82A1BBF}"/>
    <cellStyle name="Comma 10 5 4 2 2" xfId="12276" xr:uid="{8DD61390-F87A-48D8-B5BB-0BAD80A939ED}"/>
    <cellStyle name="Comma 10 5 4 3" xfId="8774" xr:uid="{A70C86D2-14F6-44C5-8CE8-CA0CB1BECDBA}"/>
    <cellStyle name="Comma 10 5 5" xfId="2270" xr:uid="{A159AAED-F545-428C-9961-EAC32B713AF1}"/>
    <cellStyle name="Comma 10 5 5 2" xfId="5774" xr:uid="{2736F2C5-F3BD-47EF-965D-03CC67099A0E}"/>
    <cellStyle name="Comma 10 5 5 2 2" xfId="12778" xr:uid="{FA7A1E65-7204-4787-9626-069E7589F050}"/>
    <cellStyle name="Comma 10 5 5 3" xfId="9276" xr:uid="{CD770767-736B-4618-BDE4-BB06434F2596}"/>
    <cellStyle name="Comma 10 5 6" xfId="3772" xr:uid="{C25DCF38-8B94-4A77-880A-BC5510726163}"/>
    <cellStyle name="Comma 10 5 6 2" xfId="10776" xr:uid="{7B412222-CA64-456A-856A-57E8D3C34AB8}"/>
    <cellStyle name="Comma 10 5 7" xfId="7274" xr:uid="{4F8F4968-D2BD-461C-9B8A-1F690CFDB167}"/>
    <cellStyle name="Comma 10 5 8" xfId="14287" xr:uid="{456C3198-6CF3-44AC-970D-C2DF745F3C9B}"/>
    <cellStyle name="Comma 10 6" xfId="393" xr:uid="{E26EC19C-2CFC-4EB8-8FD3-8024279B8825}"/>
    <cellStyle name="Comma 10 6 2" xfId="893" xr:uid="{B1FEF597-592E-417F-AF3B-C5C26A367DAE}"/>
    <cellStyle name="Comma 10 6 2 2" xfId="2895" xr:uid="{99217AC0-2C0E-4E62-83D1-3D9AEDDF5003}"/>
    <cellStyle name="Comma 10 6 2 2 2" xfId="6399" xr:uid="{742FF115-D649-49CD-8E97-BA41A9EA5A90}"/>
    <cellStyle name="Comma 10 6 2 2 2 2" xfId="13403" xr:uid="{30CFB25B-EEA5-4D7E-953B-4B92D2A775B8}"/>
    <cellStyle name="Comma 10 6 2 2 3" xfId="9901" xr:uid="{BFF28123-427A-407A-BA48-AEC06D4DA81F}"/>
    <cellStyle name="Comma 10 6 2 3" xfId="4397" xr:uid="{908FA1AE-F8CF-42BB-A8AB-A0874A9844FA}"/>
    <cellStyle name="Comma 10 6 2 3 2" xfId="11401" xr:uid="{743DFE13-3482-4A1F-9EAF-E6DE01B52E9F}"/>
    <cellStyle name="Comma 10 6 2 4" xfId="7899" xr:uid="{A54B5490-CCF4-45B6-A65B-D3CC7892B9FF}"/>
    <cellStyle name="Comma 10 6 3" xfId="1393" xr:uid="{301E41E1-10CE-4375-B6AF-4B7D97C9780B}"/>
    <cellStyle name="Comma 10 6 3 2" xfId="3395" xr:uid="{75E96B87-D4D5-45EC-8FA8-4C6CAE475869}"/>
    <cellStyle name="Comma 10 6 3 2 2" xfId="6899" xr:uid="{A0CC7CEC-6038-43D8-BD66-02FB2E9786FE}"/>
    <cellStyle name="Comma 10 6 3 2 2 2" xfId="13903" xr:uid="{84765B25-2E7A-4E7D-BA27-ED78660589AB}"/>
    <cellStyle name="Comma 10 6 3 2 3" xfId="10401" xr:uid="{F9201FEC-E8BE-4701-B99A-6CE54FC05281}"/>
    <cellStyle name="Comma 10 6 3 3" xfId="4897" xr:uid="{63FE085D-EB01-4EBA-B370-5E54AC08414B}"/>
    <cellStyle name="Comma 10 6 3 3 2" xfId="11901" xr:uid="{644BFBE9-1532-4E45-9AD9-AD27F1E9BF7A}"/>
    <cellStyle name="Comma 10 6 3 4" xfId="8399" xr:uid="{23C6A035-FEDD-4B8F-A530-5807ACCC57ED}"/>
    <cellStyle name="Comma 10 6 4" xfId="1893" xr:uid="{5EB8F749-C7B0-4BBD-B607-CE65D1385F25}"/>
    <cellStyle name="Comma 10 6 4 2" xfId="5397" xr:uid="{0080BBEC-21C2-4051-9885-30E478B0BD87}"/>
    <cellStyle name="Comma 10 6 4 2 2" xfId="12401" xr:uid="{E01AB7DA-CDA7-42C1-9123-18F8435952E9}"/>
    <cellStyle name="Comma 10 6 4 3" xfId="8899" xr:uid="{D316B377-7B4D-4AFC-B6FF-D999DE262E1C}"/>
    <cellStyle name="Comma 10 6 5" xfId="2395" xr:uid="{B04DB64A-258E-466E-92B0-E44817B03A3C}"/>
    <cellStyle name="Comma 10 6 5 2" xfId="5899" xr:uid="{199E6BF9-74A7-4090-B8DB-FC133864AF54}"/>
    <cellStyle name="Comma 10 6 5 2 2" xfId="12903" xr:uid="{26BFD704-AB55-4CE5-A018-3CFA16D705CE}"/>
    <cellStyle name="Comma 10 6 5 3" xfId="9401" xr:uid="{D8235BD6-3D47-4EC3-A295-BB409DF43C2E}"/>
    <cellStyle name="Comma 10 6 6" xfId="3897" xr:uid="{CE66BBF4-E74E-4134-BDFB-76E32893AA5E}"/>
    <cellStyle name="Comma 10 6 6 2" xfId="10901" xr:uid="{0B23A943-8656-4032-AD9F-039F2345BFC5}"/>
    <cellStyle name="Comma 10 6 7" xfId="7399" xr:uid="{96D46335-731D-4BA5-A709-D1CDFFEA00D7}"/>
    <cellStyle name="Comma 10 6 8" xfId="16831" xr:uid="{A2464659-3206-42C6-B4F9-71B47C95316B}"/>
    <cellStyle name="Comma 10 7" xfId="518" xr:uid="{9DE23EC5-54A6-40CB-B351-EE6AE9BA1228}"/>
    <cellStyle name="Comma 10 7 2" xfId="1018" xr:uid="{83F3F85C-9D7B-4C7A-AE42-846193F3C69B}"/>
    <cellStyle name="Comma 10 7 2 2" xfId="3020" xr:uid="{CECD94BC-49C5-4367-A83E-5B566126BC0A}"/>
    <cellStyle name="Comma 10 7 2 2 2" xfId="6524" xr:uid="{29FC7AC2-79F7-496A-95F1-2E3EC7DD3586}"/>
    <cellStyle name="Comma 10 7 2 2 2 2" xfId="13528" xr:uid="{7F7892B3-E33A-4044-A023-49A7314904D3}"/>
    <cellStyle name="Comma 10 7 2 2 3" xfId="10026" xr:uid="{4229E322-EB32-4F97-967B-4C2AEBF21C5F}"/>
    <cellStyle name="Comma 10 7 2 3" xfId="4522" xr:uid="{61D36202-F2A2-432D-8608-D6E3E9628B8A}"/>
    <cellStyle name="Comma 10 7 2 3 2" xfId="11526" xr:uid="{315ADEA1-09E5-4133-A7D1-3FBA818DB962}"/>
    <cellStyle name="Comma 10 7 2 4" xfId="8024" xr:uid="{6A3ACB8A-F340-452E-9FE2-924E1523D27E}"/>
    <cellStyle name="Comma 10 7 3" xfId="1518" xr:uid="{02FC1828-3AB2-45DF-98C9-10F5E5EC9CE2}"/>
    <cellStyle name="Comma 10 7 3 2" xfId="3520" xr:uid="{BBEDDE82-77BC-4A6F-BA83-6B7526B34486}"/>
    <cellStyle name="Comma 10 7 3 2 2" xfId="7024" xr:uid="{1CC890A8-D34A-40BD-92F5-02F8D247AA10}"/>
    <cellStyle name="Comma 10 7 3 2 2 2" xfId="14028" xr:uid="{9158BCFF-AF38-4D65-AC57-2D2EBAA4724A}"/>
    <cellStyle name="Comma 10 7 3 2 3" xfId="10526" xr:uid="{454C240D-AC49-4D89-A2F9-581C2C9C3AF3}"/>
    <cellStyle name="Comma 10 7 3 3" xfId="5022" xr:uid="{C0F7DAC6-DC93-46FB-8310-8E00EE5C5139}"/>
    <cellStyle name="Comma 10 7 3 3 2" xfId="12026" xr:uid="{8B932926-4F33-439B-AF80-6BD3DE3E04F6}"/>
    <cellStyle name="Comma 10 7 3 4" xfId="8524" xr:uid="{E6E4DFED-3DD5-40CE-9758-375F9DBB2024}"/>
    <cellStyle name="Comma 10 7 4" xfId="2018" xr:uid="{CFEF2062-76B4-49E9-A8E3-94817A4AB3B1}"/>
    <cellStyle name="Comma 10 7 4 2" xfId="5522" xr:uid="{B74EF8FD-EF39-4B10-BE22-525A4C8BEB97}"/>
    <cellStyle name="Comma 10 7 4 2 2" xfId="12526" xr:uid="{45400004-AAAA-4932-9825-1FFAFBCBF46A}"/>
    <cellStyle name="Comma 10 7 4 3" xfId="9024" xr:uid="{45275749-2E00-42C5-A733-193983D480D7}"/>
    <cellStyle name="Comma 10 7 5" xfId="2520" xr:uid="{900B36F9-2AF2-4C93-9310-47FB375D2900}"/>
    <cellStyle name="Comma 10 7 5 2" xfId="6024" xr:uid="{E2EDD68F-F57D-40FA-B365-3A44F193CBEA}"/>
    <cellStyle name="Comma 10 7 5 2 2" xfId="13028" xr:uid="{4B6D56FE-9D15-4B43-AE15-E0A43B312D53}"/>
    <cellStyle name="Comma 10 7 5 3" xfId="9526" xr:uid="{B440592F-A8CB-4CDB-83A7-444E85935D3A}"/>
    <cellStyle name="Comma 10 7 6" xfId="4022" xr:uid="{F168A309-2F74-4E74-82D9-F2A8E7DF6953}"/>
    <cellStyle name="Comma 10 7 6 2" xfId="11026" xr:uid="{F9101A91-E4A8-426A-858C-63E6D97371AE}"/>
    <cellStyle name="Comma 10 7 7" xfId="7524" xr:uid="{573B2979-C754-44F9-868D-53B4D83ED6EC}"/>
    <cellStyle name="Comma 10 8" xfId="643" xr:uid="{AE3940BC-4255-44CE-B54D-5208E4E0CAF6}"/>
    <cellStyle name="Comma 10 8 2" xfId="2645" xr:uid="{575C4449-E3AD-4ADD-90B8-4E5F1FB08A73}"/>
    <cellStyle name="Comma 10 8 2 2" xfId="6149" xr:uid="{B3C72C2F-E28B-47A0-AB51-AB33A5A1382D}"/>
    <cellStyle name="Comma 10 8 2 2 2" xfId="13153" xr:uid="{E666A8C0-D900-40CD-A545-E57207518EE4}"/>
    <cellStyle name="Comma 10 8 2 3" xfId="9651" xr:uid="{1C0D43B0-6152-418B-8E3A-F85E6B34A225}"/>
    <cellStyle name="Comma 10 8 3" xfId="4147" xr:uid="{30F2152A-F44C-4935-AD18-F0EFE23B895D}"/>
    <cellStyle name="Comma 10 8 3 2" xfId="11151" xr:uid="{64ACF697-2234-476D-BE34-2FC89383590D}"/>
    <cellStyle name="Comma 10 8 4" xfId="7649" xr:uid="{5301653E-A47F-472C-A281-47CF496EB9F4}"/>
    <cellStyle name="Comma 10 9" xfId="1143" xr:uid="{7F12EB4C-6CF2-4076-8405-1953FE772CD6}"/>
    <cellStyle name="Comma 10 9 2" xfId="3145" xr:uid="{C55B6022-B998-40D6-9803-6A6C01E71628}"/>
    <cellStyle name="Comma 10 9 2 2" xfId="6649" xr:uid="{6B7989D4-4291-4EB5-9DD2-2028CFED888C}"/>
    <cellStyle name="Comma 10 9 2 2 2" xfId="13653" xr:uid="{C4D56EFD-CAC0-4040-A4CE-AFC691E4B8CB}"/>
    <cellStyle name="Comma 10 9 2 3" xfId="10151" xr:uid="{74258F73-505D-4010-AA8B-C90BDB45E24E}"/>
    <cellStyle name="Comma 10 9 3" xfId="4647" xr:uid="{25F78EF6-B030-4DA0-952F-08C009F6B208}"/>
    <cellStyle name="Comma 10 9 3 2" xfId="11651" xr:uid="{EBE78D45-9EE0-46D3-A68C-AD2AECBB975A}"/>
    <cellStyle name="Comma 10 9 4" xfId="8149" xr:uid="{165B4FC5-A792-41E0-B805-7F1B3241EAF0}"/>
    <cellStyle name="Comma 11" xfId="247" xr:uid="{75848ED1-7D30-43BD-9354-CC01C70F82CC}"/>
    <cellStyle name="Comma 11 10" xfId="7258" xr:uid="{B01C4723-B367-45BD-B95E-3B51E5A58F30}"/>
    <cellStyle name="Comma 11 11" xfId="14180" xr:uid="{6D49F07A-0564-43C9-820A-42DFA5A10FF6}"/>
    <cellStyle name="Comma 11 2" xfId="377" xr:uid="{975BFC42-9198-4D9F-A1AD-DEADD9AF04E6}"/>
    <cellStyle name="Comma 11 2 2" xfId="877" xr:uid="{4E79B872-DC1C-4133-A5F6-4547BCBB68B7}"/>
    <cellStyle name="Comma 11 2 2 2" xfId="2879" xr:uid="{E998FD4D-DC2B-4ABB-A220-CB3396EAEBC4}"/>
    <cellStyle name="Comma 11 2 2 2 2" xfId="6383" xr:uid="{212C9556-F89F-40FC-808B-6A076E67C087}"/>
    <cellStyle name="Comma 11 2 2 2 2 2" xfId="13387" xr:uid="{AF764600-02F8-4D37-8659-485795EE851C}"/>
    <cellStyle name="Comma 11 2 2 2 3" xfId="9885" xr:uid="{951EE6FB-4664-47A1-8431-93B34059EB55}"/>
    <cellStyle name="Comma 11 2 2 3" xfId="4381" xr:uid="{6E5D575F-5A77-4519-B3F9-2F11BC596098}"/>
    <cellStyle name="Comma 11 2 2 3 2" xfId="11385" xr:uid="{EBC26B53-6E7E-42CA-BBD3-71197818FF94}"/>
    <cellStyle name="Comma 11 2 2 4" xfId="7883" xr:uid="{666DD495-6F12-4D7A-80BF-C86BB0647981}"/>
    <cellStyle name="Comma 11 2 2 5" xfId="16837" xr:uid="{CEC72BEC-28B9-43D1-919C-EBF851603613}"/>
    <cellStyle name="Comma 11 2 3" xfId="1377" xr:uid="{375B86A5-9364-42F8-9660-A289DB56E086}"/>
    <cellStyle name="Comma 11 2 3 2" xfId="3379" xr:uid="{6ED0CF3B-A090-4D3E-B219-9C507097A0DB}"/>
    <cellStyle name="Comma 11 2 3 2 2" xfId="6883" xr:uid="{EC75ABD6-20B1-4F26-98D0-C2A6DB9DA150}"/>
    <cellStyle name="Comma 11 2 3 2 2 2" xfId="13887" xr:uid="{2BB47D88-7A8D-43A9-9F98-592E0CC22A9C}"/>
    <cellStyle name="Comma 11 2 3 2 3" xfId="10385" xr:uid="{8B35B353-2B4F-4273-BA73-CBD81AD43ED9}"/>
    <cellStyle name="Comma 11 2 3 3" xfId="4881" xr:uid="{76E29F3A-18F1-4977-89C2-6F7F2E668D75}"/>
    <cellStyle name="Comma 11 2 3 3 2" xfId="11885" xr:uid="{82871A3C-AF13-4D9C-893A-8170F7386626}"/>
    <cellStyle name="Comma 11 2 3 4" xfId="8383" xr:uid="{FC5692D9-4496-4D5F-871E-AFA788F0F14F}"/>
    <cellStyle name="Comma 11 2 4" xfId="1877" xr:uid="{97988A8B-30E2-4085-BD9B-B8CC6E9B4EA2}"/>
    <cellStyle name="Comma 11 2 4 2" xfId="5381" xr:uid="{A456B600-B215-4D28-A50E-529624FD865E}"/>
    <cellStyle name="Comma 11 2 4 2 2" xfId="12385" xr:uid="{0B0AB991-CC0C-4EAB-98DF-A0A3AC8A8C40}"/>
    <cellStyle name="Comma 11 2 4 3" xfId="8883" xr:uid="{642446F1-8BD9-4614-BCBB-987260303FB0}"/>
    <cellStyle name="Comma 11 2 5" xfId="2379" xr:uid="{2D0BB81F-FFC0-409B-AEE7-ECDE3E7FEBFC}"/>
    <cellStyle name="Comma 11 2 5 2" xfId="5883" xr:uid="{BF3695CD-FA2D-4E60-8EA2-8DB1E3944B60}"/>
    <cellStyle name="Comma 11 2 5 2 2" xfId="12887" xr:uid="{A273B443-AF7A-4E93-9338-0EED20D9F355}"/>
    <cellStyle name="Comma 11 2 5 3" xfId="9385" xr:uid="{737F79CF-FFF4-4A16-8899-989F0B5AB9D0}"/>
    <cellStyle name="Comma 11 2 6" xfId="3881" xr:uid="{A44A4162-70BC-4683-ACBA-35471FC78AF0}"/>
    <cellStyle name="Comma 11 2 6 2" xfId="10885" xr:uid="{85750B7C-2445-49EE-BDFB-F8C26BCA1C5D}"/>
    <cellStyle name="Comma 11 2 7" xfId="7383" xr:uid="{F0B8294B-E85D-43FF-8D0E-DD1A2F70AECA}"/>
    <cellStyle name="Comma 11 2 8" xfId="14401" xr:uid="{30BF3FC9-2CEB-4D69-8CFA-2E1DEA1518DE}"/>
    <cellStyle name="Comma 11 3" xfId="502" xr:uid="{FFA754D3-6D58-4302-8784-71E6E8ECD73D}"/>
    <cellStyle name="Comma 11 3 2" xfId="1002" xr:uid="{AF18BC2F-57FC-4537-920E-8BBAE815B3A6}"/>
    <cellStyle name="Comma 11 3 2 2" xfId="3004" xr:uid="{2692799E-6086-4835-A017-1292E6313E48}"/>
    <cellStyle name="Comma 11 3 2 2 2" xfId="6508" xr:uid="{E789FF9B-2B0A-4E9C-B8AB-513AAD8428BB}"/>
    <cellStyle name="Comma 11 3 2 2 2 2" xfId="13512" xr:uid="{6FFB4A56-E75C-4558-ABF0-8B7D77A88045}"/>
    <cellStyle name="Comma 11 3 2 2 3" xfId="10010" xr:uid="{853040E3-BC83-4720-87F4-285AD7FFA35A}"/>
    <cellStyle name="Comma 11 3 2 3" xfId="4506" xr:uid="{85CAAB25-5235-4F19-A0EA-C5CA0CF58CF0}"/>
    <cellStyle name="Comma 11 3 2 3 2" xfId="11510" xr:uid="{7F7A4B0D-FC0F-4F4B-83E7-3035A2A9F8B6}"/>
    <cellStyle name="Comma 11 3 2 4" xfId="8008" xr:uid="{67482DFF-A7F2-4411-9BA6-E27C283D2DD0}"/>
    <cellStyle name="Comma 11 3 2 5" xfId="16839" xr:uid="{011F341D-D7DD-4E89-BE5E-0DE223E7D5B4}"/>
    <cellStyle name="Comma 11 3 3" xfId="1502" xr:uid="{42036EEA-DA1D-4FF9-BB17-29A0B20D44C3}"/>
    <cellStyle name="Comma 11 3 3 2" xfId="3504" xr:uid="{05FBD5FB-E13A-465C-A340-51B1F2D53A5C}"/>
    <cellStyle name="Comma 11 3 3 2 2" xfId="7008" xr:uid="{24F46744-2282-45B1-95CA-957149B8A3C3}"/>
    <cellStyle name="Comma 11 3 3 2 2 2" xfId="14012" xr:uid="{7DB9015A-925F-4398-96F4-2D35055E07AD}"/>
    <cellStyle name="Comma 11 3 3 2 3" xfId="10510" xr:uid="{4348CE32-B271-45A6-840C-1F431653B018}"/>
    <cellStyle name="Comma 11 3 3 2 4" xfId="16841" xr:uid="{82887AD7-8941-48F5-917C-789C204BBAE7}"/>
    <cellStyle name="Comma 11 3 3 3" xfId="5006" xr:uid="{12499606-9824-4AF8-8BC1-495BA444DF59}"/>
    <cellStyle name="Comma 11 3 3 3 2" xfId="12010" xr:uid="{B35B32C5-AF89-44A6-8A31-1DD40AD679E0}"/>
    <cellStyle name="Comma 11 3 3 4" xfId="8508" xr:uid="{43E5CEE7-81EC-4F35-959D-67EE8A98297A}"/>
    <cellStyle name="Comma 11 3 3 5" xfId="16840" xr:uid="{82B0B718-79C5-4749-B80A-9828BA9FEE88}"/>
    <cellStyle name="Comma 11 3 4" xfId="2002" xr:uid="{D74E4ACD-5996-4B65-B264-E05E558ABD84}"/>
    <cellStyle name="Comma 11 3 4 2" xfId="5506" xr:uid="{72E91E2F-0C9B-476F-8E0A-7E999AF14B3E}"/>
    <cellStyle name="Comma 11 3 4 2 2" xfId="12510" xr:uid="{0D328718-ADBA-4909-83BB-D242197D1411}"/>
    <cellStyle name="Comma 11 3 4 3" xfId="9008" xr:uid="{592C52CB-59BB-4DC0-BD26-088FC588D967}"/>
    <cellStyle name="Comma 11 3 4 4" xfId="16842" xr:uid="{2D35EFD2-6716-4987-9D2E-4B0A80E7758C}"/>
    <cellStyle name="Comma 11 3 5" xfId="2504" xr:uid="{0DEAF1BB-A962-4B62-8A68-A3E2B04EB25A}"/>
    <cellStyle name="Comma 11 3 5 2" xfId="6008" xr:uid="{F96C7A6B-29CF-4324-9586-FA1C68AA3DBF}"/>
    <cellStyle name="Comma 11 3 5 2 2" xfId="13012" xr:uid="{B1C18710-95FA-4948-B865-78E92AE235F0}"/>
    <cellStyle name="Comma 11 3 5 3" xfId="9510" xr:uid="{F7B68A86-7428-4C9F-B60D-0337659DBE89}"/>
    <cellStyle name="Comma 11 3 6" xfId="4006" xr:uid="{E633EA11-B88B-4966-BCF9-E5A0E302453C}"/>
    <cellStyle name="Comma 11 3 6 2" xfId="11010" xr:uid="{04FE4449-CEB0-40CD-B87C-E5AE32E3BF7F}"/>
    <cellStyle name="Comma 11 3 7" xfId="7508" xr:uid="{A947D638-479F-4E99-8040-21688152A7D0}"/>
    <cellStyle name="Comma 11 3 8" xfId="16838" xr:uid="{FABD1801-A69F-4ED3-A742-BC6416770E8A}"/>
    <cellStyle name="Comma 11 4" xfId="627" xr:uid="{661E6A5E-C524-4307-90F8-75594E724CE0}"/>
    <cellStyle name="Comma 11 4 2" xfId="1127" xr:uid="{32C97C27-2A81-49F8-B341-2C30AAA7E741}"/>
    <cellStyle name="Comma 11 4 2 2" xfId="3129" xr:uid="{3F70A65E-2B1B-4807-8B83-85F1AD4CD5E9}"/>
    <cellStyle name="Comma 11 4 2 2 2" xfId="6633" xr:uid="{FD8FCA00-21C6-46D1-B467-970AB4235AD5}"/>
    <cellStyle name="Comma 11 4 2 2 2 2" xfId="13637" xr:uid="{6523DA10-3C4D-4741-9E98-786634B81D2A}"/>
    <cellStyle name="Comma 11 4 2 2 3" xfId="10135" xr:uid="{E64F61BB-A575-4429-B9E9-0B4EB9F718C9}"/>
    <cellStyle name="Comma 11 4 2 3" xfId="4631" xr:uid="{CF383687-CA44-42A2-888E-B216FD4A0689}"/>
    <cellStyle name="Comma 11 4 2 3 2" xfId="11635" xr:uid="{58975CF2-9E48-4F55-8FC1-A3F3E0D61D37}"/>
    <cellStyle name="Comma 11 4 2 4" xfId="8133" xr:uid="{DB01B62C-7A20-4BF0-8840-8829432BFACE}"/>
    <cellStyle name="Comma 11 4 3" xfId="1627" xr:uid="{FEBD72CF-BDD9-4E34-9F8A-56C612EAD730}"/>
    <cellStyle name="Comma 11 4 3 2" xfId="3629" xr:uid="{D000BA60-5BD8-4675-9719-57CD730DED96}"/>
    <cellStyle name="Comma 11 4 3 2 2" xfId="7133" xr:uid="{EFF6AE01-E321-4A38-88B5-D774E9D59BBC}"/>
    <cellStyle name="Comma 11 4 3 2 2 2" xfId="14137" xr:uid="{3F32482A-23D9-492E-B4A5-373F7C8D652B}"/>
    <cellStyle name="Comma 11 4 3 2 3" xfId="10635" xr:uid="{B70EF1A6-3A77-4E29-9F11-7C6B4CE795EC}"/>
    <cellStyle name="Comma 11 4 3 3" xfId="5131" xr:uid="{59F3CF6D-19E9-4589-BE27-E3D1CFCFD9E2}"/>
    <cellStyle name="Comma 11 4 3 3 2" xfId="12135" xr:uid="{0BC8DF44-36C8-4049-B234-6447D86EF885}"/>
    <cellStyle name="Comma 11 4 3 4" xfId="8633" xr:uid="{E091F23A-C178-4A59-972E-55A573F785C2}"/>
    <cellStyle name="Comma 11 4 4" xfId="2127" xr:uid="{77D796C4-B90C-4CED-9DB4-669BFA8C5929}"/>
    <cellStyle name="Comma 11 4 4 2" xfId="5631" xr:uid="{392A91F8-A170-4547-AEE0-17FEE0D81008}"/>
    <cellStyle name="Comma 11 4 4 2 2" xfId="12635" xr:uid="{4D351A7A-541C-4A96-B79F-2B62EDBBD429}"/>
    <cellStyle name="Comma 11 4 4 3" xfId="9133" xr:uid="{F1A1AEE4-8B49-479A-AD4A-2CB55E2AA5E2}"/>
    <cellStyle name="Comma 11 4 5" xfId="2629" xr:uid="{733DCBCF-8C8F-4245-885A-C1E791542BC8}"/>
    <cellStyle name="Comma 11 4 5 2" xfId="6133" xr:uid="{74953E9D-CA72-4E8B-BB75-C202C3745AA5}"/>
    <cellStyle name="Comma 11 4 5 2 2" xfId="13137" xr:uid="{50D032E6-4439-4E27-A646-9C9B5BEF32C9}"/>
    <cellStyle name="Comma 11 4 5 3" xfId="9635" xr:uid="{E6625377-6C02-4A5F-A9C0-7E540647EBC2}"/>
    <cellStyle name="Comma 11 4 6" xfId="4131" xr:uid="{CDB8C4A4-B3AE-4C42-A002-321E1255944B}"/>
    <cellStyle name="Comma 11 4 6 2" xfId="11135" xr:uid="{761AEC9D-998C-4EDA-99C2-F3AA9E445148}"/>
    <cellStyle name="Comma 11 4 7" xfId="7633" xr:uid="{323943B6-6C5F-4AB0-8386-F0FE953FEB79}"/>
    <cellStyle name="Comma 11 4 8" xfId="16843" xr:uid="{DD888344-418A-4390-AC58-E566F4B7EE01}"/>
    <cellStyle name="Comma 11 5" xfId="752" xr:uid="{494B650E-BEDD-42FB-9F71-644093582F2C}"/>
    <cellStyle name="Comma 11 5 2" xfId="2754" xr:uid="{A7FB0F6E-CBE0-4C43-9D0F-95C40683CA3C}"/>
    <cellStyle name="Comma 11 5 2 2" xfId="6258" xr:uid="{DA71296E-C42A-4BD9-BD8D-F592FC74F652}"/>
    <cellStyle name="Comma 11 5 2 2 2" xfId="13262" xr:uid="{13531BA9-4D42-491E-8572-5AE77D54F4DD}"/>
    <cellStyle name="Comma 11 5 2 3" xfId="9760" xr:uid="{E86F7170-1CE5-4BE5-B89A-17D3520377D6}"/>
    <cellStyle name="Comma 11 5 3" xfId="4256" xr:uid="{031B3472-BB6D-4260-85A8-DC116CC4AF38}"/>
    <cellStyle name="Comma 11 5 3 2" xfId="11260" xr:uid="{A8BBE1F9-570F-4FC9-9443-52CE49AD763B}"/>
    <cellStyle name="Comma 11 5 4" xfId="7758" xr:uid="{CFF747ED-D0D4-4BAA-90FA-3CE01A995E76}"/>
    <cellStyle name="Comma 11 5 5" xfId="16844" xr:uid="{778F4D5E-F8A0-457F-B0AC-4D6353E1219F}"/>
    <cellStyle name="Comma 11 6" xfId="1252" xr:uid="{1E8475A2-07AF-41AA-B092-CC895A24FE47}"/>
    <cellStyle name="Comma 11 6 2" xfId="3254" xr:uid="{A99C6232-C5FD-4462-91E4-12E00E9A6E01}"/>
    <cellStyle name="Comma 11 6 2 2" xfId="6758" xr:uid="{B722B802-183D-491C-948B-3BAC373B55ED}"/>
    <cellStyle name="Comma 11 6 2 2 2" xfId="13762" xr:uid="{357EE1C2-C2A3-46A9-BEB5-99692588EBD6}"/>
    <cellStyle name="Comma 11 6 2 3" xfId="10260" xr:uid="{71553615-656A-46DC-B6F1-5EAE6098B706}"/>
    <cellStyle name="Comma 11 6 3" xfId="4756" xr:uid="{903A1FB7-868B-4ACC-9A4F-4E0FF9BCB56E}"/>
    <cellStyle name="Comma 11 6 3 2" xfId="11760" xr:uid="{F6D1E56F-1819-47E8-8E22-1BF99147E517}"/>
    <cellStyle name="Comma 11 6 4" xfId="8258" xr:uid="{4B076674-CA73-4A65-A0EA-DC3832840AE4}"/>
    <cellStyle name="Comma 11 6 5" xfId="16836" xr:uid="{F1ED4B8F-AE0A-44D6-AD6E-B0050DC3F6A4}"/>
    <cellStyle name="Comma 11 7" xfId="1752" xr:uid="{65B5D20D-A787-459B-A7CC-2B202D71F7D5}"/>
    <cellStyle name="Comma 11 7 2" xfId="5256" xr:uid="{0A0BB24D-74DB-4188-9BDB-DA99EFE49373}"/>
    <cellStyle name="Comma 11 7 2 2" xfId="12260" xr:uid="{BF8D1360-0506-4900-9496-1ADEAD7836B7}"/>
    <cellStyle name="Comma 11 7 3" xfId="8758" xr:uid="{FF1BDC57-2C01-4ED6-BD27-5A2DE58A910D}"/>
    <cellStyle name="Comma 11 8" xfId="2254" xr:uid="{8B6626CA-E26E-4F8C-98C6-8739BEB78831}"/>
    <cellStyle name="Comma 11 8 2" xfId="5758" xr:uid="{13E2B052-616A-46B8-BD10-7D0C00D3B977}"/>
    <cellStyle name="Comma 11 8 2 2" xfId="12762" xr:uid="{CF7EAD66-9872-43E6-9C3A-D430A1FD4C16}"/>
    <cellStyle name="Comma 11 8 3" xfId="9260" xr:uid="{D559E8C7-8802-4E59-8D2A-E47E9E6FC2E2}"/>
    <cellStyle name="Comma 11 9" xfId="3756" xr:uid="{C5F466E5-B966-4CDE-9263-91452366E64C}"/>
    <cellStyle name="Comma 11 9 2" xfId="10760" xr:uid="{7019D97A-31AD-42FD-AE69-6BFB4D096747}"/>
    <cellStyle name="Comma 12" xfId="2132" xr:uid="{D6BF80A2-3867-475D-B7A2-56A9490BBA49}"/>
    <cellStyle name="Comma 12 2" xfId="5636" xr:uid="{B6248391-3BC8-4D4F-8CEC-BACD0C970555}"/>
    <cellStyle name="Comma 12 2 2" xfId="12640" xr:uid="{E63A0960-C255-4969-9283-B6F8E4C106D4}"/>
    <cellStyle name="Comma 12 2 3" xfId="16846" xr:uid="{1FEAA250-1AB1-41FD-AD8D-02FF85BCDE86}"/>
    <cellStyle name="Comma 12 3" xfId="9138" xr:uid="{19FDD6CB-E187-4F00-8B69-A7890E6C6F9C}"/>
    <cellStyle name="Comma 12 3 2" xfId="16847" xr:uid="{1427958B-27E0-4CBE-B942-657F967C3510}"/>
    <cellStyle name="Comma 12 4" xfId="16845" xr:uid="{F4B8905C-5C66-4A7E-8445-696ED4BA920B}"/>
    <cellStyle name="Comma 13" xfId="63" xr:uid="{E6E0DA13-C4A8-4755-9ADA-F827F4D845B0}"/>
    <cellStyle name="Comma 13 2" xfId="254" xr:uid="{A208DDC2-BE37-46F9-9A66-E46C4C27D703}"/>
    <cellStyle name="Comma 13 2 2" xfId="16849" xr:uid="{42EF4A46-DA31-4968-93AF-D7815514D4BA}"/>
    <cellStyle name="Comma 13 3" xfId="16850" xr:uid="{38503A41-7724-4576-B13B-2498D0A85A73}"/>
    <cellStyle name="Comma 13 4" xfId="16848" xr:uid="{71506FC9-7E8B-4312-A390-616ADD1D52AF}"/>
    <cellStyle name="Comma 14" xfId="14142" xr:uid="{5DF8D901-4739-4E20-A908-5B43C7CF88E4}"/>
    <cellStyle name="Comma 14 2" xfId="16852" xr:uid="{35A3BF5F-3748-4A6B-8147-4E694ADB6A8C}"/>
    <cellStyle name="Comma 14 3" xfId="16853" xr:uid="{03338BD0-963A-47E4-88D0-CCCD44B176F5}"/>
    <cellStyle name="Comma 14 3 2" xfId="16854" xr:uid="{BE9603A4-0922-421C-B747-2059FD5EB51B}"/>
    <cellStyle name="Comma 14 4" xfId="16855" xr:uid="{B752FF96-D349-43B0-AC0B-F41BC65C8EFC}"/>
    <cellStyle name="Comma 14 5" xfId="16851" xr:uid="{94E0DEDA-7732-4C0F-AC90-10F6C6E641CE}"/>
    <cellStyle name="Comma 15" xfId="62" xr:uid="{4F2C958E-BFAC-4F6C-8598-C152D7C54AD1}"/>
    <cellStyle name="Comma 15 2" xfId="16857" xr:uid="{0751719B-6D98-455A-A2FF-EA0797FADA44}"/>
    <cellStyle name="Comma 15 3" xfId="16858" xr:uid="{3E470EAC-C8FA-45A7-9029-FD474E685CDD}"/>
    <cellStyle name="Comma 15 3 2" xfId="16859" xr:uid="{B28133A5-5FE9-4D49-AD28-5BC070366DF4}"/>
    <cellStyle name="Comma 15 3 3" xfId="16860" xr:uid="{F3D154B6-97DC-47CA-9B97-7C7756B5929C}"/>
    <cellStyle name="Comma 15 4" xfId="16861" xr:uid="{4399EEA9-A54B-4927-A62D-D8C517E2F23D}"/>
    <cellStyle name="Comma 15 5" xfId="16862" xr:uid="{21351286-C332-4F5D-A53B-FC2ACBA036B5}"/>
    <cellStyle name="Comma 15 6" xfId="16856" xr:uid="{0BF7B497-F009-42A5-80C5-3220B6C5192A}"/>
    <cellStyle name="Comma 15_Addendum 2 Bills of Quantities" xfId="16863" xr:uid="{D1669AB7-615B-41D5-BBB9-5543AA402D2F}"/>
    <cellStyle name="Comma 16" xfId="16864" xr:uid="{215E39C5-9418-46A8-AAA5-3A026BC1709C}"/>
    <cellStyle name="Comma 16 2" xfId="16865" xr:uid="{78E15120-3100-44CC-B0DD-AB0FC895D062}"/>
    <cellStyle name="Comma 17" xfId="16866" xr:uid="{090964AA-E372-425C-92C3-35A69B0CDAEB}"/>
    <cellStyle name="Comma 18" xfId="16867" xr:uid="{9CC9E398-DEB4-4DBF-ABB2-52ABDD7A334E}"/>
    <cellStyle name="Comma 18 2" xfId="16868" xr:uid="{02D18481-AFFF-40D4-BFEE-7D11722EAF11}"/>
    <cellStyle name="Comma 19" xfId="16869" xr:uid="{107C9CC0-9714-49BB-8CCF-FF352D72DC24}"/>
    <cellStyle name="Comma 2" xfId="3" xr:uid="{00000000-0005-0000-0000-000001000000}"/>
    <cellStyle name="Comma 2 10" xfId="16871" xr:uid="{FA701D71-3FEF-4248-B400-D7E8FDFB5167}"/>
    <cellStyle name="Comma 2 10 2" xfId="61019" xr:uid="{191A3DC9-0C25-4C32-944F-F8A9E86743A2}"/>
    <cellStyle name="Comma 2 11" xfId="16872" xr:uid="{A96FDEC2-D43F-4009-B6CD-374138A93380}"/>
    <cellStyle name="Comma 2 12" xfId="16873" xr:uid="{1F5CCD28-8851-4872-8990-B8145B22EC89}"/>
    <cellStyle name="Comma 2 13" xfId="16874" xr:uid="{8BEE8172-87B1-47A7-9563-E1588E9C102C}"/>
    <cellStyle name="Comma 2 14" xfId="18162" xr:uid="{CFF60D05-D874-44DC-9498-44C4689EAC99}"/>
    <cellStyle name="Comma 2 14 10" xfId="32282" xr:uid="{09BC72B7-2B31-4BF1-B6D8-7591D3F25186}"/>
    <cellStyle name="Comma 2 14 11" xfId="38159" xr:uid="{4549EB09-77C8-4806-8666-23CA325C5115}"/>
    <cellStyle name="Comma 2 14 12" xfId="43970" xr:uid="{D142245C-F4F3-4093-BD3B-A5BF5C0F2756}"/>
    <cellStyle name="Comma 2 14 13" xfId="49782" xr:uid="{70659E81-070D-4811-AE2D-B55481418341}"/>
    <cellStyle name="Comma 2 14 14" xfId="55559" xr:uid="{7F27CFA0-07D3-424C-A38C-20EE598ED9A4}"/>
    <cellStyle name="Comma 2 14 2" xfId="18364" xr:uid="{87A1649E-23AF-44A1-938F-A2B3EB4FF818}"/>
    <cellStyle name="Comma 2 14 2 10" xfId="44159" xr:uid="{6ABA5B63-B817-436A-8C1D-25E9DCE828D7}"/>
    <cellStyle name="Comma 2 14 2 11" xfId="49971" xr:uid="{7327F7B8-2EA9-4F32-9326-791B4090CAC5}"/>
    <cellStyle name="Comma 2 14 2 12" xfId="55748" xr:uid="{4D2FB873-A241-47CF-AAB9-0C94194D31E5}"/>
    <cellStyle name="Comma 2 14 2 2" xfId="19554" xr:uid="{E189D6DC-A115-4942-B3CE-74790D6F2E52}"/>
    <cellStyle name="Comma 2 14 2 2 10" xfId="51133" xr:uid="{F117C45D-F9DA-4FE9-B308-4764F6FC0CDA}"/>
    <cellStyle name="Comma 2 14 2 2 11" xfId="56910" xr:uid="{9480A59E-C487-4B88-B8F9-A8FF05D01312}"/>
    <cellStyle name="Comma 2 14 2 2 2" xfId="21801" xr:uid="{84C14D45-EA19-430F-80E6-76BCDF7C7FFE}"/>
    <cellStyle name="Comma 2 14 2 2 2 2" xfId="25577" xr:uid="{CBC8EA04-607F-4B3C-BE4D-4D74FACC25A7}"/>
    <cellStyle name="Comma 2 14 2 2 2 3" xfId="30193" xr:uid="{06BD6B43-B4D9-45CB-AED3-092D4322942B}"/>
    <cellStyle name="Comma 2 14 2 2 2 4" xfId="35837" xr:uid="{42BCD7A1-7CB1-42F5-B2FD-41FC66456CDF}"/>
    <cellStyle name="Comma 2 14 2 2 2 5" xfId="41714" xr:uid="{7349265E-9ED1-44EC-9DFF-36DE3AEDDA31}"/>
    <cellStyle name="Comma 2 14 2 2 2 6" xfId="47525" xr:uid="{478100F7-2A6F-4F4B-8EAD-32EEC0E94118}"/>
    <cellStyle name="Comma 2 14 2 2 2 7" xfId="53337" xr:uid="{3697642D-01EA-4C8B-9A3F-6D0BDD835E64}"/>
    <cellStyle name="Comma 2 14 2 2 2 8" xfId="59114" xr:uid="{9644E6D7-9483-4773-9E44-612D63B3B921}"/>
    <cellStyle name="Comma 2 14 2 2 3" xfId="23583" xr:uid="{D0066BA5-3FE0-41C9-96C3-79768355CEEA}"/>
    <cellStyle name="Comma 2 14 2 2 3 2" xfId="26399" xr:uid="{2B4F6DA2-B913-4233-9C97-0370F29D2E1D}"/>
    <cellStyle name="Comma 2 14 2 2 3 3" xfId="31795" xr:uid="{9C4E0984-1CE5-4F30-8DD7-B7C9F5F8370F}"/>
    <cellStyle name="Comma 2 14 2 2 3 4" xfId="37583" xr:uid="{8B1935B6-97C9-4B88-8CF6-39E271701B0E}"/>
    <cellStyle name="Comma 2 14 2 2 3 5" xfId="43460" xr:uid="{55105CF5-EED9-4D93-96C3-BCBFCAB1447B}"/>
    <cellStyle name="Comma 2 14 2 2 3 6" xfId="49271" xr:uid="{E03599BC-EB0E-4A04-83BE-38FF1C38AE13}"/>
    <cellStyle name="Comma 2 14 2 2 3 7" xfId="55083" xr:uid="{F18DA0CE-C85B-44C5-82C3-96F7CF79FBA8}"/>
    <cellStyle name="Comma 2 14 2 2 3 8" xfId="60860" xr:uid="{1FB7D25A-2EDB-4F39-AA93-09AE905B00E9}"/>
    <cellStyle name="Comma 2 14 2 2 4" xfId="20697" xr:uid="{6D54F82C-EE42-446B-BBEA-2889F3EF64BE}"/>
    <cellStyle name="Comma 2 14 2 2 4 2" xfId="25049" xr:uid="{33B692A4-39E6-4234-A46C-F0F9909BA3F2}"/>
    <cellStyle name="Comma 2 14 2 2 4 3" xfId="29189" xr:uid="{E9D3973E-9890-426C-B822-D900ECE9EE0B}"/>
    <cellStyle name="Comma 2 14 2 2 4 4" xfId="34753" xr:uid="{4CB91649-C8A4-4AFA-B6C7-DA0B67731EA7}"/>
    <cellStyle name="Comma 2 14 2 2 4 5" xfId="40630" xr:uid="{D8828DEB-0EBC-4568-B1B8-26720D0E57D3}"/>
    <cellStyle name="Comma 2 14 2 2 4 6" xfId="46441" xr:uid="{38864D0B-3E89-4BDD-B3EA-57E21C26D47C}"/>
    <cellStyle name="Comma 2 14 2 2 4 7" xfId="52253" xr:uid="{4037CF1B-AB4F-479E-9CFC-16885E675707}"/>
    <cellStyle name="Comma 2 14 2 2 4 8" xfId="58030" xr:uid="{8E91D0CA-D311-402F-ADEF-21DD1FE3BD9F}"/>
    <cellStyle name="Comma 2 14 2 2 5" xfId="24514" xr:uid="{6DB1F407-F274-4497-9D3D-5C3B25858FD3}"/>
    <cellStyle name="Comma 2 14 2 2 6" xfId="28153" xr:uid="{6E442680-E8F5-4048-86D0-AF1F8CA62288}"/>
    <cellStyle name="Comma 2 14 2 2 7" xfId="33633" xr:uid="{01B14F71-BAA9-4A29-81A5-3C3236350E88}"/>
    <cellStyle name="Comma 2 14 2 2 8" xfId="39510" xr:uid="{5023EBAE-9B2A-496F-AD76-E858E4CC81B1}"/>
    <cellStyle name="Comma 2 14 2 2 9" xfId="45321" xr:uid="{3EB6BCFE-B575-44F3-84ED-07FCDAD056E2}"/>
    <cellStyle name="Comma 2 14 2 3" xfId="18962" xr:uid="{391E9C5D-861A-493F-A68C-088EEF9E6757}"/>
    <cellStyle name="Comma 2 14 2 3 10" xfId="56330" xr:uid="{27E7B3DF-10E8-46AB-B39C-7C7B2BDE5080}"/>
    <cellStyle name="Comma 2 14 2 3 2" xfId="22991" xr:uid="{0A0B534E-F3BF-49ED-A3B1-8B679EC7F20C}"/>
    <cellStyle name="Comma 2 14 2 3 2 2" xfId="26127" xr:uid="{60E1017B-94FF-410E-BEEF-3BBB723EF706}"/>
    <cellStyle name="Comma 2 14 2 3 2 3" xfId="31263" xr:uid="{07C1FC3A-C689-41CA-A807-502DEECB5DB5}"/>
    <cellStyle name="Comma 2 14 2 3 2 4" xfId="37003" xr:uid="{A94A7DDC-D572-4BAA-9D12-263B0FF3BEB0}"/>
    <cellStyle name="Comma 2 14 2 3 2 5" xfId="42880" xr:uid="{66DFB92D-80C8-4C7A-A540-5C986D402E8D}"/>
    <cellStyle name="Comma 2 14 2 3 2 6" xfId="48691" xr:uid="{6155AC7B-90C2-49CF-8735-3DF0A4D328AB}"/>
    <cellStyle name="Comma 2 14 2 3 2 7" xfId="54503" xr:uid="{A9A4C7F8-4ACA-404F-92A6-B1FF704616D8}"/>
    <cellStyle name="Comma 2 14 2 3 2 8" xfId="60280" xr:uid="{B4B2CDCC-D098-4051-8186-58F47107572C}"/>
    <cellStyle name="Comma 2 14 2 3 3" xfId="21209" xr:uid="{1805F681-8E54-4B3C-BA4E-92F7AA2ABDFA}"/>
    <cellStyle name="Comma 2 14 2 3 3 2" xfId="25305" xr:uid="{ABCF1D2F-EAB1-4A96-8126-361A8354A8F1}"/>
    <cellStyle name="Comma 2 14 2 3 3 3" xfId="29661" xr:uid="{8A26E503-38A3-4033-AD49-BDB221B66374}"/>
    <cellStyle name="Comma 2 14 2 3 3 4" xfId="35257" xr:uid="{930FCB67-D86C-4AB0-B77B-DD3903D5CBD6}"/>
    <cellStyle name="Comma 2 14 2 3 3 5" xfId="41134" xr:uid="{0A480792-B889-45D3-BB98-2D6DD53C36D0}"/>
    <cellStyle name="Comma 2 14 2 3 3 6" xfId="46945" xr:uid="{B5095E4E-A32A-4631-B22C-451A06C7BDAB}"/>
    <cellStyle name="Comma 2 14 2 3 3 7" xfId="52757" xr:uid="{C06AA9AA-3B20-4370-AAB4-AA21BBE45521}"/>
    <cellStyle name="Comma 2 14 2 3 3 8" xfId="58534" xr:uid="{663DD0C9-B427-41A1-89A7-D2179AFFDD76}"/>
    <cellStyle name="Comma 2 14 2 3 4" xfId="24242" xr:uid="{F65989F6-5E2C-4C2F-AB25-AC489274953C}"/>
    <cellStyle name="Comma 2 14 2 3 5" xfId="27621" xr:uid="{7CB4A681-8A3C-4D9C-B819-0EF84DC3CBDE}"/>
    <cellStyle name="Comma 2 14 2 3 6" xfId="33053" xr:uid="{0F1169F0-7045-4C40-B0C2-47F885FB4DF7}"/>
    <cellStyle name="Comma 2 14 2 3 7" xfId="38930" xr:uid="{E6D6E782-7749-47EC-BF12-4292B94503AA}"/>
    <cellStyle name="Comma 2 14 2 3 8" xfId="44741" xr:uid="{C2B0B0F7-04B1-4761-B576-B663A0140CE5}"/>
    <cellStyle name="Comma 2 14 2 3 9" xfId="50553" xr:uid="{DD8D295D-7869-402C-97EA-49C43B726EC4}"/>
    <cellStyle name="Comma 2 14 2 4" xfId="22397" xr:uid="{7C9964B3-8CDA-4B8A-893F-CBF230139765}"/>
    <cellStyle name="Comma 2 14 2 4 2" xfId="25853" xr:uid="{3D87F3A1-B38C-40DA-9C9E-CD7861B055C3}"/>
    <cellStyle name="Comma 2 14 2 4 3" xfId="30729" xr:uid="{C5A24875-D413-47F7-BD4B-50E3E3082DF4}"/>
    <cellStyle name="Comma 2 14 2 4 4" xfId="36421" xr:uid="{72ED5A99-6ABE-44F7-A346-17D4663B3F03}"/>
    <cellStyle name="Comma 2 14 2 4 5" xfId="42298" xr:uid="{2558E1FB-2E00-4CFC-885C-F3E6A0AFB16C}"/>
    <cellStyle name="Comma 2 14 2 4 6" xfId="48109" xr:uid="{90D327EA-EB24-4162-AB1B-E2D4EA4A2CF0}"/>
    <cellStyle name="Comma 2 14 2 4 7" xfId="53921" xr:uid="{29FB0F04-573B-437C-AB42-0106E6FC0972}"/>
    <cellStyle name="Comma 2 14 2 4 8" xfId="59698" xr:uid="{230934E0-FBE0-4267-BC0C-89720215F5F3}"/>
    <cellStyle name="Comma 2 14 2 5" xfId="20105" xr:uid="{7A3CE5D2-0265-4BA9-8A34-EF923CC1C80A}"/>
    <cellStyle name="Comma 2 14 2 5 2" xfId="24777" xr:uid="{426BAB91-7FD6-465E-B54B-E2CFCF77E8BA}"/>
    <cellStyle name="Comma 2 14 2 5 3" xfId="28657" xr:uid="{8FD5DEA5-DC2F-4C4C-9FEB-B30DF9E13313}"/>
    <cellStyle name="Comma 2 14 2 5 4" xfId="34173" xr:uid="{422E6FC2-52F7-4799-AC87-E36CC3337500}"/>
    <cellStyle name="Comma 2 14 2 5 5" xfId="40050" xr:uid="{D270F467-916C-4B77-88AF-158ACE53A0DB}"/>
    <cellStyle name="Comma 2 14 2 5 6" xfId="45861" xr:uid="{37A1642C-4044-4592-A94E-AFECF878A1B1}"/>
    <cellStyle name="Comma 2 14 2 5 7" xfId="51673" xr:uid="{3D11ECE3-533F-4A29-9437-CF2AA2C98E5D}"/>
    <cellStyle name="Comma 2 14 2 5 8" xfId="57450" xr:uid="{3557BAA4-484A-4C73-9D6A-9FB62DA26D2E}"/>
    <cellStyle name="Comma 2 14 2 6" xfId="23968" xr:uid="{C3715E11-AEE3-4780-9A8C-6BDCBFEB77BE}"/>
    <cellStyle name="Comma 2 14 2 7" xfId="27087" xr:uid="{F20292F8-9817-4DC5-A9A4-CBAE84773198}"/>
    <cellStyle name="Comma 2 14 2 8" xfId="32471" xr:uid="{3F245AB8-5D18-4DCC-9B26-BBF819570CD0}"/>
    <cellStyle name="Comma 2 14 2 9" xfId="38348" xr:uid="{45EED374-869F-4D25-AA71-D45DDC7EB42D}"/>
    <cellStyle name="Comma 2 14 3" xfId="19357" xr:uid="{BBB5C32C-0693-4BF0-B0C1-FB20FBE15D24}"/>
    <cellStyle name="Comma 2 14 3 10" xfId="50944" xr:uid="{046232F5-107C-48ED-942A-2F3D367CAE3D}"/>
    <cellStyle name="Comma 2 14 3 11" xfId="56721" xr:uid="{ABCBF791-9EA3-4698-A7FA-A9A515D938DB}"/>
    <cellStyle name="Comma 2 14 3 2" xfId="21604" xr:uid="{4CC0C6F7-BA35-4F9C-B77D-EA6A409394F8}"/>
    <cellStyle name="Comma 2 14 3 2 2" xfId="25475" xr:uid="{FF477698-F328-44D2-8139-3613F5558AEB}"/>
    <cellStyle name="Comma 2 14 3 2 3" xfId="30032" xr:uid="{A8A00682-6B48-49C9-B8E5-39DA582CA81A}"/>
    <cellStyle name="Comma 2 14 3 2 4" xfId="35648" xr:uid="{C3A11CA8-6BFF-4894-8AE9-7047C9E3CC5F}"/>
    <cellStyle name="Comma 2 14 3 2 5" xfId="41525" xr:uid="{4A58D7A1-C155-46BB-AA77-78E3490744C2}"/>
    <cellStyle name="Comma 2 14 3 2 6" xfId="47336" xr:uid="{DAEF44B4-7F3A-45D5-93AE-5DA472DD34D8}"/>
    <cellStyle name="Comma 2 14 3 2 7" xfId="53148" xr:uid="{7842948D-EF84-469E-8BF3-80C4D3BC54BA}"/>
    <cellStyle name="Comma 2 14 3 2 8" xfId="58925" xr:uid="{5F249FEA-EFD7-4961-A85C-C84200588E8B}"/>
    <cellStyle name="Comma 2 14 3 3" xfId="23386" xr:uid="{D804E8E5-4E36-4548-A6A3-C27D503DF2BD}"/>
    <cellStyle name="Comma 2 14 3 3 2" xfId="26297" xr:uid="{5441541A-81BC-4EA9-97AB-C705F28ED2BF}"/>
    <cellStyle name="Comma 2 14 3 3 3" xfId="31634" xr:uid="{D09F87AE-2A0E-4EA9-B765-A4176B72574D}"/>
    <cellStyle name="Comma 2 14 3 3 4" xfId="37394" xr:uid="{6033F2EE-CCAD-43E8-8246-769EB7FEF0E4}"/>
    <cellStyle name="Comma 2 14 3 3 5" xfId="43271" xr:uid="{32E32946-A55A-4D80-9987-83174BEA6F36}"/>
    <cellStyle name="Comma 2 14 3 3 6" xfId="49082" xr:uid="{58F51B5D-20A1-4EE2-9405-955ACB0BDDF5}"/>
    <cellStyle name="Comma 2 14 3 3 7" xfId="54894" xr:uid="{860FAEBF-BB96-4025-9BA1-8E43DDEAFB6C}"/>
    <cellStyle name="Comma 2 14 3 3 8" xfId="60671" xr:uid="{BA713AB9-F91E-49BF-A75F-A873066B3964}"/>
    <cellStyle name="Comma 2 14 3 4" xfId="20500" xr:uid="{26D33C4D-0E5D-486F-A9B7-821869441DB7}"/>
    <cellStyle name="Comma 2 14 3 4 2" xfId="24947" xr:uid="{A5C7EDB5-D577-43E8-BE36-E3BE6EF1D280}"/>
    <cellStyle name="Comma 2 14 3 4 3" xfId="29028" xr:uid="{0440C600-A4A0-4F91-8CD3-7BEB50EE3ACD}"/>
    <cellStyle name="Comma 2 14 3 4 4" xfId="34564" xr:uid="{2B15AC00-847A-45FE-A91B-328DB16D4B2B}"/>
    <cellStyle name="Comma 2 14 3 4 5" xfId="40441" xr:uid="{D521EEAD-60BA-4103-B144-92F2D7A556A8}"/>
    <cellStyle name="Comma 2 14 3 4 6" xfId="46252" xr:uid="{E6B75D6C-C4CB-416A-9A40-10737C8F4069}"/>
    <cellStyle name="Comma 2 14 3 4 7" xfId="52064" xr:uid="{1E32F2D3-EDBE-4342-91D3-B7A9CB38349D}"/>
    <cellStyle name="Comma 2 14 3 4 8" xfId="57841" xr:uid="{2D65FDAA-B277-4B53-9B70-19FBE169A426}"/>
    <cellStyle name="Comma 2 14 3 5" xfId="24412" xr:uid="{C3910F87-98B3-459B-93D2-3CAA36C31ED1}"/>
    <cellStyle name="Comma 2 14 3 6" xfId="27992" xr:uid="{4B124273-5DCE-4096-88D6-F1B1CCDF15DA}"/>
    <cellStyle name="Comma 2 14 3 7" xfId="33444" xr:uid="{CC980F58-4287-4F17-8890-B93CAE0C7680}"/>
    <cellStyle name="Comma 2 14 3 8" xfId="39321" xr:uid="{25861DE5-FF3A-457D-B72D-6F619871091A}"/>
    <cellStyle name="Comma 2 14 3 9" xfId="45132" xr:uid="{7FD4A084-2F13-42A9-8073-53AAD3C7475D}"/>
    <cellStyle name="Comma 2 14 4" xfId="18765" xr:uid="{134192AF-8C05-4000-BAAB-99C347CC651D}"/>
    <cellStyle name="Comma 2 14 4 10" xfId="56141" xr:uid="{E31D12AB-7B61-4917-B6F4-DC52F74984E0}"/>
    <cellStyle name="Comma 2 14 4 2" xfId="22794" xr:uid="{5D5C6F94-1CFA-40DD-9DD6-49D927B48CAF}"/>
    <cellStyle name="Comma 2 14 4 2 2" xfId="26025" xr:uid="{ADE4A5E3-9E21-42FB-9531-7C7BEC43BB02}"/>
    <cellStyle name="Comma 2 14 4 2 3" xfId="31102" xr:uid="{84855438-EDF0-46FC-B87E-C13DFA2F67C8}"/>
    <cellStyle name="Comma 2 14 4 2 4" xfId="36814" xr:uid="{935B460E-54C1-422C-AE9B-75482B6E6822}"/>
    <cellStyle name="Comma 2 14 4 2 5" xfId="42691" xr:uid="{E5C36951-4A90-44DA-9846-19715692ACC9}"/>
    <cellStyle name="Comma 2 14 4 2 6" xfId="48502" xr:uid="{BF3CE3C7-D9D1-4539-8E64-91A4571E9401}"/>
    <cellStyle name="Comma 2 14 4 2 7" xfId="54314" xr:uid="{F1DBE4FD-D0C3-4D4D-860F-A512DF9D3061}"/>
    <cellStyle name="Comma 2 14 4 2 8" xfId="60091" xr:uid="{12F8C924-DA67-4638-9CED-B75F38862E85}"/>
    <cellStyle name="Comma 2 14 4 3" xfId="21012" xr:uid="{CF6C284F-EE03-443E-AD4B-923B5762BB61}"/>
    <cellStyle name="Comma 2 14 4 3 2" xfId="25203" xr:uid="{E3F53867-8837-421E-92E3-B70EC6CFC912}"/>
    <cellStyle name="Comma 2 14 4 3 3" xfId="29500" xr:uid="{EC9525DD-ECE6-4EEA-9D98-0D5985D03086}"/>
    <cellStyle name="Comma 2 14 4 3 4" xfId="35068" xr:uid="{4754A0C3-DCF3-406A-9920-F440C09A4906}"/>
    <cellStyle name="Comma 2 14 4 3 5" xfId="40945" xr:uid="{90E27415-938B-4E90-858A-FAAC9D96074C}"/>
    <cellStyle name="Comma 2 14 4 3 6" xfId="46756" xr:uid="{47A5B192-397B-40CA-8952-8FA60F617172}"/>
    <cellStyle name="Comma 2 14 4 3 7" xfId="52568" xr:uid="{FCCFD319-D3A7-49F5-A98A-A4F44C28CC43}"/>
    <cellStyle name="Comma 2 14 4 3 8" xfId="58345" xr:uid="{560248BE-D287-4850-A82C-671274ABFFC9}"/>
    <cellStyle name="Comma 2 14 4 4" xfId="24140" xr:uid="{5D89F79B-1E2B-4C4B-80B0-E5E2664BC400}"/>
    <cellStyle name="Comma 2 14 4 5" xfId="27460" xr:uid="{C34CDEDA-E941-4FF4-88AB-8D7E035C43C8}"/>
    <cellStyle name="Comma 2 14 4 6" xfId="32864" xr:uid="{4054F68D-8B31-422A-B2E5-A2E515C42998}"/>
    <cellStyle name="Comma 2 14 4 7" xfId="38741" xr:uid="{D5F0385B-B34D-4AE0-89BB-CA43E3F47959}"/>
    <cellStyle name="Comma 2 14 4 8" xfId="44552" xr:uid="{83ED985B-6D7E-4F6C-8B34-D1B06D3E4874}"/>
    <cellStyle name="Comma 2 14 4 9" xfId="50364" xr:uid="{BFA6AF62-61B7-4B6B-B558-2A17AB58903B}"/>
    <cellStyle name="Comma 2 14 5" xfId="22200" xr:uid="{B1027ABE-9851-4BCD-8B19-DA9ADE1F8687}"/>
    <cellStyle name="Comma 2 14 5 2" xfId="25751" xr:uid="{79573033-BF1A-4559-9E87-247B10371E4F}"/>
    <cellStyle name="Comma 2 14 5 3" xfId="30568" xr:uid="{2870F4F7-3F8B-4FEC-B230-476D7924B398}"/>
    <cellStyle name="Comma 2 14 5 4" xfId="36232" xr:uid="{D35E176A-681D-4391-BFF6-3E7595E96CBC}"/>
    <cellStyle name="Comma 2 14 5 5" xfId="42109" xr:uid="{AE58BC30-2F34-4D17-BBC2-D3536F55C085}"/>
    <cellStyle name="Comma 2 14 5 6" xfId="47920" xr:uid="{3157B152-4184-494F-9EA7-CBED82EC4742}"/>
    <cellStyle name="Comma 2 14 5 7" xfId="53732" xr:uid="{ABA3F3CA-3C40-481D-A43D-C4813AE67C37}"/>
    <cellStyle name="Comma 2 14 5 8" xfId="59509" xr:uid="{5466CE33-733C-43D1-911C-D14131FA05B2}"/>
    <cellStyle name="Comma 2 14 6" xfId="23624" xr:uid="{61278136-15A6-4618-B3BA-3F9ADFB9982C}"/>
    <cellStyle name="Comma 2 14 7" xfId="19908" xr:uid="{55A1FFA4-D6FD-45CD-9A82-8230C76668ED}"/>
    <cellStyle name="Comma 2 14 7 2" xfId="24675" xr:uid="{AD40351A-4284-423F-A02E-E495B45B50AE}"/>
    <cellStyle name="Comma 2 14 7 3" xfId="28496" xr:uid="{F276EC8F-D4A3-4ADD-BA9B-E1AF6D53CADA}"/>
    <cellStyle name="Comma 2 14 7 4" xfId="33984" xr:uid="{92D26804-6031-4325-952D-06B7BFE2C0AA}"/>
    <cellStyle name="Comma 2 14 7 5" xfId="39861" xr:uid="{15C40F82-FF0F-4F58-A631-DCFD43BD5ABE}"/>
    <cellStyle name="Comma 2 14 7 6" xfId="45672" xr:uid="{012BC08B-AF6F-4E22-8024-24E924047F9F}"/>
    <cellStyle name="Comma 2 14 7 7" xfId="51484" xr:uid="{04B58CB1-F6BC-4631-8039-88E3111D8024}"/>
    <cellStyle name="Comma 2 14 7 8" xfId="57261" xr:uid="{521A97B0-2C31-41CB-B26E-1E807E112D2C}"/>
    <cellStyle name="Comma 2 14 8" xfId="23866" xr:uid="{5A89036E-97E9-4BE2-823B-8C97BE02FE2C}"/>
    <cellStyle name="Comma 2 14 9" xfId="26926" xr:uid="{45CF289D-FC6B-4CD8-9C7A-CF0402E8A14C}"/>
    <cellStyle name="Comma 2 15" xfId="17772" xr:uid="{BB9F7EA9-3C5E-4A49-81C3-DD9D781B096B}"/>
    <cellStyle name="Comma 2 15 10" xfId="43650" xr:uid="{9ED22A01-5691-416A-A005-9CCEEDDB701B}"/>
    <cellStyle name="Comma 2 15 11" xfId="49462" xr:uid="{B845643B-6F78-4DC3-84BF-B3E7213E4400}"/>
    <cellStyle name="Comma 2 15 12" xfId="55253" xr:uid="{3352B246-FD5E-4588-903C-8AEBEBD540C3}"/>
    <cellStyle name="Comma 2 15 2" xfId="19033" xr:uid="{C6EB0466-496D-416A-B022-B137D18FDF32}"/>
    <cellStyle name="Comma 2 15 2 10" xfId="50624" xr:uid="{DCFB5E8A-ABA3-4F82-80F5-EC38F9A401AA}"/>
    <cellStyle name="Comma 2 15 2 11" xfId="56401" xr:uid="{B2258FD3-EF33-4CFF-9456-13D0AE785D02}"/>
    <cellStyle name="Comma 2 15 2 2" xfId="21280" xr:uid="{91827575-FC5D-47B6-B8D3-F5990C640471}"/>
    <cellStyle name="Comma 2 15 2 2 2" xfId="25376" xr:uid="{DAB28DE8-9C32-4B5C-8445-7378871B9A06}"/>
    <cellStyle name="Comma 2 15 2 2 3" xfId="29732" xr:uid="{D0725FE2-E230-4771-B890-AB2E77D6CB2A}"/>
    <cellStyle name="Comma 2 15 2 2 4" xfId="35328" xr:uid="{EED77352-E365-4693-B89E-E0D1292B40F7}"/>
    <cellStyle name="Comma 2 15 2 2 5" xfId="41205" xr:uid="{6CF7512E-4080-411B-9AF6-C4A12B6F1A24}"/>
    <cellStyle name="Comma 2 15 2 2 6" xfId="47016" xr:uid="{3320CEC2-442C-48E2-9C58-0375EA5FD11E}"/>
    <cellStyle name="Comma 2 15 2 2 7" xfId="52828" xr:uid="{6627D8D4-35F9-44A2-B6F3-72B9FC87E2AB}"/>
    <cellStyle name="Comma 2 15 2 2 8" xfId="58605" xr:uid="{560F67BD-4CD2-435B-937A-7E3E7AE1E1F8}"/>
    <cellStyle name="Comma 2 15 2 3" xfId="23062" xr:uid="{577B9923-987F-4654-99E2-A0D8E9CED22D}"/>
    <cellStyle name="Comma 2 15 2 3 2" xfId="26198" xr:uid="{9D876E24-A8DF-49F1-95B7-DF38346554CE}"/>
    <cellStyle name="Comma 2 15 2 3 3" xfId="31334" xr:uid="{F9D7AB90-8B05-4A54-B7A1-DF2DA8DC5870}"/>
    <cellStyle name="Comma 2 15 2 3 4" xfId="37074" xr:uid="{D04C256C-E0E1-42E9-86A2-A351A92F1F20}"/>
    <cellStyle name="Comma 2 15 2 3 5" xfId="42951" xr:uid="{37D3E979-BD2A-4E31-B9B6-48D9AD4B8AB3}"/>
    <cellStyle name="Comma 2 15 2 3 6" xfId="48762" xr:uid="{0DBC266F-D674-437B-AE17-5D57C92ECCFD}"/>
    <cellStyle name="Comma 2 15 2 3 7" xfId="54574" xr:uid="{74B5CBC6-BEE2-453E-BCB0-94AF7474A60B}"/>
    <cellStyle name="Comma 2 15 2 3 8" xfId="60351" xr:uid="{800EDF60-70EE-44FF-9A60-00537A8C0C3A}"/>
    <cellStyle name="Comma 2 15 2 4" xfId="20176" xr:uid="{F233998B-8B68-4C00-BABA-FD935EC8C95D}"/>
    <cellStyle name="Comma 2 15 2 4 2" xfId="24848" xr:uid="{4360C64A-48CF-428C-958E-2C3CD4F2EA83}"/>
    <cellStyle name="Comma 2 15 2 4 3" xfId="28728" xr:uid="{30D771B7-4A3B-4E82-A1DD-31E1E6B9BB6D}"/>
    <cellStyle name="Comma 2 15 2 4 4" xfId="34244" xr:uid="{E5A27737-B789-4AF2-8945-A0463DDE1728}"/>
    <cellStyle name="Comma 2 15 2 4 5" xfId="40121" xr:uid="{02E894F8-1BCA-49BF-A8D8-2F531C266C5F}"/>
    <cellStyle name="Comma 2 15 2 4 6" xfId="45932" xr:uid="{B48177A4-3E3C-45CE-A943-D9627BDB6B05}"/>
    <cellStyle name="Comma 2 15 2 4 7" xfId="51744" xr:uid="{3666B12B-842D-487C-BA1F-A268450E0567}"/>
    <cellStyle name="Comma 2 15 2 4 8" xfId="57521" xr:uid="{6EA08B6F-CF90-40AA-8B7A-6B7E30470F90}"/>
    <cellStyle name="Comma 2 15 2 5" xfId="24313" xr:uid="{E8639B9E-9377-4EC9-B2AC-0C3EF2B4F5B4}"/>
    <cellStyle name="Comma 2 15 2 6" xfId="27692" xr:uid="{091C71F6-F30A-498F-8407-ADD1E194AD3E}"/>
    <cellStyle name="Comma 2 15 2 7" xfId="33124" xr:uid="{DFCE1528-31F6-44DE-AB13-3CE2AF548C09}"/>
    <cellStyle name="Comma 2 15 2 8" xfId="39001" xr:uid="{1F057EA0-F7A8-4412-9956-F748C1DFAA64}"/>
    <cellStyle name="Comma 2 15 2 9" xfId="44812" xr:uid="{59F2FE8F-7A1B-40FD-AC85-5A5B144C19F7}"/>
    <cellStyle name="Comma 2 15 3" xfId="18441" xr:uid="{D222401C-095A-447A-BB27-C2860B7BC3C1}"/>
    <cellStyle name="Comma 2 15 3 10" xfId="55821" xr:uid="{F046176D-ECE6-47AA-9E4B-14418AA45737}"/>
    <cellStyle name="Comma 2 15 3 2" xfId="22470" xr:uid="{77AC50B7-4850-432E-A9DF-2DD3500CB27D}"/>
    <cellStyle name="Comma 2 15 3 2 2" xfId="25926" xr:uid="{36D8DE58-2781-44F4-AF8E-8199208D5CC6}"/>
    <cellStyle name="Comma 2 15 3 2 3" xfId="30802" xr:uid="{B41C9D8B-ED29-49CB-9B41-C304D4E9E914}"/>
    <cellStyle name="Comma 2 15 3 2 4" xfId="36494" xr:uid="{3ADD2197-2131-433A-BA3F-11181E0C68FA}"/>
    <cellStyle name="Comma 2 15 3 2 5" xfId="42371" xr:uid="{6520A548-DCC5-4F4E-9172-188A9FF375B6}"/>
    <cellStyle name="Comma 2 15 3 2 6" xfId="48182" xr:uid="{6CAB8782-8A8A-4B01-940A-4ED825BD1829}"/>
    <cellStyle name="Comma 2 15 3 2 7" xfId="53994" xr:uid="{4D267309-6BA1-463D-8774-5CF9E3768606}"/>
    <cellStyle name="Comma 2 15 3 2 8" xfId="59771" xr:uid="{8299A426-1EF6-4F11-BB71-247AD7A25E6D}"/>
    <cellStyle name="Comma 2 15 3 3" xfId="20772" xr:uid="{069CE0ED-E9FE-491A-8A37-0093B1498340}"/>
    <cellStyle name="Comma 2 15 3 3 2" xfId="25124" xr:uid="{39EDF83D-A729-4957-8DBC-0F8EC3C055B9}"/>
    <cellStyle name="Comma 2 15 3 3 3" xfId="29264" xr:uid="{8421FDE2-96CA-4A36-9023-B57A2F352692}"/>
    <cellStyle name="Comma 2 15 3 3 4" xfId="34828" xr:uid="{FA755A31-1D51-46DF-A72D-42B35DB7800E}"/>
    <cellStyle name="Comma 2 15 3 3 5" xfId="40705" xr:uid="{1B3A584A-DB1D-4138-BFE5-981640AD21AC}"/>
    <cellStyle name="Comma 2 15 3 3 6" xfId="46516" xr:uid="{A4FC479D-8E19-4D25-978B-40C57F4EFA5D}"/>
    <cellStyle name="Comma 2 15 3 3 7" xfId="52328" xr:uid="{8AD349A7-4A99-4C95-ABDB-783E63799061}"/>
    <cellStyle name="Comma 2 15 3 3 8" xfId="58105" xr:uid="{43E31D45-CE7F-4B39-8D73-A49BAAFC3C5E}"/>
    <cellStyle name="Comma 2 15 3 4" xfId="24041" xr:uid="{FD799A05-6902-4152-BB6B-B3966413CC02}"/>
    <cellStyle name="Comma 2 15 3 5" xfId="27160" xr:uid="{DE2AAE89-BF9F-4000-A680-7930D27F8B97}"/>
    <cellStyle name="Comma 2 15 3 6" xfId="32544" xr:uid="{2E9BF4BD-B1BE-497C-B0E6-BE6ED8142899}"/>
    <cellStyle name="Comma 2 15 3 7" xfId="38421" xr:uid="{197790BB-1CC7-4BD1-84E6-CDDE01E7DC27}"/>
    <cellStyle name="Comma 2 15 3 8" xfId="44232" xr:uid="{40F4FF45-0512-4E45-A3CD-3D0B441CAF15}"/>
    <cellStyle name="Comma 2 15 3 9" xfId="50044" xr:uid="{3947A701-CF4C-455E-9F67-F641222251AB}"/>
    <cellStyle name="Comma 2 15 4" xfId="21876" xr:uid="{A1707ED6-D693-406C-8439-F8BE72845985}"/>
    <cellStyle name="Comma 2 15 4 2" xfId="25652" xr:uid="{7A735168-DF96-4DF5-ABAC-3A725A9CBBC0}"/>
    <cellStyle name="Comma 2 15 4 3" xfId="30268" xr:uid="{AFE87361-8519-41B4-B610-C56CA78B34A8}"/>
    <cellStyle name="Comma 2 15 4 4" xfId="35912" xr:uid="{95E87337-E6E4-4459-90B2-9577ADBEA19D}"/>
    <cellStyle name="Comma 2 15 4 5" xfId="41789" xr:uid="{7B2CCFCF-65B0-4552-A9E3-AA570E21C90C}"/>
    <cellStyle name="Comma 2 15 4 6" xfId="47600" xr:uid="{547E440B-DD93-480F-851B-7DA1340E7218}"/>
    <cellStyle name="Comma 2 15 4 7" xfId="53412" xr:uid="{C318656B-22BA-414A-9244-5674E3D648B9}"/>
    <cellStyle name="Comma 2 15 4 8" xfId="59189" xr:uid="{80A70FD4-0D3D-4CDD-949C-D3AB40BAA9AB}"/>
    <cellStyle name="Comma 2 15 5" xfId="19629" xr:uid="{41DB2039-98C1-4711-ACCE-CD2B7B25E127}"/>
    <cellStyle name="Comma 2 15 5 2" xfId="24589" xr:uid="{D8B2FE11-02AF-448E-8733-7AFC29C5C9EE}"/>
    <cellStyle name="Comma 2 15 5 3" xfId="28228" xr:uid="{4E781DD4-6321-4337-858F-1065697B6CBD}"/>
    <cellStyle name="Comma 2 15 5 4" xfId="33708" xr:uid="{FEBCB3F3-2076-4A62-B805-727F609316DC}"/>
    <cellStyle name="Comma 2 15 5 5" xfId="39585" xr:uid="{FCA98850-AE31-4220-9F9C-85163E5469AB}"/>
    <cellStyle name="Comma 2 15 5 6" xfId="45396" xr:uid="{876B4C04-EA6C-4CF2-8DAA-CF605F2B5C5E}"/>
    <cellStyle name="Comma 2 15 5 7" xfId="51208" xr:uid="{F7E0D282-43E2-42F7-AFA5-E5430EA39A4A}"/>
    <cellStyle name="Comma 2 15 5 8" xfId="56985" xr:uid="{669261D1-9A85-459D-B4DE-5C4F1C1987A2}"/>
    <cellStyle name="Comma 2 15 6" xfId="23753" xr:uid="{38EED559-4AB9-45C2-BA04-A27753C39E6F}"/>
    <cellStyle name="Comma 2 15 7" xfId="26626" xr:uid="{CBEF3634-F202-40FB-B25C-D3BA724DB975}"/>
    <cellStyle name="Comma 2 15 8" xfId="31976" xr:uid="{6B16CFC6-32AC-4627-BD4B-6679F5728DFF}"/>
    <cellStyle name="Comma 2 15 9" xfId="37839" xr:uid="{724AF9E5-FFED-49EE-8338-8FD51C3F1BCB}"/>
    <cellStyle name="Comma 2 16" xfId="23617" xr:uid="{237A2644-3107-4453-AB77-71BAF883543A}"/>
    <cellStyle name="Comma 2 16 2" xfId="26433" xr:uid="{621F4780-632D-4908-A3B0-EDB54ADE9708}"/>
    <cellStyle name="Comma 2 16 3" xfId="31829" xr:uid="{6B1EE104-69D6-47EC-A84B-7ED6BC2DBEED}"/>
    <cellStyle name="Comma 2 16 4" xfId="37617" xr:uid="{9F92B8CE-2F5F-4955-AE6B-62D4398AB5D0}"/>
    <cellStyle name="Comma 2 16 5" xfId="43494" xr:uid="{4F259E7C-E68F-4CD3-B659-522E04E4A931}"/>
    <cellStyle name="Comma 2 16 6" xfId="49305" xr:uid="{5EE4FC1F-2275-4E57-974C-D78FE731DD21}"/>
    <cellStyle name="Comma 2 16 7" xfId="55117" xr:uid="{18526C48-8D4A-4157-873D-1E6359E00D6A}"/>
    <cellStyle name="Comma 2 16 8" xfId="60894" xr:uid="{763EDD86-8E45-4F1C-AF88-C630B8D478A4}"/>
    <cellStyle name="Comma 2 17" xfId="16870" xr:uid="{1159665A-C253-4B10-90A6-933365DC7331}"/>
    <cellStyle name="Comma 2 18" xfId="42" xr:uid="{D0DCE849-04C8-4404-ACE9-EEBC1B2CBCE6}"/>
    <cellStyle name="Comma 2 18 2" xfId="26484" xr:uid="{86F3E5B7-43A9-4E32-A3E0-D4E0E16F76AA}"/>
    <cellStyle name="Comma 2 19" xfId="37700" xr:uid="{CBF0CDBD-0DCE-47D1-A085-37A948B1BF0E}"/>
    <cellStyle name="Comma 2 2" xfId="12" xr:uid="{00000000-0005-0000-0000-000002000000}"/>
    <cellStyle name="Comma 2 2 10" xfId="16876" xr:uid="{CCBE11B3-705A-4EE7-993F-872973306A97}"/>
    <cellStyle name="Comma 2 2 11" xfId="16877" xr:uid="{A6B433C6-5A22-4E70-869D-C19F4FCDBB4E}"/>
    <cellStyle name="Comma 2 2 12" xfId="16875" xr:uid="{6D1D36BF-4C19-442B-B7B8-C8AC84927CB1}"/>
    <cellStyle name="Comma 2 2 13" xfId="18090" xr:uid="{4CA22EB2-B9E3-4A52-930B-11299CBC0682}"/>
    <cellStyle name="Comma 2 2 14" xfId="17773" xr:uid="{18A19806-37DC-4DFD-98B1-9F3F41F58374}"/>
    <cellStyle name="Comma 2 2 15" xfId="14409" xr:uid="{CFA59289-E259-409A-BF6F-BF845883C8B9}"/>
    <cellStyle name="Comma 2 2 16" xfId="65" xr:uid="{FB5ADAF8-6263-4C21-BD70-D9451ACA2A3F}"/>
    <cellStyle name="Comma 2 2 2" xfId="66" xr:uid="{3975A5A6-1071-4A9C-A786-3A1136216137}"/>
    <cellStyle name="Comma 2 2 2 10" xfId="18994" xr:uid="{DEDF9267-1570-4756-A962-FD60DD5F0E09}"/>
    <cellStyle name="Comma 2 2 2 10 10" xfId="50585" xr:uid="{AB5A050F-3F40-4943-9CB0-2E922B8066A3}"/>
    <cellStyle name="Comma 2 2 2 10 11" xfId="56362" xr:uid="{A00CF181-A1AD-4E57-A5DE-CE9EF26F34BB}"/>
    <cellStyle name="Comma 2 2 2 10 2" xfId="21241" xr:uid="{BDA5816F-E2F2-44A4-B150-BCF780133DF1}"/>
    <cellStyle name="Comma 2 2 2 10 2 2" xfId="25337" xr:uid="{5D2E5DB1-0C7C-470A-8715-984420DCBA7E}"/>
    <cellStyle name="Comma 2 2 2 10 2 3" xfId="29693" xr:uid="{A05EB3B4-AECF-427A-BA89-B07D2491474D}"/>
    <cellStyle name="Comma 2 2 2 10 2 4" xfId="35289" xr:uid="{DB89C953-E291-4E1B-815B-5D72C31911BC}"/>
    <cellStyle name="Comma 2 2 2 10 2 5" xfId="41166" xr:uid="{230E43E7-1DCF-4E1C-BC23-F9B3296031C8}"/>
    <cellStyle name="Comma 2 2 2 10 2 6" xfId="46977" xr:uid="{C0840419-DD36-4F89-8D67-E16D3F7ABB88}"/>
    <cellStyle name="Comma 2 2 2 10 2 7" xfId="52789" xr:uid="{BC845291-1A1A-4334-807E-14EEB6B18636}"/>
    <cellStyle name="Comma 2 2 2 10 2 8" xfId="58566" xr:uid="{0B6CAFFE-7204-403C-A3CA-096645C54E01}"/>
    <cellStyle name="Comma 2 2 2 10 3" xfId="23023" xr:uid="{2C3067CE-3596-45D2-B62D-3F7A769FBC71}"/>
    <cellStyle name="Comma 2 2 2 10 3 2" xfId="26159" xr:uid="{093C66DA-3F42-4D9F-B70F-35DD09F9EE17}"/>
    <cellStyle name="Comma 2 2 2 10 3 3" xfId="31295" xr:uid="{C8B1B89E-787A-4701-BA12-A450A8F1AA1E}"/>
    <cellStyle name="Comma 2 2 2 10 3 4" xfId="37035" xr:uid="{42666D66-99A2-4195-B77B-5B8B670E30F5}"/>
    <cellStyle name="Comma 2 2 2 10 3 5" xfId="42912" xr:uid="{D097815F-DE60-407C-B050-24BA4CDA887D}"/>
    <cellStyle name="Comma 2 2 2 10 3 6" xfId="48723" xr:uid="{764BAFD8-79D7-4637-90DF-4FB1C4C442B0}"/>
    <cellStyle name="Comma 2 2 2 10 3 7" xfId="54535" xr:uid="{32BF6457-3105-4F8F-84F8-AE2644CEB50E}"/>
    <cellStyle name="Comma 2 2 2 10 3 8" xfId="60312" xr:uid="{628AFDF8-AC01-4DF0-9284-8214C108FD1F}"/>
    <cellStyle name="Comma 2 2 2 10 4" xfId="20137" xr:uid="{8952F1F9-3761-4BD5-B100-05FBE2786E37}"/>
    <cellStyle name="Comma 2 2 2 10 4 2" xfId="24809" xr:uid="{58937991-6712-4638-BA15-B48564F42F26}"/>
    <cellStyle name="Comma 2 2 2 10 4 3" xfId="28689" xr:uid="{DE000BD5-CB87-4ED6-B6DD-07EC0B520B9C}"/>
    <cellStyle name="Comma 2 2 2 10 4 4" xfId="34205" xr:uid="{72AEE23B-7769-4967-807A-C34C5B8DDE03}"/>
    <cellStyle name="Comma 2 2 2 10 4 5" xfId="40082" xr:uid="{8986D7D2-4550-4EFC-A18A-0028053D0FA2}"/>
    <cellStyle name="Comma 2 2 2 10 4 6" xfId="45893" xr:uid="{B11EE69E-AC97-43BA-9EA3-00E8C835F8D5}"/>
    <cellStyle name="Comma 2 2 2 10 4 7" xfId="51705" xr:uid="{0C616A5C-FD32-44A8-9201-6CEEDDFA1705}"/>
    <cellStyle name="Comma 2 2 2 10 4 8" xfId="57482" xr:uid="{1A3D71E4-6124-4F8B-8104-FBEBEBA588C1}"/>
    <cellStyle name="Comma 2 2 2 10 5" xfId="24274" xr:uid="{3B877B67-4447-4A9A-9A44-3BAA003269D1}"/>
    <cellStyle name="Comma 2 2 2 10 6" xfId="27653" xr:uid="{F17B85D6-BDB8-4C34-ACAE-554DDA2AD0B7}"/>
    <cellStyle name="Comma 2 2 2 10 7" xfId="33085" xr:uid="{001C0E2A-B0DB-4413-AE1E-8269701601A8}"/>
    <cellStyle name="Comma 2 2 2 10 8" xfId="38962" xr:uid="{30B7A0F7-8A72-4513-A028-0D1D33919086}"/>
    <cellStyle name="Comma 2 2 2 10 9" xfId="44773" xr:uid="{CFECF1A5-15BC-42BE-B58C-7EF71F15F30C}"/>
    <cellStyle name="Comma 2 2 2 11" xfId="19584" xr:uid="{AF4DA55D-A563-4D04-9972-A1A3AA2D584C}"/>
    <cellStyle name="Comma 2 2 2 11 10" xfId="51163" xr:uid="{A4D8C9E2-9021-4BEB-ACDF-0F70F8780439}"/>
    <cellStyle name="Comma 2 2 2 11 11" xfId="56940" xr:uid="{AF9FCB51-8D9B-4B61-9096-F47CE0D22F05}"/>
    <cellStyle name="Comma 2 2 2 11 2" xfId="21831" xr:uid="{789815E5-3162-4DFB-B6A5-F3505DB3EC45}"/>
    <cellStyle name="Comma 2 2 2 11 2 2" xfId="25607" xr:uid="{EEA49769-6ACE-4CEF-A1C0-4F5F9D006AFF}"/>
    <cellStyle name="Comma 2 2 2 11 2 3" xfId="30223" xr:uid="{7A34FA79-DB4D-4306-ACDF-8BB3E71D780B}"/>
    <cellStyle name="Comma 2 2 2 11 2 4" xfId="35867" xr:uid="{98E130DA-2D30-40B8-BDA0-13AFA7CE8646}"/>
    <cellStyle name="Comma 2 2 2 11 2 5" xfId="41744" xr:uid="{CB4D85B0-CF9B-41AE-AD4D-B45C796EBBAC}"/>
    <cellStyle name="Comma 2 2 2 11 2 6" xfId="47555" xr:uid="{A69AAF79-F5EB-4C1E-9AC9-17C6F0C00450}"/>
    <cellStyle name="Comma 2 2 2 11 2 7" xfId="53367" xr:uid="{4FF4F37B-2DA9-4A35-9FC2-696D3D201F0E}"/>
    <cellStyle name="Comma 2 2 2 11 2 8" xfId="59144" xr:uid="{5955A48D-0932-471F-844C-5307B95CE1A3}"/>
    <cellStyle name="Comma 2 2 2 11 3" xfId="23613" xr:uid="{4B19AC00-3F32-4D41-8DA5-57C759716DF6}"/>
    <cellStyle name="Comma 2 2 2 11 3 2" xfId="26429" xr:uid="{83AF8575-60AE-496F-BDC9-76E60CBF2BAA}"/>
    <cellStyle name="Comma 2 2 2 11 3 3" xfId="31825" xr:uid="{29E13FFD-D1AF-476E-BB36-F255B899939B}"/>
    <cellStyle name="Comma 2 2 2 11 3 4" xfId="37613" xr:uid="{E2B4FDD1-C1F4-46B7-B4B8-E2D94AEFE801}"/>
    <cellStyle name="Comma 2 2 2 11 3 5" xfId="43490" xr:uid="{8491BB60-8466-43E3-AB32-2D8CA83A3959}"/>
    <cellStyle name="Comma 2 2 2 11 3 6" xfId="49301" xr:uid="{EFA11636-A764-435B-B4CA-A3094F968942}"/>
    <cellStyle name="Comma 2 2 2 11 3 7" xfId="55113" xr:uid="{115C90DF-51B9-4B86-A980-7A545868EE69}"/>
    <cellStyle name="Comma 2 2 2 11 3 8" xfId="60890" xr:uid="{19EE93C4-06AA-4C0C-A4F1-78B3CE063403}"/>
    <cellStyle name="Comma 2 2 2 11 4" xfId="20727" xr:uid="{576FE3AE-0473-4C23-926C-F2C8A21B8590}"/>
    <cellStyle name="Comma 2 2 2 11 4 2" xfId="25079" xr:uid="{BB508E9E-8C04-43ED-AA30-8F34286055D8}"/>
    <cellStyle name="Comma 2 2 2 11 4 3" xfId="29219" xr:uid="{B18FFB6D-4E05-4601-89B9-16E1EC78E195}"/>
    <cellStyle name="Comma 2 2 2 11 4 4" xfId="34783" xr:uid="{50AAE919-A725-41B7-8733-FA54E443F593}"/>
    <cellStyle name="Comma 2 2 2 11 4 5" xfId="40660" xr:uid="{7C951B2D-57EF-4FCB-AA41-0FDC1EF8E88D}"/>
    <cellStyle name="Comma 2 2 2 11 4 6" xfId="46471" xr:uid="{0C3FB0BD-189C-469B-A842-6800A9C466C5}"/>
    <cellStyle name="Comma 2 2 2 11 4 7" xfId="52283" xr:uid="{4BF1F08D-4FEA-4C7A-BEAB-297E415132E7}"/>
    <cellStyle name="Comma 2 2 2 11 4 8" xfId="58060" xr:uid="{4CD334E2-4CDD-468D-8038-19817BAC4E97}"/>
    <cellStyle name="Comma 2 2 2 11 5" xfId="24544" xr:uid="{58632BFD-5FF4-4FBD-956C-9A0C9F8147E7}"/>
    <cellStyle name="Comma 2 2 2 11 6" xfId="28183" xr:uid="{D83E21C0-5AB9-4AFA-98A3-2F56361B3C9A}"/>
    <cellStyle name="Comma 2 2 2 11 7" xfId="33663" xr:uid="{A2B095E2-310B-4985-8193-0F2757FA2A02}"/>
    <cellStyle name="Comma 2 2 2 11 8" xfId="39540" xr:uid="{8E7DCA9F-F9C0-437E-98A8-6503D5C5DFAF}"/>
    <cellStyle name="Comma 2 2 2 11 9" xfId="45351" xr:uid="{98874AE6-B046-40EF-809E-EA6DA774B626}"/>
    <cellStyle name="Comma 2 2 2 12" xfId="18402" xr:uid="{66335681-592E-4793-895F-71124066C266}"/>
    <cellStyle name="Comma 2 2 2 12 10" xfId="55782" xr:uid="{B141140F-7681-438D-A908-8EC06499775C}"/>
    <cellStyle name="Comma 2 2 2 12 2" xfId="22431" xr:uid="{A959D128-7A97-4FA3-A0FA-926ABECF8B4E}"/>
    <cellStyle name="Comma 2 2 2 12 2 2" xfId="25887" xr:uid="{D92776A9-1D9F-4C4C-90F4-4E6E4FE9972C}"/>
    <cellStyle name="Comma 2 2 2 12 2 3" xfId="30763" xr:uid="{F6885FBF-1B82-4120-B194-2BF83621D7E5}"/>
    <cellStyle name="Comma 2 2 2 12 2 4" xfId="36455" xr:uid="{42FF02AD-F428-4F1F-A27F-FC5337A4950B}"/>
    <cellStyle name="Comma 2 2 2 12 2 5" xfId="42332" xr:uid="{401D7DFB-08C6-4793-BD93-B0DED9E2B0E8}"/>
    <cellStyle name="Comma 2 2 2 12 2 6" xfId="48143" xr:uid="{9916EDBC-D680-4CAE-9C48-C4DA7396D5B0}"/>
    <cellStyle name="Comma 2 2 2 12 2 7" xfId="53955" xr:uid="{8888D177-A981-4334-99AC-1F745CA34379}"/>
    <cellStyle name="Comma 2 2 2 12 2 8" xfId="59732" xr:uid="{4EF13A6F-6FD8-4594-BF86-64EC2C7E0A49}"/>
    <cellStyle name="Comma 2 2 2 12 3" xfId="20733" xr:uid="{DBD56F7A-156A-4356-9D8A-2A14A3C04341}"/>
    <cellStyle name="Comma 2 2 2 12 3 2" xfId="25085" xr:uid="{50A5F018-7535-4D31-BCED-093673385AC0}"/>
    <cellStyle name="Comma 2 2 2 12 3 3" xfId="29225" xr:uid="{BBFE5C7A-EBAC-4B7F-9708-7923A04F7A80}"/>
    <cellStyle name="Comma 2 2 2 12 3 4" xfId="34789" xr:uid="{2BBB6ECF-B8DB-4243-8CF6-549E64678938}"/>
    <cellStyle name="Comma 2 2 2 12 3 5" xfId="40666" xr:uid="{EBE7B9BE-508C-4BEA-A658-F69016120CDD}"/>
    <cellStyle name="Comma 2 2 2 12 3 6" xfId="46477" xr:uid="{FEA55C88-8D9D-4E80-955D-E5F010433159}"/>
    <cellStyle name="Comma 2 2 2 12 3 7" xfId="52289" xr:uid="{8E85D8EA-7BB8-47A5-A6A5-7B194FFF8D05}"/>
    <cellStyle name="Comma 2 2 2 12 3 8" xfId="58066" xr:uid="{4B9439F1-86EB-41CF-9C42-3DA0562FF37A}"/>
    <cellStyle name="Comma 2 2 2 12 4" xfId="24002" xr:uid="{3BD3FC2A-F955-45B4-B208-5F548409DFEC}"/>
    <cellStyle name="Comma 2 2 2 12 5" xfId="27121" xr:uid="{142F7548-583E-4343-9417-89E7C26C2439}"/>
    <cellStyle name="Comma 2 2 2 12 6" xfId="32505" xr:uid="{CDC39776-49C9-4CD2-A13B-A865688B221C}"/>
    <cellStyle name="Comma 2 2 2 12 7" xfId="38382" xr:uid="{66B6D836-E732-4F03-9625-ED4AC16AC945}"/>
    <cellStyle name="Comma 2 2 2 12 8" xfId="44193" xr:uid="{7FF3DAC6-EDDF-4FBC-BD9B-331B0ECD2D06}"/>
    <cellStyle name="Comma 2 2 2 12 9" xfId="50005" xr:uid="{4517F8D7-F8B2-4143-9A68-06CD072B477F}"/>
    <cellStyle name="Comma 2 2 2 13" xfId="21837" xr:uid="{4DDFA6E8-1FEB-4E3F-B6A0-A63209CD525A}"/>
    <cellStyle name="Comma 2 2 2 13 2" xfId="25613" xr:uid="{E4C4E121-D949-4CEE-83F4-EA065C7D4C1B}"/>
    <cellStyle name="Comma 2 2 2 13 3" xfId="30229" xr:uid="{0D83B09C-8AEA-4111-9604-6DC5382379FB}"/>
    <cellStyle name="Comma 2 2 2 13 4" xfId="35873" xr:uid="{4969B871-F5DF-43F2-AADA-CF3F0F4AD148}"/>
    <cellStyle name="Comma 2 2 2 13 5" xfId="41750" xr:uid="{525A6C87-4317-4FCB-BD3F-9EB0995ECCEF}"/>
    <cellStyle name="Comma 2 2 2 13 6" xfId="47561" xr:uid="{4F4210D0-CD17-4A8F-B5F3-19685641E99F}"/>
    <cellStyle name="Comma 2 2 2 13 7" xfId="53373" xr:uid="{082F4B7E-3FD0-4966-BB43-B103AE2D9709}"/>
    <cellStyle name="Comma 2 2 2 13 8" xfId="59150" xr:uid="{EDB4E8E2-1805-4E90-AC43-2AE160F1A8C3}"/>
    <cellStyle name="Comma 2 2 2 14" xfId="23615" xr:uid="{5C6BE00A-579C-45B2-B45D-B55DD87D38D9}"/>
    <cellStyle name="Comma 2 2 2 14 2" xfId="26431" xr:uid="{510A1324-A824-44D4-AC7D-A4DF1C587A22}"/>
    <cellStyle name="Comma 2 2 2 14 3" xfId="31827" xr:uid="{959CEB36-4F45-4CA8-9F45-84DA7001D592}"/>
    <cellStyle name="Comma 2 2 2 14 4" xfId="37615" xr:uid="{73E1CF00-8A2D-492E-B0A5-6C63444A0DA9}"/>
    <cellStyle name="Comma 2 2 2 14 5" xfId="43492" xr:uid="{3A0005F6-652B-420E-8B2B-A684C4ADCB13}"/>
    <cellStyle name="Comma 2 2 2 14 6" xfId="49303" xr:uid="{E2203202-7453-4824-A3CC-9567B4ED9A01}"/>
    <cellStyle name="Comma 2 2 2 14 7" xfId="55115" xr:uid="{C9191EE0-F7E1-4D69-9DC9-AC91F141F070}"/>
    <cellStyle name="Comma 2 2 2 14 8" xfId="60892" xr:uid="{7D861E14-7DFB-4BA3-9FA9-57EFFAFE7344}"/>
    <cellStyle name="Comma 2 2 2 15" xfId="19590" xr:uid="{CD4FFC91-471E-42DD-A8D3-536DCC5664CD}"/>
    <cellStyle name="Comma 2 2 2 15 2" xfId="24550" xr:uid="{9F88F85A-DAF2-4668-87B4-BD1F836455F7}"/>
    <cellStyle name="Comma 2 2 2 15 3" xfId="28189" xr:uid="{0BF559ED-4B3A-4F04-899B-F9B298E8302D}"/>
    <cellStyle name="Comma 2 2 2 15 4" xfId="33669" xr:uid="{958F1299-D516-468A-9AAE-2F7F69966E64}"/>
    <cellStyle name="Comma 2 2 2 15 5" xfId="39546" xr:uid="{6805603F-68E8-48E4-A33C-4E28C88ABF09}"/>
    <cellStyle name="Comma 2 2 2 15 6" xfId="45357" xr:uid="{50EF685B-5A3F-4F20-AD54-40EF63019539}"/>
    <cellStyle name="Comma 2 2 2 15 7" xfId="51169" xr:uid="{9CDEC6E6-D189-4D64-BD35-D5BAD5F458BA}"/>
    <cellStyle name="Comma 2 2 2 15 8" xfId="56946" xr:uid="{925F79C4-5AF2-47E6-875B-BB8A7340A9C8}"/>
    <cellStyle name="Comma 2 2 2 16" xfId="23699" xr:uid="{21321677-50CA-4220-9941-71EFF0A8BDB1}"/>
    <cellStyle name="Comma 2 2 2 17" xfId="26552" xr:uid="{43347EDC-D18D-4E96-A074-06586445922F}"/>
    <cellStyle name="Comma 2 2 2 18" xfId="31919" xr:uid="{DB5C5CF6-27D6-49CE-B206-98022257EEDB}"/>
    <cellStyle name="Comma 2 2 2 19" xfId="37768" xr:uid="{2D996836-D5A7-4735-9AAD-22037A698F6E}"/>
    <cellStyle name="Comma 2 2 2 2" xfId="16879" xr:uid="{E9EFC3FD-2203-40C8-9D05-B03713C037A9}"/>
    <cellStyle name="Comma 2 2 2 2 2" xfId="16880" xr:uid="{80E90748-DE80-4996-BDA2-11651379E3F1}"/>
    <cellStyle name="Comma 2 2 2 2 2 2" xfId="16881" xr:uid="{89C16EC9-7DF2-428C-96BC-A69D2AC1AF50}"/>
    <cellStyle name="Comma 2 2 2 2 2 2 2" xfId="16882" xr:uid="{C7EAB39E-E1B1-49F3-AF09-EEFCCC4037A2}"/>
    <cellStyle name="Comma 2 2 2 2 2 3" xfId="16883" xr:uid="{11A6C4D2-17DC-4094-A700-9D817D944EE5}"/>
    <cellStyle name="Comma 2 2 2 2 3" xfId="19585" xr:uid="{D771E614-A239-48F1-AE13-CEE60C0BF700}"/>
    <cellStyle name="Comma 2 2 2 2 3 10" xfId="45352" xr:uid="{60B45C2A-2F95-45A3-B221-3C933E9D56F5}"/>
    <cellStyle name="Comma 2 2 2 2 3 11" xfId="51164" xr:uid="{F92295F6-E2B7-4E68-A3A6-0E25D4B1E37A}"/>
    <cellStyle name="Comma 2 2 2 2 3 12" xfId="56941" xr:uid="{1D955B2B-E150-4B42-95CE-2152C827810D}"/>
    <cellStyle name="Comma 2 2 2 2 3 2" xfId="21832" xr:uid="{3BDBBD32-36A5-4520-B125-D56E6D2CFC0A}"/>
    <cellStyle name="Comma 2 2 2 2 3 2 2" xfId="25608" xr:uid="{48EBFB35-C548-489B-93B7-F165942EE2AC}"/>
    <cellStyle name="Comma 2 2 2 2 3 2 3" xfId="30224" xr:uid="{41A9C61F-A8A5-4F65-9DA4-EA07DCA6FF6D}"/>
    <cellStyle name="Comma 2 2 2 2 3 2 4" xfId="35868" xr:uid="{9F099B15-BCA3-45A5-92FD-7702DA109582}"/>
    <cellStyle name="Comma 2 2 2 2 3 2 5" xfId="41745" xr:uid="{59437274-A76A-4F52-A394-6E82B7E86C8F}"/>
    <cellStyle name="Comma 2 2 2 2 3 2 6" xfId="47556" xr:uid="{D954D521-CB05-4C3A-BD3C-B2245C43321F}"/>
    <cellStyle name="Comma 2 2 2 2 3 2 7" xfId="53368" xr:uid="{227F35F4-0DAC-42F3-BF10-6913600A59E9}"/>
    <cellStyle name="Comma 2 2 2 2 3 2 8" xfId="59145" xr:uid="{701E7AE1-397E-4C92-B9E2-F23EC40EE138}"/>
    <cellStyle name="Comma 2 2 2 2 3 3" xfId="23614" xr:uid="{AACBE4D9-5B6A-4169-8ABC-B5523215E3EB}"/>
    <cellStyle name="Comma 2 2 2 2 3 3 2" xfId="26430" xr:uid="{E14C751C-A964-4DE7-9B17-886490D6D9FD}"/>
    <cellStyle name="Comma 2 2 2 2 3 3 3" xfId="31826" xr:uid="{5DBA027F-4C90-4E5C-8780-6A3E6E01A0C6}"/>
    <cellStyle name="Comma 2 2 2 2 3 3 4" xfId="37614" xr:uid="{74F3F0CC-9F2D-4464-88AE-45FEA0152740}"/>
    <cellStyle name="Comma 2 2 2 2 3 3 5" xfId="43491" xr:uid="{412CA623-0933-4712-AD78-384FA91024EA}"/>
    <cellStyle name="Comma 2 2 2 2 3 3 6" xfId="49302" xr:uid="{0CC7196D-F7EF-4682-A47C-C13B9203B558}"/>
    <cellStyle name="Comma 2 2 2 2 3 3 7" xfId="55114" xr:uid="{80C88FFC-2ECD-4E45-95C3-FAB8B7EDC755}"/>
    <cellStyle name="Comma 2 2 2 2 3 3 8" xfId="60891" xr:uid="{BCED58A1-3575-4690-912E-9B3587F68374}"/>
    <cellStyle name="Comma 2 2 2 2 3 4" xfId="23625" xr:uid="{FE822251-C877-447B-80E8-F6F8F6E74663}"/>
    <cellStyle name="Comma 2 2 2 2 3 5" xfId="20728" xr:uid="{B8C3324F-AF87-41B3-AF07-B56DD657B636}"/>
    <cellStyle name="Comma 2 2 2 2 3 5 2" xfId="25080" xr:uid="{67E805E3-832A-4323-A789-5B69141FE653}"/>
    <cellStyle name="Comma 2 2 2 2 3 5 3" xfId="29220" xr:uid="{16E44984-929A-42EA-BE03-DD23B50574CB}"/>
    <cellStyle name="Comma 2 2 2 2 3 5 4" xfId="34784" xr:uid="{B925ECB3-BAB8-4E0F-9201-7F1BA53753E9}"/>
    <cellStyle name="Comma 2 2 2 2 3 5 5" xfId="40661" xr:uid="{FB94F9FE-ABE4-4CC8-BADD-C13B1497989C}"/>
    <cellStyle name="Comma 2 2 2 2 3 5 6" xfId="46472" xr:uid="{4F1B8224-ED70-4A98-8D46-C9A46D9D1A5E}"/>
    <cellStyle name="Comma 2 2 2 2 3 5 7" xfId="52284" xr:uid="{B5CC7622-380D-4389-9BD3-921A94F3B944}"/>
    <cellStyle name="Comma 2 2 2 2 3 5 8" xfId="58061" xr:uid="{69ABCECD-C8A6-4030-AE05-643427C7F329}"/>
    <cellStyle name="Comma 2 2 2 2 3 6" xfId="24545" xr:uid="{B7A6BA40-BA05-45F6-BAF0-CECF8E091A4B}"/>
    <cellStyle name="Comma 2 2 2 2 3 7" xfId="28184" xr:uid="{08B30EDB-9721-49C5-9A30-D73D496853E3}"/>
    <cellStyle name="Comma 2 2 2 2 3 8" xfId="33664" xr:uid="{17CD58B6-4EBD-4DF3-BC8C-634DDA6E9FEC}"/>
    <cellStyle name="Comma 2 2 2 2 3 9" xfId="39541" xr:uid="{24E78C21-32B8-4CAC-8385-7274C145D5E8}"/>
    <cellStyle name="Comma 2 2 2 2 4" xfId="23616" xr:uid="{A58461CD-6DB3-4262-8AC3-4FC060C5518C}"/>
    <cellStyle name="Comma 2 2 2 2 4 2" xfId="26432" xr:uid="{6808A3E9-665B-4777-A64C-435CA3FC60FC}"/>
    <cellStyle name="Comma 2 2 2 2 4 3" xfId="31828" xr:uid="{4135A5DE-81D9-49D9-B34F-9DB906ACA4BF}"/>
    <cellStyle name="Comma 2 2 2 2 4 4" xfId="37616" xr:uid="{013CD740-C9B2-4723-9444-2BC892D3853C}"/>
    <cellStyle name="Comma 2 2 2 2 4 5" xfId="43493" xr:uid="{68CDF9FD-5C3C-4571-93AB-9E86EC4652E1}"/>
    <cellStyle name="Comma 2 2 2 2 4 6" xfId="49304" xr:uid="{67E5F072-DAA4-4B09-B5A1-9DDE98FF2B8E}"/>
    <cellStyle name="Comma 2 2 2 2 4 7" xfId="55116" xr:uid="{96B09C1D-FC76-48C3-89CE-36B3800BC739}"/>
    <cellStyle name="Comma 2 2 2 2 4 8" xfId="60893" xr:uid="{B43ECE72-AB61-4705-AE33-3453C8615171}"/>
    <cellStyle name="Comma 2 2 2 20" xfId="43579" xr:uid="{FA01FA64-C7DE-4F50-A3A6-9F15E30E534C}"/>
    <cellStyle name="Comma 2 2 2 21" xfId="49392" xr:uid="{827EE02D-1915-400C-BC3E-72EF996CCA26}"/>
    <cellStyle name="Comma 2 2 2 22" xfId="55196" xr:uid="{3D75F299-7867-4679-B5C5-8E12F32D4802}"/>
    <cellStyle name="Comma 2 2 2 23" xfId="14486" xr:uid="{3A81E741-98E4-4FC1-A963-2C6D9450E2B4}"/>
    <cellStyle name="Comma 2 2 2 3" xfId="16884" xr:uid="{4B3BE7A2-4A5D-416E-9AAD-239265A86545}"/>
    <cellStyle name="Comma 2 2 2 4" xfId="14149" xr:uid="{50472C9A-1095-4020-9B9F-A4C3F80A9567}"/>
    <cellStyle name="Comma 2 2 2 5" xfId="16885" xr:uid="{2710FA57-E32E-4AA2-839C-1F75E90E20BB}"/>
    <cellStyle name="Comma 2 2 2 6" xfId="16886" xr:uid="{8106726E-FB53-44F6-B828-1D0CF37EEFA8}"/>
    <cellStyle name="Comma 2 2 2 6 2" xfId="14408" xr:uid="{FBDF6D86-F13F-47D3-BEBA-CDD904515FEB}"/>
    <cellStyle name="Comma 2 2 2 6 2 2" xfId="18136" xr:uid="{7D960970-B330-45F2-8E3B-3584675DFBAD}"/>
    <cellStyle name="Comma 2 2 2 6 2 2 10" xfId="43963" xr:uid="{5616FCC2-7769-4D8C-BFA7-B1C4C789DB0C}"/>
    <cellStyle name="Comma 2 2 2 6 2 2 11" xfId="49775" xr:uid="{9227060C-83B5-4E26-B435-073F49CD5A51}"/>
    <cellStyle name="Comma 2 2 2 6 2 2 12" xfId="55552" xr:uid="{5682C06E-1E41-4E72-9360-EE6ABF5D4DCD}"/>
    <cellStyle name="Comma 2 2 2 6 2 2 2" xfId="19350" xr:uid="{B7338E34-5770-491F-A407-41AAEEF5B6CB}"/>
    <cellStyle name="Comma 2 2 2 6 2 2 2 10" xfId="50937" xr:uid="{D31F5787-7F53-46C3-AB4E-F755870C1BCB}"/>
    <cellStyle name="Comma 2 2 2 6 2 2 2 11" xfId="56714" xr:uid="{FF9A09BB-6610-4AF4-94C1-C36A29AED956}"/>
    <cellStyle name="Comma 2 2 2 6 2 2 2 2" xfId="21597" xr:uid="{A05D7CCB-D97D-4F06-B3A8-91AEE3362F62}"/>
    <cellStyle name="Comma 2 2 2 6 2 2 2 2 2" xfId="25472" xr:uid="{13A78CD6-54FF-493E-B9BC-DE5CCC8BDBF7}"/>
    <cellStyle name="Comma 2 2 2 6 2 2 2 2 3" xfId="30026" xr:uid="{86A4BA86-D447-4B09-8EDC-748560DF75F0}"/>
    <cellStyle name="Comma 2 2 2 6 2 2 2 2 4" xfId="35641" xr:uid="{C12C099E-1F84-4599-9323-1CA46451924D}"/>
    <cellStyle name="Comma 2 2 2 6 2 2 2 2 5" xfId="41518" xr:uid="{5D28B7C6-1145-4B95-B025-4AE456226755}"/>
    <cellStyle name="Comma 2 2 2 6 2 2 2 2 6" xfId="47329" xr:uid="{AC1119C1-640B-422E-9B7D-35B876595623}"/>
    <cellStyle name="Comma 2 2 2 6 2 2 2 2 7" xfId="53141" xr:uid="{6641B454-8EC1-4537-A8FB-3764C4D661A8}"/>
    <cellStyle name="Comma 2 2 2 6 2 2 2 2 8" xfId="58918" xr:uid="{FB6530FD-1BCD-49C5-9405-753417AFC85E}"/>
    <cellStyle name="Comma 2 2 2 6 2 2 2 3" xfId="23379" xr:uid="{022A600F-A516-4E02-ACF2-EF858A10E11A}"/>
    <cellStyle name="Comma 2 2 2 6 2 2 2 3 2" xfId="26294" xr:uid="{EFD4319B-555F-4735-8DF1-DBC550799061}"/>
    <cellStyle name="Comma 2 2 2 6 2 2 2 3 3" xfId="31628" xr:uid="{55E35A30-395E-4BA6-839D-0FA206C7AF19}"/>
    <cellStyle name="Comma 2 2 2 6 2 2 2 3 4" xfId="37387" xr:uid="{64B13E90-10A4-4DB6-80EE-E2E7412C0883}"/>
    <cellStyle name="Comma 2 2 2 6 2 2 2 3 5" xfId="43264" xr:uid="{8E76F7DC-BCF6-475F-A236-DC220F5E9003}"/>
    <cellStyle name="Comma 2 2 2 6 2 2 2 3 6" xfId="49075" xr:uid="{6F0E8E39-CB24-4BF7-BB8D-ACA7EDA54A53}"/>
    <cellStyle name="Comma 2 2 2 6 2 2 2 3 7" xfId="54887" xr:uid="{A6EE606A-B851-476F-B5BD-287327BCAACF}"/>
    <cellStyle name="Comma 2 2 2 6 2 2 2 3 8" xfId="60664" xr:uid="{A8CE1F86-649B-47F5-AE24-96B137D888F3}"/>
    <cellStyle name="Comma 2 2 2 6 2 2 2 4" xfId="20493" xr:uid="{8E650DC2-5B78-4B29-B027-0415F37DE4A4}"/>
    <cellStyle name="Comma 2 2 2 6 2 2 2 4 2" xfId="24944" xr:uid="{196A42AC-2CC7-4221-B86C-C3E1DFA8053E}"/>
    <cellStyle name="Comma 2 2 2 6 2 2 2 4 3" xfId="29022" xr:uid="{FD2DB108-8FAF-4126-B4D5-46F6255BA2CC}"/>
    <cellStyle name="Comma 2 2 2 6 2 2 2 4 4" xfId="34557" xr:uid="{118D94C8-BF59-4996-85BF-C3C6ACD34B68}"/>
    <cellStyle name="Comma 2 2 2 6 2 2 2 4 5" xfId="40434" xr:uid="{A1C2D01A-1D03-4531-AD21-532BE9F2D610}"/>
    <cellStyle name="Comma 2 2 2 6 2 2 2 4 6" xfId="46245" xr:uid="{808CF820-0023-404C-8C80-ED2F905CB134}"/>
    <cellStyle name="Comma 2 2 2 6 2 2 2 4 7" xfId="52057" xr:uid="{7D0E374A-5FD8-43F4-A665-9DA5276BAB3C}"/>
    <cellStyle name="Comma 2 2 2 6 2 2 2 4 8" xfId="57834" xr:uid="{E32EC72B-66E4-47A3-B530-222AD75FE477}"/>
    <cellStyle name="Comma 2 2 2 6 2 2 2 5" xfId="24409" xr:uid="{219467FD-8D7E-464C-BE8E-796DC1E347FD}"/>
    <cellStyle name="Comma 2 2 2 6 2 2 2 6" xfId="27986" xr:uid="{7FC9722D-3143-461A-9039-3CDA5FEBAE7D}"/>
    <cellStyle name="Comma 2 2 2 6 2 2 2 7" xfId="33437" xr:uid="{FB29D1D2-5E0B-4561-9A48-9909850FC566}"/>
    <cellStyle name="Comma 2 2 2 6 2 2 2 8" xfId="39314" xr:uid="{2B6A6747-6A1D-49BE-BA92-771B1409963B}"/>
    <cellStyle name="Comma 2 2 2 6 2 2 2 9" xfId="45125" xr:uid="{1ED7BBBD-A329-47B2-AD79-5C41BE5113E8}"/>
    <cellStyle name="Comma 2 2 2 6 2 2 3" xfId="18758" xr:uid="{548575C7-68F9-4F82-A62D-158C66452103}"/>
    <cellStyle name="Comma 2 2 2 6 2 2 3 10" xfId="56134" xr:uid="{A577E98D-C272-40C5-B86D-41849F9EF9A7}"/>
    <cellStyle name="Comma 2 2 2 6 2 2 3 2" xfId="22787" xr:uid="{407ECDDD-DE9D-4394-99DB-C56F43BFA12D}"/>
    <cellStyle name="Comma 2 2 2 6 2 2 3 2 2" xfId="26022" xr:uid="{B54CF043-30E3-4A70-9907-AE3401B47C02}"/>
    <cellStyle name="Comma 2 2 2 6 2 2 3 2 3" xfId="31096" xr:uid="{2F302D92-4254-43A8-8B2C-A44E0AA06937}"/>
    <cellStyle name="Comma 2 2 2 6 2 2 3 2 4" xfId="36807" xr:uid="{B5C40219-57D9-4E4D-B42D-0458C77D6F51}"/>
    <cellStyle name="Comma 2 2 2 6 2 2 3 2 5" xfId="42684" xr:uid="{809C2B66-11CF-4A66-A2A0-ECF38BAAB105}"/>
    <cellStyle name="Comma 2 2 2 6 2 2 3 2 6" xfId="48495" xr:uid="{054430E4-BCD2-416D-B320-D87D89ABBAD7}"/>
    <cellStyle name="Comma 2 2 2 6 2 2 3 2 7" xfId="54307" xr:uid="{1B439C38-6BC9-415E-A93B-5FDC5E06B3E6}"/>
    <cellStyle name="Comma 2 2 2 6 2 2 3 2 8" xfId="60084" xr:uid="{2C68E076-7649-4038-A95F-726D06A3EBC4}"/>
    <cellStyle name="Comma 2 2 2 6 2 2 3 3" xfId="21010" xr:uid="{2D161959-DC3D-48A0-8182-D49042CE03A5}"/>
    <cellStyle name="Comma 2 2 2 6 2 2 3 3 2" xfId="25201" xr:uid="{BA230AD7-D3D7-4060-B014-358B4C33107C}"/>
    <cellStyle name="Comma 2 2 2 6 2 2 3 3 3" xfId="29498" xr:uid="{FB2063E0-9F24-4840-BE73-E9F1A72D45AB}"/>
    <cellStyle name="Comma 2 2 2 6 2 2 3 3 4" xfId="35066" xr:uid="{30342C66-5344-4EBF-AE5D-7A53145487E9}"/>
    <cellStyle name="Comma 2 2 2 6 2 2 3 3 5" xfId="40943" xr:uid="{E7EB6FAB-FF7D-4124-B307-7FF537BFB1B4}"/>
    <cellStyle name="Comma 2 2 2 6 2 2 3 3 6" xfId="46754" xr:uid="{77B9C880-E2A4-4B47-8EAD-07A8665136FB}"/>
    <cellStyle name="Comma 2 2 2 6 2 2 3 3 7" xfId="52566" xr:uid="{687322CD-1F73-4C7D-B519-8F4685C1A5FA}"/>
    <cellStyle name="Comma 2 2 2 6 2 2 3 3 8" xfId="58343" xr:uid="{35695756-84F0-4EBF-850E-A9F283BF43F4}"/>
    <cellStyle name="Comma 2 2 2 6 2 2 3 4" xfId="24137" xr:uid="{9E1770B2-092D-465F-AECF-EA487C74624F}"/>
    <cellStyle name="Comma 2 2 2 6 2 2 3 5" xfId="27454" xr:uid="{15CA4AD0-9619-406F-A572-DFE6AA46EE31}"/>
    <cellStyle name="Comma 2 2 2 6 2 2 3 6" xfId="32857" xr:uid="{3F3240BF-ADA7-42E6-B7AC-D2406E65FDF1}"/>
    <cellStyle name="Comma 2 2 2 6 2 2 3 7" xfId="38734" xr:uid="{0246E6D7-4FBA-4B23-9570-DAAED7748AFD}"/>
    <cellStyle name="Comma 2 2 2 6 2 2 3 8" xfId="44545" xr:uid="{4C337AAB-2D3E-46A9-ACBA-8F67D0C5C4F9}"/>
    <cellStyle name="Comma 2 2 2 6 2 2 3 9" xfId="50357" xr:uid="{8DE720DA-9948-4C2A-9E2D-81431ADA3DB9}"/>
    <cellStyle name="Comma 2 2 2 6 2 2 4" xfId="22193" xr:uid="{45D6DDE4-283E-49BB-8D3C-4021C246F606}"/>
    <cellStyle name="Comma 2 2 2 6 2 2 4 2" xfId="25748" xr:uid="{02AFC970-2CDF-4A07-9700-B6B3759D802C}"/>
    <cellStyle name="Comma 2 2 2 6 2 2 4 3" xfId="30562" xr:uid="{59FD5BCA-2BD1-485B-B502-9F7EA5B1C768}"/>
    <cellStyle name="Comma 2 2 2 6 2 2 4 4" xfId="36225" xr:uid="{DC26E425-2109-4EC9-B7A4-9CBC3A920872}"/>
    <cellStyle name="Comma 2 2 2 6 2 2 4 5" xfId="42102" xr:uid="{8756C569-FD3B-4D67-986B-A20589782D56}"/>
    <cellStyle name="Comma 2 2 2 6 2 2 4 6" xfId="47913" xr:uid="{D209B1D7-7365-46B3-BD67-89168A3EADCC}"/>
    <cellStyle name="Comma 2 2 2 6 2 2 4 7" xfId="53725" xr:uid="{DC43F48C-BF57-4075-8B07-C40EF5E37116}"/>
    <cellStyle name="Comma 2 2 2 6 2 2 4 8" xfId="59502" xr:uid="{C8B7C4F3-09F7-4874-928C-D2EC24CF07F7}"/>
    <cellStyle name="Comma 2 2 2 6 2 2 5" xfId="19902" xr:uid="{6274A445-2799-45DE-85BC-D536ECBB914E}"/>
    <cellStyle name="Comma 2 2 2 6 2 2 5 2" xfId="24673" xr:uid="{909A364B-0CC0-4AF7-B2B1-177AFCDBF977}"/>
    <cellStyle name="Comma 2 2 2 6 2 2 5 3" xfId="28490" xr:uid="{C25A1483-E827-41D4-80FB-B8363B4D57AF}"/>
    <cellStyle name="Comma 2 2 2 6 2 2 5 4" xfId="33978" xr:uid="{8B211336-36DD-4CB1-A28F-B7A02AB73539}"/>
    <cellStyle name="Comma 2 2 2 6 2 2 5 5" xfId="39855" xr:uid="{9E460DB9-0D0A-4927-B0B5-879ABDBCBE08}"/>
    <cellStyle name="Comma 2 2 2 6 2 2 5 6" xfId="45666" xr:uid="{F76B6D42-7E91-497D-8374-901BEECEE6D4}"/>
    <cellStyle name="Comma 2 2 2 6 2 2 5 7" xfId="51478" xr:uid="{D342FC51-0FB4-4B9A-8CFC-328C7D6336C7}"/>
    <cellStyle name="Comma 2 2 2 6 2 2 5 8" xfId="57255" xr:uid="{3DBB95CC-FB43-42F4-BAE3-2170D283295A}"/>
    <cellStyle name="Comma 2 2 2 6 2 2 6" xfId="23863" xr:uid="{1DCDC1AB-C1B2-462A-9847-5C105F1D2E85}"/>
    <cellStyle name="Comma 2 2 2 6 2 2 7" xfId="26920" xr:uid="{52AAA3E3-88F2-479E-8136-458E4052580F}"/>
    <cellStyle name="Comma 2 2 2 6 2 2 8" xfId="32275" xr:uid="{6B7849A9-AACC-4F8D-A507-F85EA5C25C83}"/>
    <cellStyle name="Comma 2 2 2 6 2 2 9" xfId="38152" xr:uid="{D7394B7B-B065-4614-8857-D86FA5448DFB}"/>
    <cellStyle name="Comma 2 2 2 6 3" xfId="17877" xr:uid="{7C7F4081-1A5A-4D1D-9993-436DFECD7EFA}"/>
    <cellStyle name="Comma 2 2 2 6 4" xfId="17813" xr:uid="{1E2835A9-90FE-4521-8928-B19C9F9D3E88}"/>
    <cellStyle name="Comma 2 2 2 6 4 10" xfId="43684" xr:uid="{67C716D5-D62E-4614-89F5-DBFC662F56CB}"/>
    <cellStyle name="Comma 2 2 2 6 4 11" xfId="49496" xr:uid="{DCF0CC90-8E1E-45C1-8ED7-6700FAEB33FF}"/>
    <cellStyle name="Comma 2 2 2 6 4 12" xfId="55287" xr:uid="{35D13516-F25C-49CC-A00C-E2D14A5E0D5E}"/>
    <cellStyle name="Comma 2 2 2 6 4 2" xfId="19068" xr:uid="{08ED5C7B-C7B8-4CD3-920F-46578859FE33}"/>
    <cellStyle name="Comma 2 2 2 6 4 2 10" xfId="50658" xr:uid="{60D1C809-5270-4B14-A7B5-3F378646DE0C}"/>
    <cellStyle name="Comma 2 2 2 6 4 2 11" xfId="56435" xr:uid="{75C13948-C07E-4C7C-A2E7-DA9502C92D8C}"/>
    <cellStyle name="Comma 2 2 2 6 4 2 2" xfId="21315" xr:uid="{678BBF36-3754-452D-B8D0-CE2A39FD6BD4}"/>
    <cellStyle name="Comma 2 2 2 6 4 2 2 2" xfId="25411" xr:uid="{5A0EABA8-86CF-4DB7-ADFA-90745AB7D821}"/>
    <cellStyle name="Comma 2 2 2 6 4 2 2 3" xfId="29762" xr:uid="{5A2DB597-E2E7-495F-B41B-1D6C59007B2A}"/>
    <cellStyle name="Comma 2 2 2 6 4 2 2 4" xfId="35362" xr:uid="{0848B2F4-E693-47D2-AB4B-ABF8E90F2D12}"/>
    <cellStyle name="Comma 2 2 2 6 4 2 2 5" xfId="41239" xr:uid="{6E3514FC-0B35-4A06-9193-0F0A716AF37C}"/>
    <cellStyle name="Comma 2 2 2 6 4 2 2 6" xfId="47050" xr:uid="{1D4DA255-E8E3-4582-9721-DCEDB7C85F3D}"/>
    <cellStyle name="Comma 2 2 2 6 4 2 2 7" xfId="52862" xr:uid="{FE62D8B2-922F-4BD2-96AB-4143B8273436}"/>
    <cellStyle name="Comma 2 2 2 6 4 2 2 8" xfId="58639" xr:uid="{BF46F970-6006-4BD7-837D-97B3092133A0}"/>
    <cellStyle name="Comma 2 2 2 6 4 2 3" xfId="23097" xr:uid="{E7A0B863-7490-42F5-9AA1-3D4C9C7F4F86}"/>
    <cellStyle name="Comma 2 2 2 6 4 2 3 2" xfId="26233" xr:uid="{E4B7AFA9-E65A-420F-B23E-C23569651CA5}"/>
    <cellStyle name="Comma 2 2 2 6 4 2 3 3" xfId="31364" xr:uid="{3DF190B0-EEEB-4F5A-AF22-D1414FFA83BD}"/>
    <cellStyle name="Comma 2 2 2 6 4 2 3 4" xfId="37108" xr:uid="{92890F75-FC6A-4214-ACBA-357715E749EA}"/>
    <cellStyle name="Comma 2 2 2 6 4 2 3 5" xfId="42985" xr:uid="{DF7CA895-827D-4390-B324-DFEBB8ED6371}"/>
    <cellStyle name="Comma 2 2 2 6 4 2 3 6" xfId="48796" xr:uid="{71925D15-3F7F-4433-B2E2-57C29CCD9527}"/>
    <cellStyle name="Comma 2 2 2 6 4 2 3 7" xfId="54608" xr:uid="{08D7C363-AE15-444D-A525-40A2A61FD9FC}"/>
    <cellStyle name="Comma 2 2 2 6 4 2 3 8" xfId="60385" xr:uid="{127DEDA1-DF0B-4520-9A2F-8D7F313CE2F9}"/>
    <cellStyle name="Comma 2 2 2 6 4 2 4" xfId="20211" xr:uid="{823DB833-9D71-43FD-841F-36CD30E8D901}"/>
    <cellStyle name="Comma 2 2 2 6 4 2 4 2" xfId="24883" xr:uid="{5CFC2FE6-A075-4FF1-B379-71522CF9D058}"/>
    <cellStyle name="Comma 2 2 2 6 4 2 4 3" xfId="28758" xr:uid="{E50C32C9-A1CD-484B-A51D-2EE2B706BEAA}"/>
    <cellStyle name="Comma 2 2 2 6 4 2 4 4" xfId="34278" xr:uid="{51646ABC-49B1-4D1F-9363-73E53D88E22D}"/>
    <cellStyle name="Comma 2 2 2 6 4 2 4 5" xfId="40155" xr:uid="{75DBC333-3793-42F7-96A1-94D17B7BEBA9}"/>
    <cellStyle name="Comma 2 2 2 6 4 2 4 6" xfId="45966" xr:uid="{E8527212-81FE-4C13-83F5-F560B80EFC0B}"/>
    <cellStyle name="Comma 2 2 2 6 4 2 4 7" xfId="51778" xr:uid="{D7FB6876-79BE-4A8F-90EF-245CAB454362}"/>
    <cellStyle name="Comma 2 2 2 6 4 2 4 8" xfId="57555" xr:uid="{BBDC7ACF-8D81-4584-8BF7-191FB33C7BD0}"/>
    <cellStyle name="Comma 2 2 2 6 4 2 5" xfId="24348" xr:uid="{D749C3AD-0158-4026-BF60-355CA8940869}"/>
    <cellStyle name="Comma 2 2 2 6 4 2 6" xfId="27722" xr:uid="{9A7E32F9-57DF-466A-BC69-2F4BD7040244}"/>
    <cellStyle name="Comma 2 2 2 6 4 2 7" xfId="33158" xr:uid="{7CAB4AD4-B829-497A-8055-2E22AE142CDE}"/>
    <cellStyle name="Comma 2 2 2 6 4 2 8" xfId="39035" xr:uid="{D686BE17-F1D7-4868-ADA0-E11465EFE231}"/>
    <cellStyle name="Comma 2 2 2 6 4 2 9" xfId="44846" xr:uid="{F8D43199-293F-4184-B526-6FE0F8E7901E}"/>
    <cellStyle name="Comma 2 2 2 6 4 3" xfId="18476" xr:uid="{785C336A-3969-4034-8830-383B41F377B6}"/>
    <cellStyle name="Comma 2 2 2 6 4 3 10" xfId="55855" xr:uid="{DD1A03EE-D0E1-4545-BBF9-100925029C22}"/>
    <cellStyle name="Comma 2 2 2 6 4 3 2" xfId="22505" xr:uid="{53BAD18A-16B7-4C57-83A5-26A9C3D8DC19}"/>
    <cellStyle name="Comma 2 2 2 6 4 3 2 2" xfId="25961" xr:uid="{7B9FF4E9-78E4-4B9D-B851-1DE9924E8827}"/>
    <cellStyle name="Comma 2 2 2 6 4 3 2 3" xfId="30832" xr:uid="{3F780455-2618-42E9-8FA1-5D50F81C2648}"/>
    <cellStyle name="Comma 2 2 2 6 4 3 2 4" xfId="36528" xr:uid="{9618CC3B-6D78-4827-B3B6-8E63F9AF394F}"/>
    <cellStyle name="Comma 2 2 2 6 4 3 2 5" xfId="42405" xr:uid="{5EC04C95-DAEB-4470-B6A6-FE02F26D32A2}"/>
    <cellStyle name="Comma 2 2 2 6 4 3 2 6" xfId="48216" xr:uid="{5F11162D-E055-46BE-B73F-BB1F776995BB}"/>
    <cellStyle name="Comma 2 2 2 6 4 3 2 7" xfId="54028" xr:uid="{931F2507-C712-42D4-AA4B-E9AD4B9CAC57}"/>
    <cellStyle name="Comma 2 2 2 6 4 3 2 8" xfId="59805" xr:uid="{920FB6AF-D89D-4A5B-B3B5-6B6913477D21}"/>
    <cellStyle name="Comma 2 2 2 6 4 3 3" xfId="20802" xr:uid="{97B260BC-1FA8-45FD-A42A-99D1862C3D17}"/>
    <cellStyle name="Comma 2 2 2 6 4 3 3 2" xfId="25154" xr:uid="{37AA3BD0-D1DC-4EF5-997E-0097A65A01A7}"/>
    <cellStyle name="Comma 2 2 2 6 4 3 3 3" xfId="29294" xr:uid="{0555D563-7210-4074-A105-8D7AF0411A86}"/>
    <cellStyle name="Comma 2 2 2 6 4 3 3 4" xfId="34858" xr:uid="{8A95179C-82D8-47F6-B7DF-7AEC686668C3}"/>
    <cellStyle name="Comma 2 2 2 6 4 3 3 5" xfId="40735" xr:uid="{97681884-AB08-48EE-8177-2C479F90DE96}"/>
    <cellStyle name="Comma 2 2 2 6 4 3 3 6" xfId="46546" xr:uid="{49EF450A-C0C9-4A33-B3E9-27E944892502}"/>
    <cellStyle name="Comma 2 2 2 6 4 3 3 7" xfId="52358" xr:uid="{43A7CBF2-4C89-45CD-A9AC-0C461C3E0BEA}"/>
    <cellStyle name="Comma 2 2 2 6 4 3 3 8" xfId="58135" xr:uid="{2927DFB6-36C5-428E-9A26-F3534C04D917}"/>
    <cellStyle name="Comma 2 2 2 6 4 3 4" xfId="24076" xr:uid="{34B16B75-AB2B-4607-85D3-F87E402EC0D6}"/>
    <cellStyle name="Comma 2 2 2 6 4 3 5" xfId="27190" xr:uid="{42D73972-9C77-4A6D-A4F0-1658E574AEC9}"/>
    <cellStyle name="Comma 2 2 2 6 4 3 6" xfId="32578" xr:uid="{341A536C-16A0-4BBD-BBDD-6C822E938D52}"/>
    <cellStyle name="Comma 2 2 2 6 4 3 7" xfId="38455" xr:uid="{C7BD71ED-F217-46A5-862E-E3D8BDEDA0C3}"/>
    <cellStyle name="Comma 2 2 2 6 4 3 8" xfId="44266" xr:uid="{EEF3BD5C-92D4-4B32-948E-4B0FC1FA3EBD}"/>
    <cellStyle name="Comma 2 2 2 6 4 3 9" xfId="50078" xr:uid="{9EC24637-8BE3-4A7E-9956-D1B11A8BA143}"/>
    <cellStyle name="Comma 2 2 2 6 4 4" xfId="21911" xr:uid="{76F8C6D8-13DD-4BB6-9AFE-63C52E327D2E}"/>
    <cellStyle name="Comma 2 2 2 6 4 4 2" xfId="25687" xr:uid="{137A07A8-2B19-4E8C-AC16-8ABEBE5C487D}"/>
    <cellStyle name="Comma 2 2 2 6 4 4 3" xfId="30298" xr:uid="{48A11EDF-2F4D-43E6-9DB5-12A0FE43B4F3}"/>
    <cellStyle name="Comma 2 2 2 6 4 4 4" xfId="35946" xr:uid="{FB0A45B6-1AE6-47CD-8A5A-37B3D92B9901}"/>
    <cellStyle name="Comma 2 2 2 6 4 4 5" xfId="41823" xr:uid="{83B54D82-B6E6-469B-90D3-62EB56344FA3}"/>
    <cellStyle name="Comma 2 2 2 6 4 4 6" xfId="47634" xr:uid="{281C7D05-8AA8-47B3-9428-7B298A94E9E2}"/>
    <cellStyle name="Comma 2 2 2 6 4 4 7" xfId="53446" xr:uid="{8A42090C-E566-4F31-8398-8E1DC7578BFA}"/>
    <cellStyle name="Comma 2 2 2 6 4 4 8" xfId="59223" xr:uid="{275217BD-D58A-4F16-9031-15B2CB33292D}"/>
    <cellStyle name="Comma 2 2 2 6 4 5" xfId="19660" xr:uid="{F5F4CFDD-05C4-4184-8447-C44D80F6FDDB}"/>
    <cellStyle name="Comma 2 2 2 6 4 5 2" xfId="24620" xr:uid="{9BD9CC35-1EF3-454A-9C95-E727BB0C8C36}"/>
    <cellStyle name="Comma 2 2 2 6 4 5 3" xfId="28258" xr:uid="{3DE7C5DA-399B-4125-B08F-0CB20C6126B8}"/>
    <cellStyle name="Comma 2 2 2 6 4 5 4" xfId="33738" xr:uid="{ACAC2DD9-410B-497E-BF70-06C5D8934C25}"/>
    <cellStyle name="Comma 2 2 2 6 4 5 5" xfId="39615" xr:uid="{A12B8E36-50DF-4BC5-9609-441DC870A90C}"/>
    <cellStyle name="Comma 2 2 2 6 4 5 6" xfId="45426" xr:uid="{161926FB-89A0-4A9A-869B-EA59241DE6BD}"/>
    <cellStyle name="Comma 2 2 2 6 4 5 7" xfId="51238" xr:uid="{2559526E-9715-4466-A93F-BFC2B2BDF7D4}"/>
    <cellStyle name="Comma 2 2 2 6 4 5 8" xfId="57015" xr:uid="{0880237A-D745-4692-BEFC-38F748A92B32}"/>
    <cellStyle name="Comma 2 2 2 6 4 6" xfId="23788" xr:uid="{FDF961C2-7619-444A-A0ED-39E06A313C33}"/>
    <cellStyle name="Comma 2 2 2 6 4 7" xfId="26656" xr:uid="{F7A6EA95-6088-4880-857A-5298D04173A5}"/>
    <cellStyle name="Comma 2 2 2 6 4 8" xfId="32010" xr:uid="{67CD4861-371B-42F1-ACE1-998051565BF4}"/>
    <cellStyle name="Comma 2 2 2 6 4 9" xfId="37873" xr:uid="{8B65B8B0-D6E1-428C-A434-F0E5B35E596D}"/>
    <cellStyle name="Comma 2 2 2 7" xfId="16878" xr:uid="{6645DF63-EDE5-4209-8772-416144D0C27A}"/>
    <cellStyle name="Comma 2 2 2 7 2" xfId="18164" xr:uid="{7F3BDFA8-FD33-42D0-9EB6-8CBF20809C0B}"/>
    <cellStyle name="Comma 2 2 2 7 2 10" xfId="43972" xr:uid="{8D6B3426-CA82-487A-ABC8-B041D4CE953F}"/>
    <cellStyle name="Comma 2 2 2 7 2 11" xfId="49784" xr:uid="{9BF6205B-20E9-41BE-8BC0-3C0D2116FEC9}"/>
    <cellStyle name="Comma 2 2 2 7 2 12" xfId="55561" xr:uid="{3CE241EB-9280-4026-8D60-65ABA78B24BB}"/>
    <cellStyle name="Comma 2 2 2 7 2 2" xfId="19359" xr:uid="{9EFCE38C-DED6-4D56-9E4A-3D756CF6FCB0}"/>
    <cellStyle name="Comma 2 2 2 7 2 2 10" xfId="50946" xr:uid="{086397E2-1BDB-4AE8-A3AA-B0A1D9862FAD}"/>
    <cellStyle name="Comma 2 2 2 7 2 2 11" xfId="56723" xr:uid="{81CF43DA-FAE7-4187-8BF7-9A5796F6A0E2}"/>
    <cellStyle name="Comma 2 2 2 7 2 2 2" xfId="21606" xr:uid="{0D3BC091-5710-46C0-9844-F039F9BA021B}"/>
    <cellStyle name="Comma 2 2 2 7 2 2 2 2" xfId="25477" xr:uid="{625B6905-ACEC-4745-94D5-33BF5ADC93D7}"/>
    <cellStyle name="Comma 2 2 2 7 2 2 2 3" xfId="30034" xr:uid="{18B98831-64A0-4019-AB5E-C3569D540F61}"/>
    <cellStyle name="Comma 2 2 2 7 2 2 2 4" xfId="35650" xr:uid="{F5BA51C0-7D05-456C-92A1-FA0E9968EAC1}"/>
    <cellStyle name="Comma 2 2 2 7 2 2 2 5" xfId="41527" xr:uid="{98B595E6-0D0E-4A75-B31C-76013E015A24}"/>
    <cellStyle name="Comma 2 2 2 7 2 2 2 6" xfId="47338" xr:uid="{59D7D5E9-6B0B-4D39-AE8C-25E7D085FC98}"/>
    <cellStyle name="Comma 2 2 2 7 2 2 2 7" xfId="53150" xr:uid="{199E7448-A927-4933-BDCC-E5EE06818926}"/>
    <cellStyle name="Comma 2 2 2 7 2 2 2 8" xfId="58927" xr:uid="{1BAB8D7A-6C0A-4633-9F97-967FC9F94582}"/>
    <cellStyle name="Comma 2 2 2 7 2 2 3" xfId="23388" xr:uid="{D8EAA64F-7D4B-4AA0-B306-B8C4493DE188}"/>
    <cellStyle name="Comma 2 2 2 7 2 2 3 2" xfId="26299" xr:uid="{A23E1DB4-1A8E-486D-BD10-A4C97C60A4DF}"/>
    <cellStyle name="Comma 2 2 2 7 2 2 3 3" xfId="31636" xr:uid="{4C0528B7-4B01-461F-8C3C-AA7A98F98BA0}"/>
    <cellStyle name="Comma 2 2 2 7 2 2 3 4" xfId="37396" xr:uid="{790A955F-6824-46EF-9824-4347936ED59D}"/>
    <cellStyle name="Comma 2 2 2 7 2 2 3 5" xfId="43273" xr:uid="{244E1C1F-295B-4AEB-8A5B-119BB3D1542D}"/>
    <cellStyle name="Comma 2 2 2 7 2 2 3 6" xfId="49084" xr:uid="{799A861B-026B-458E-A39A-7682FBE6E1A0}"/>
    <cellStyle name="Comma 2 2 2 7 2 2 3 7" xfId="54896" xr:uid="{696AF048-80C5-46C0-A809-A07343868876}"/>
    <cellStyle name="Comma 2 2 2 7 2 2 3 8" xfId="60673" xr:uid="{AA8955C7-9038-4D66-B91D-DA403012452E}"/>
    <cellStyle name="Comma 2 2 2 7 2 2 4" xfId="20502" xr:uid="{0B6F6927-98F6-4694-B8EF-AF1E72051AF1}"/>
    <cellStyle name="Comma 2 2 2 7 2 2 4 2" xfId="24949" xr:uid="{C3686940-0D88-4855-8C0D-9F55D851CAFD}"/>
    <cellStyle name="Comma 2 2 2 7 2 2 4 3" xfId="29030" xr:uid="{9559C058-DDCB-42AD-959E-B0BF459A6F9C}"/>
    <cellStyle name="Comma 2 2 2 7 2 2 4 4" xfId="34566" xr:uid="{4E1E4769-2B49-4AC6-AFCD-A27F64746400}"/>
    <cellStyle name="Comma 2 2 2 7 2 2 4 5" xfId="40443" xr:uid="{B683EBA5-ACAA-4A16-93C1-821CAD2F3909}"/>
    <cellStyle name="Comma 2 2 2 7 2 2 4 6" xfId="46254" xr:uid="{E0B1924E-F4BD-456C-9A25-732D20354D82}"/>
    <cellStyle name="Comma 2 2 2 7 2 2 4 7" xfId="52066" xr:uid="{B86629A6-38A5-4439-9A05-AB4B04C143C5}"/>
    <cellStyle name="Comma 2 2 2 7 2 2 4 8" xfId="57843" xr:uid="{7BD03392-A144-49ED-8C5A-E29C1FF0F52C}"/>
    <cellStyle name="Comma 2 2 2 7 2 2 5" xfId="24414" xr:uid="{A359B23F-5CE5-4042-8825-30F70C82D0C1}"/>
    <cellStyle name="Comma 2 2 2 7 2 2 6" xfId="27994" xr:uid="{5C06F280-03D9-44BA-B3D8-CFDC77ABEFE9}"/>
    <cellStyle name="Comma 2 2 2 7 2 2 7" xfId="33446" xr:uid="{04105706-9962-49B3-8E57-A0561EFBDE87}"/>
    <cellStyle name="Comma 2 2 2 7 2 2 8" xfId="39323" xr:uid="{5B6BD8A0-BDAD-4755-9BF8-85222E56D606}"/>
    <cellStyle name="Comma 2 2 2 7 2 2 9" xfId="45134" xr:uid="{AC47BC11-0CD0-4D05-B3B9-46E109CCCD77}"/>
    <cellStyle name="Comma 2 2 2 7 2 3" xfId="18767" xr:uid="{D112D11B-218E-48E2-A9CC-A4AEF04F71F5}"/>
    <cellStyle name="Comma 2 2 2 7 2 3 10" xfId="56143" xr:uid="{35654E25-1FF5-414A-8543-4F6007603D03}"/>
    <cellStyle name="Comma 2 2 2 7 2 3 2" xfId="22796" xr:uid="{C0768019-8F0E-4B6F-933D-2ECEBF821761}"/>
    <cellStyle name="Comma 2 2 2 7 2 3 2 2" xfId="26027" xr:uid="{20503841-5493-405F-AE7F-424CCCD71B8A}"/>
    <cellStyle name="Comma 2 2 2 7 2 3 2 3" xfId="31104" xr:uid="{784C2D50-C0B2-47B4-8845-D2A6BAE876B9}"/>
    <cellStyle name="Comma 2 2 2 7 2 3 2 4" xfId="36816" xr:uid="{B3F5A018-9D22-4A2C-9FE8-8557AB93B00E}"/>
    <cellStyle name="Comma 2 2 2 7 2 3 2 5" xfId="42693" xr:uid="{8DEDC30A-99EB-43F8-8B95-1F599195EF3E}"/>
    <cellStyle name="Comma 2 2 2 7 2 3 2 6" xfId="48504" xr:uid="{754FFE4B-A1AF-418B-B92C-EE2BED338491}"/>
    <cellStyle name="Comma 2 2 2 7 2 3 2 7" xfId="54316" xr:uid="{87494D3A-6BB0-4044-BF18-6CC658201507}"/>
    <cellStyle name="Comma 2 2 2 7 2 3 2 8" xfId="60093" xr:uid="{8AE3FB81-7B45-446E-842B-1059B5E2EFD5}"/>
    <cellStyle name="Comma 2 2 2 7 2 3 3" xfId="21014" xr:uid="{E63A8BBD-99FB-4B02-A89B-081DC54D1F7B}"/>
    <cellStyle name="Comma 2 2 2 7 2 3 3 2" xfId="25205" xr:uid="{883468FE-28C7-4FC7-B970-14BDF8C298F8}"/>
    <cellStyle name="Comma 2 2 2 7 2 3 3 3" xfId="29502" xr:uid="{0BB0B42C-2228-432C-AFAB-C55B2812995B}"/>
    <cellStyle name="Comma 2 2 2 7 2 3 3 4" xfId="35070" xr:uid="{D24ECF4E-1E28-4545-A203-9D9D1FB2E7D3}"/>
    <cellStyle name="Comma 2 2 2 7 2 3 3 5" xfId="40947" xr:uid="{09838161-DEF6-4B2E-B182-7507C1FB9C49}"/>
    <cellStyle name="Comma 2 2 2 7 2 3 3 6" xfId="46758" xr:uid="{FD722C25-DDCC-451C-9392-207C1115533D}"/>
    <cellStyle name="Comma 2 2 2 7 2 3 3 7" xfId="52570" xr:uid="{ACB5F82C-7C74-4F67-817C-451202D10817}"/>
    <cellStyle name="Comma 2 2 2 7 2 3 3 8" xfId="58347" xr:uid="{F0A7A09B-7854-4667-AA55-B8F0DEE0FCBD}"/>
    <cellStyle name="Comma 2 2 2 7 2 3 4" xfId="24142" xr:uid="{0910A410-E943-4695-AFFB-CE59B399C149}"/>
    <cellStyle name="Comma 2 2 2 7 2 3 5" xfId="27462" xr:uid="{BC8E9CBB-F66D-4CC0-A0F1-C12F053B8D06}"/>
    <cellStyle name="Comma 2 2 2 7 2 3 6" xfId="32866" xr:uid="{128B8A35-72C1-463C-A1B0-063F3E713DEE}"/>
    <cellStyle name="Comma 2 2 2 7 2 3 7" xfId="38743" xr:uid="{A499D73D-BCCC-44DC-A3B5-DD8150AE5979}"/>
    <cellStyle name="Comma 2 2 2 7 2 3 8" xfId="44554" xr:uid="{C97B401D-5031-48F1-8C3A-65832BDCC6DF}"/>
    <cellStyle name="Comma 2 2 2 7 2 3 9" xfId="50366" xr:uid="{156544F0-21E3-4A31-9146-6486FF6FB052}"/>
    <cellStyle name="Comma 2 2 2 7 2 4" xfId="22202" xr:uid="{97BD3ACA-3983-4903-8883-3D3A3E7B9587}"/>
    <cellStyle name="Comma 2 2 2 7 2 4 2" xfId="25753" xr:uid="{EA097F5E-C857-4D43-84FA-1E76E4FCE6BB}"/>
    <cellStyle name="Comma 2 2 2 7 2 4 3" xfId="30570" xr:uid="{BED143CC-CC9B-4F16-BC18-8BCA8D3BE4F9}"/>
    <cellStyle name="Comma 2 2 2 7 2 4 4" xfId="36234" xr:uid="{C53885FB-729E-4D8A-A829-99FFE77DF36D}"/>
    <cellStyle name="Comma 2 2 2 7 2 4 5" xfId="42111" xr:uid="{53CF8519-C25F-416F-8B1A-85C481A5B342}"/>
    <cellStyle name="Comma 2 2 2 7 2 4 6" xfId="47922" xr:uid="{CE16E1CC-406F-4ED4-B832-CFDEF0730FF9}"/>
    <cellStyle name="Comma 2 2 2 7 2 4 7" xfId="53734" xr:uid="{131D40F8-0EEE-459B-9DA3-8EA09D4B5698}"/>
    <cellStyle name="Comma 2 2 2 7 2 4 8" xfId="59511" xr:uid="{37754FEF-56FC-48C9-AFC0-1F74D6E89222}"/>
    <cellStyle name="Comma 2 2 2 7 2 5" xfId="19910" xr:uid="{7E578938-F4E3-4826-B456-C5A87E994550}"/>
    <cellStyle name="Comma 2 2 2 7 2 5 2" xfId="24677" xr:uid="{916AE95B-2221-405F-88A7-FBA89114AD14}"/>
    <cellStyle name="Comma 2 2 2 7 2 5 3" xfId="28498" xr:uid="{D0D397E9-B789-46BB-B06F-24B37D0757A5}"/>
    <cellStyle name="Comma 2 2 2 7 2 5 4" xfId="33986" xr:uid="{C56A5769-6203-45F2-B160-5DD557BAFC34}"/>
    <cellStyle name="Comma 2 2 2 7 2 5 5" xfId="39863" xr:uid="{DCCADC75-5B37-4FBC-9346-925EBCFA95A5}"/>
    <cellStyle name="Comma 2 2 2 7 2 5 6" xfId="45674" xr:uid="{FE4821C1-210D-4099-A62F-DA0F5EE6632C}"/>
    <cellStyle name="Comma 2 2 2 7 2 5 7" xfId="51486" xr:uid="{D3019675-E37C-4BE9-A7A8-67CA71AD3193}"/>
    <cellStyle name="Comma 2 2 2 7 2 5 8" xfId="57263" xr:uid="{68AE7A8F-E925-4F29-BFCF-C3D3463DE2B4}"/>
    <cellStyle name="Comma 2 2 2 7 2 6" xfId="23868" xr:uid="{7DE15115-5D57-41C6-B717-647BEED38829}"/>
    <cellStyle name="Comma 2 2 2 7 2 7" xfId="26928" xr:uid="{0989151E-4579-439F-AF7D-959EC240C792}"/>
    <cellStyle name="Comma 2 2 2 7 2 8" xfId="32284" xr:uid="{419841FE-2BA5-499E-BC78-08266514FD9B}"/>
    <cellStyle name="Comma 2 2 2 7 2 9" xfId="38161" xr:uid="{655661EB-9817-4BF3-AC54-9466EB42F224}"/>
    <cellStyle name="Comma 2 2 2 7 3" xfId="18366" xr:uid="{0BC32BF1-0DDA-4BCD-BD8E-93DD699BEB71}"/>
    <cellStyle name="Comma 2 2 2 7 3 10" xfId="44161" xr:uid="{8FA59150-3DE6-4E00-9D3F-156B4B79234F}"/>
    <cellStyle name="Comma 2 2 2 7 3 11" xfId="49973" xr:uid="{8735A251-EFEF-4B20-AC1A-E7D74115034E}"/>
    <cellStyle name="Comma 2 2 2 7 3 12" xfId="55750" xr:uid="{B8642925-973E-45C1-8FBE-3DDC0A32F421}"/>
    <cellStyle name="Comma 2 2 2 7 3 2" xfId="19556" xr:uid="{AC9AF2AD-88FF-4FCF-A318-3CC4D2B79826}"/>
    <cellStyle name="Comma 2 2 2 7 3 2 10" xfId="51135" xr:uid="{0C38A196-A40F-4E97-8BFC-A6A084C62470}"/>
    <cellStyle name="Comma 2 2 2 7 3 2 11" xfId="56912" xr:uid="{562545FC-3A6E-4C9D-8FA7-525218EDB6DB}"/>
    <cellStyle name="Comma 2 2 2 7 3 2 2" xfId="21803" xr:uid="{AB05C5D2-BF38-40FF-8746-0B928699E7A8}"/>
    <cellStyle name="Comma 2 2 2 7 3 2 2 2" xfId="25579" xr:uid="{ABBDFF29-2A8F-4FA4-ABC3-869505039CAA}"/>
    <cellStyle name="Comma 2 2 2 7 3 2 2 3" xfId="30195" xr:uid="{5FB56F46-5C13-4AB6-A9C3-B8217276DA1B}"/>
    <cellStyle name="Comma 2 2 2 7 3 2 2 4" xfId="35839" xr:uid="{CEC7722A-BB5E-4AAB-900A-698901B5FC4E}"/>
    <cellStyle name="Comma 2 2 2 7 3 2 2 5" xfId="41716" xr:uid="{FAB8AD8E-5F67-4A5E-BF5C-2D27653055D2}"/>
    <cellStyle name="Comma 2 2 2 7 3 2 2 6" xfId="47527" xr:uid="{94B7B0EC-B6A6-4F09-8259-352630EA0AA5}"/>
    <cellStyle name="Comma 2 2 2 7 3 2 2 7" xfId="53339" xr:uid="{98028355-006D-4E05-A516-4453BB08F42A}"/>
    <cellStyle name="Comma 2 2 2 7 3 2 2 8" xfId="59116" xr:uid="{BC51C31C-CA9A-43C6-9CAC-E3DD1C12A329}"/>
    <cellStyle name="Comma 2 2 2 7 3 2 3" xfId="23585" xr:uid="{086A1E49-1E1E-4030-9ECF-045D1BD41BC7}"/>
    <cellStyle name="Comma 2 2 2 7 3 2 3 2" xfId="26401" xr:uid="{E50A13E0-82CD-4A1E-819D-1A0F00E7D3D2}"/>
    <cellStyle name="Comma 2 2 2 7 3 2 3 3" xfId="31797" xr:uid="{89DFDD6A-B8C0-43D3-AB7F-774366B19BF2}"/>
    <cellStyle name="Comma 2 2 2 7 3 2 3 4" xfId="37585" xr:uid="{84E350FA-1540-44F1-B979-2EA34609AA93}"/>
    <cellStyle name="Comma 2 2 2 7 3 2 3 5" xfId="43462" xr:uid="{1CF27486-CEFD-4213-93F4-1ABFEBCCD52F}"/>
    <cellStyle name="Comma 2 2 2 7 3 2 3 6" xfId="49273" xr:uid="{C342C7C4-F2DA-4887-9D1B-805A7E55E58C}"/>
    <cellStyle name="Comma 2 2 2 7 3 2 3 7" xfId="55085" xr:uid="{6E5E067E-02BB-4FEC-8DE2-76496DFDF1DB}"/>
    <cellStyle name="Comma 2 2 2 7 3 2 3 8" xfId="60862" xr:uid="{0C2AB008-787A-4CD7-AE0F-65366035CB08}"/>
    <cellStyle name="Comma 2 2 2 7 3 2 4" xfId="20699" xr:uid="{77E82D22-220D-4C4C-A1E4-7CE7C8718154}"/>
    <cellStyle name="Comma 2 2 2 7 3 2 4 2" xfId="25051" xr:uid="{C6EFB71D-4862-4D38-83CC-202993135A80}"/>
    <cellStyle name="Comma 2 2 2 7 3 2 4 3" xfId="29191" xr:uid="{CE1C8138-D0ED-469F-A2C4-97E3A97D160F}"/>
    <cellStyle name="Comma 2 2 2 7 3 2 4 4" xfId="34755" xr:uid="{2BFBA4B3-2CB6-4CC6-B5E6-0E8AA6D05D0A}"/>
    <cellStyle name="Comma 2 2 2 7 3 2 4 5" xfId="40632" xr:uid="{3C715D16-1385-40C5-B309-FA5ED017CC8A}"/>
    <cellStyle name="Comma 2 2 2 7 3 2 4 6" xfId="46443" xr:uid="{DAC2CD2B-E48D-4FAF-A119-C9AFFCF2E9BB}"/>
    <cellStyle name="Comma 2 2 2 7 3 2 4 7" xfId="52255" xr:uid="{C5671660-D5C3-4E3F-8188-5318320E6B1A}"/>
    <cellStyle name="Comma 2 2 2 7 3 2 4 8" xfId="58032" xr:uid="{D6D69134-0313-489F-92D3-A9FA50171130}"/>
    <cellStyle name="Comma 2 2 2 7 3 2 5" xfId="24516" xr:uid="{65E4BE25-33D1-47BD-8B3D-A88B36F79403}"/>
    <cellStyle name="Comma 2 2 2 7 3 2 6" xfId="28155" xr:uid="{AC2E86DA-3492-402C-A0BB-903888C44CBE}"/>
    <cellStyle name="Comma 2 2 2 7 3 2 7" xfId="33635" xr:uid="{385001B7-235F-4E87-888E-DBC9CA3B2917}"/>
    <cellStyle name="Comma 2 2 2 7 3 2 8" xfId="39512" xr:uid="{60ED8A06-12A1-452F-B493-048023FFAB6E}"/>
    <cellStyle name="Comma 2 2 2 7 3 2 9" xfId="45323" xr:uid="{E85950FE-170A-458B-864B-C6AF3DAA4DC3}"/>
    <cellStyle name="Comma 2 2 2 7 3 3" xfId="18964" xr:uid="{CED09A3B-7BD4-44C4-9608-7C52EB66C7C9}"/>
    <cellStyle name="Comma 2 2 2 7 3 3 10" xfId="56332" xr:uid="{F07F0368-2875-4EDC-8A6A-1B80B4A95905}"/>
    <cellStyle name="Comma 2 2 2 7 3 3 2" xfId="22993" xr:uid="{F34CCB67-A47B-4D52-B781-78FC108E783F}"/>
    <cellStyle name="Comma 2 2 2 7 3 3 2 2" xfId="26129" xr:uid="{A6FF64E8-F32C-4CA2-9A02-2E937350832C}"/>
    <cellStyle name="Comma 2 2 2 7 3 3 2 3" xfId="31265" xr:uid="{94008316-DA67-42F8-BBFB-79CE25482D05}"/>
    <cellStyle name="Comma 2 2 2 7 3 3 2 4" xfId="37005" xr:uid="{340D9E5D-4855-4F5A-BF8B-D8476DD2521B}"/>
    <cellStyle name="Comma 2 2 2 7 3 3 2 5" xfId="42882" xr:uid="{38AD4F1F-DB37-4F45-8F6B-70869700C4B8}"/>
    <cellStyle name="Comma 2 2 2 7 3 3 2 6" xfId="48693" xr:uid="{CA009343-24EC-4B45-ACBD-9443863DC6DF}"/>
    <cellStyle name="Comma 2 2 2 7 3 3 2 7" xfId="54505" xr:uid="{E1F66FC8-B914-4CB2-BEB6-D42C8CA09254}"/>
    <cellStyle name="Comma 2 2 2 7 3 3 2 8" xfId="60282" xr:uid="{B62046D1-7AB5-4618-99E2-0B83AFE04EB7}"/>
    <cellStyle name="Comma 2 2 2 7 3 3 3" xfId="21211" xr:uid="{D424528D-925C-4798-BE99-DCB4D16808EB}"/>
    <cellStyle name="Comma 2 2 2 7 3 3 3 2" xfId="25307" xr:uid="{BD8A5C56-9522-4DA4-BD11-0DC8C5C5AB23}"/>
    <cellStyle name="Comma 2 2 2 7 3 3 3 3" xfId="29663" xr:uid="{A2E6D5C3-BB2F-4070-8B49-83AE342522C9}"/>
    <cellStyle name="Comma 2 2 2 7 3 3 3 4" xfId="35259" xr:uid="{72A30ADF-8F98-4E97-8E54-71B48CF4F201}"/>
    <cellStyle name="Comma 2 2 2 7 3 3 3 5" xfId="41136" xr:uid="{0CA40177-C4BC-428F-A000-BFF20B522074}"/>
    <cellStyle name="Comma 2 2 2 7 3 3 3 6" xfId="46947" xr:uid="{19D9AEC6-EBE6-4DE9-9ADB-3F099DA3D66F}"/>
    <cellStyle name="Comma 2 2 2 7 3 3 3 7" xfId="52759" xr:uid="{F5FCE01E-F857-4B5B-AD14-A36F066B8C54}"/>
    <cellStyle name="Comma 2 2 2 7 3 3 3 8" xfId="58536" xr:uid="{D4917A04-185E-4293-9582-469F29D3CCD4}"/>
    <cellStyle name="Comma 2 2 2 7 3 3 4" xfId="24244" xr:uid="{B2E44EC7-1481-4A1C-B1F3-5B7107F0B17E}"/>
    <cellStyle name="Comma 2 2 2 7 3 3 5" xfId="27623" xr:uid="{4F8C42D1-8459-434C-A25C-7CDB5BFDE4E8}"/>
    <cellStyle name="Comma 2 2 2 7 3 3 6" xfId="33055" xr:uid="{013319D4-EBD1-452C-8FFF-1BED209FA473}"/>
    <cellStyle name="Comma 2 2 2 7 3 3 7" xfId="38932" xr:uid="{A2FC5A44-D9FD-4A77-A705-C92FD06F65B0}"/>
    <cellStyle name="Comma 2 2 2 7 3 3 8" xfId="44743" xr:uid="{74E5FA3A-8EE0-4A45-A381-5337E81C5349}"/>
    <cellStyle name="Comma 2 2 2 7 3 3 9" xfId="50555" xr:uid="{7EE83EB4-7056-4190-8AE5-6FA9134726A3}"/>
    <cellStyle name="Comma 2 2 2 7 3 4" xfId="22399" xr:uid="{DEC97500-2B21-4216-ABEA-CA7A05C1EDFE}"/>
    <cellStyle name="Comma 2 2 2 7 3 4 2" xfId="25855" xr:uid="{DD90825D-8D84-496E-84B9-EB4F7144815B}"/>
    <cellStyle name="Comma 2 2 2 7 3 4 3" xfId="30731" xr:uid="{75CC8C1B-5146-42C7-976F-670FDE21CBAC}"/>
    <cellStyle name="Comma 2 2 2 7 3 4 4" xfId="36423" xr:uid="{A0B3F25F-BB6E-4BEA-BF75-849D3ED20736}"/>
    <cellStyle name="Comma 2 2 2 7 3 4 5" xfId="42300" xr:uid="{3B131F2F-597E-4B93-ADCB-1A3580B05DB3}"/>
    <cellStyle name="Comma 2 2 2 7 3 4 6" xfId="48111" xr:uid="{D5E501E0-CFE3-4E16-B5F9-7A7174D16882}"/>
    <cellStyle name="Comma 2 2 2 7 3 4 7" xfId="53923" xr:uid="{65C03612-0228-448F-9C3B-22906A04A730}"/>
    <cellStyle name="Comma 2 2 2 7 3 4 8" xfId="59700" xr:uid="{1F47A222-0F20-4A03-9250-F05F012D90CB}"/>
    <cellStyle name="Comma 2 2 2 7 3 5" xfId="20107" xr:uid="{90BBD33D-975C-49D2-AE39-036EAF93E654}"/>
    <cellStyle name="Comma 2 2 2 7 3 5 2" xfId="24779" xr:uid="{E0BC422E-8733-4AB9-8DEB-C798ECC424F3}"/>
    <cellStyle name="Comma 2 2 2 7 3 5 3" xfId="28659" xr:uid="{17930D4E-B648-46CE-B96F-A6DFC4DA71F8}"/>
    <cellStyle name="Comma 2 2 2 7 3 5 4" xfId="34175" xr:uid="{32463B98-FF09-4371-8314-D603BC16B3B9}"/>
    <cellStyle name="Comma 2 2 2 7 3 5 5" xfId="40052" xr:uid="{89540B16-8AAF-4827-8DD1-104008E6397F}"/>
    <cellStyle name="Comma 2 2 2 7 3 5 6" xfId="45863" xr:uid="{85548B37-84F4-462E-8BC6-E0BB55AFB676}"/>
    <cellStyle name="Comma 2 2 2 7 3 5 7" xfId="51675" xr:uid="{02A0F03C-984A-40A2-875E-1F479A98F438}"/>
    <cellStyle name="Comma 2 2 2 7 3 5 8" xfId="57452" xr:uid="{179F32E2-5AB3-4F25-BE3C-E879EEE64C60}"/>
    <cellStyle name="Comma 2 2 2 7 3 6" xfId="23970" xr:uid="{42890808-09A6-44C3-9A51-D6D65306608C}"/>
    <cellStyle name="Comma 2 2 2 7 3 7" xfId="27089" xr:uid="{534EB0AE-4B45-49DD-9AB9-3AC5EF0852FC}"/>
    <cellStyle name="Comma 2 2 2 7 3 8" xfId="32473" xr:uid="{05330F61-66E9-459E-AFE2-BFA00568D7EA}"/>
    <cellStyle name="Comma 2 2 2 7 3 9" xfId="38350" xr:uid="{A4540C6D-3883-44DE-A107-D33F7E825769}"/>
    <cellStyle name="Comma 2 2 2 8" xfId="17816" xr:uid="{5C90CCAD-AD54-4FF0-A6AE-EB4BAE0C4A6B}"/>
    <cellStyle name="Comma 2 2 2 8 10" xfId="37874" xr:uid="{AE71F640-7156-402D-8A58-8390A280309C}"/>
    <cellStyle name="Comma 2 2 2 8 11" xfId="43685" xr:uid="{8908C133-18D4-4E05-B40F-498CBBC0B380}"/>
    <cellStyle name="Comma 2 2 2 8 12" xfId="49497" xr:uid="{4E945DA1-5234-4FF2-BC67-1C3EA4EA6433}"/>
    <cellStyle name="Comma 2 2 2 8 13" xfId="55288" xr:uid="{D5271A91-FC8F-4348-8B68-6E9E007CD4D6}"/>
    <cellStyle name="Comma 2 2 2 8 2" xfId="19069" xr:uid="{326434AB-7484-4861-9B9B-9C75268C2C98}"/>
    <cellStyle name="Comma 2 2 2 8 2 10" xfId="50659" xr:uid="{A1BED789-53BD-4ACA-A85B-D68D2037FB3D}"/>
    <cellStyle name="Comma 2 2 2 8 2 11" xfId="56436" xr:uid="{F175D621-AE72-45AA-B202-E27D90E12647}"/>
    <cellStyle name="Comma 2 2 2 8 2 2" xfId="21316" xr:uid="{278F9A02-609F-4CDE-82BB-D0EC74DF605F}"/>
    <cellStyle name="Comma 2 2 2 8 2 2 2" xfId="25412" xr:uid="{133918B8-E924-4BE2-A879-286D92AF002B}"/>
    <cellStyle name="Comma 2 2 2 8 2 2 3" xfId="29763" xr:uid="{FC1F043F-1239-4082-B135-71A3C4E0EE34}"/>
    <cellStyle name="Comma 2 2 2 8 2 2 4" xfId="35363" xr:uid="{8C1B156F-2F1D-4D06-BC77-3F0B5FFB3B8A}"/>
    <cellStyle name="Comma 2 2 2 8 2 2 5" xfId="41240" xr:uid="{862ED6FC-D346-4379-8F66-5EE70872F20B}"/>
    <cellStyle name="Comma 2 2 2 8 2 2 6" xfId="47051" xr:uid="{0F4988B6-E4EF-46A2-81B8-6762875FA82B}"/>
    <cellStyle name="Comma 2 2 2 8 2 2 7" xfId="52863" xr:uid="{E016ED07-1E26-446F-9F70-54FE9380270F}"/>
    <cellStyle name="Comma 2 2 2 8 2 2 8" xfId="58640" xr:uid="{E8ADE09C-E791-43AA-9A13-B55C4F34FFEC}"/>
    <cellStyle name="Comma 2 2 2 8 2 3" xfId="23098" xr:uid="{E1BAFE0D-B691-4CFF-890E-4E51E6135C16}"/>
    <cellStyle name="Comma 2 2 2 8 2 3 2" xfId="26234" xr:uid="{687C8A3C-9897-4F0B-A58A-2C2206EC9CAE}"/>
    <cellStyle name="Comma 2 2 2 8 2 3 3" xfId="31365" xr:uid="{25FEAAAD-7043-4160-8A5D-CA26A1E101AA}"/>
    <cellStyle name="Comma 2 2 2 8 2 3 4" xfId="37109" xr:uid="{A8547E3B-D771-4F6D-81AB-093D210F63BE}"/>
    <cellStyle name="Comma 2 2 2 8 2 3 5" xfId="42986" xr:uid="{FDC1DAA6-2165-4AC6-9ACD-B3B8A7AF53B1}"/>
    <cellStyle name="Comma 2 2 2 8 2 3 6" xfId="48797" xr:uid="{F16BA851-163B-4D6F-BC3F-777A5715CE30}"/>
    <cellStyle name="Comma 2 2 2 8 2 3 7" xfId="54609" xr:uid="{548FE17B-9232-46AF-8941-7CAE0D12B6D4}"/>
    <cellStyle name="Comma 2 2 2 8 2 3 8" xfId="60386" xr:uid="{7D655E16-26BA-44E8-9965-6D2823C50E48}"/>
    <cellStyle name="Comma 2 2 2 8 2 4" xfId="20212" xr:uid="{80E495EE-DF2A-4E66-BD09-890CD14FA2D8}"/>
    <cellStyle name="Comma 2 2 2 8 2 4 2" xfId="24884" xr:uid="{A7EDEFC5-0585-415B-B2B8-C571DD19B6FE}"/>
    <cellStyle name="Comma 2 2 2 8 2 4 3" xfId="28759" xr:uid="{1A47393A-B94F-4353-8B8E-B981730AB674}"/>
    <cellStyle name="Comma 2 2 2 8 2 4 4" xfId="34279" xr:uid="{58D448D6-53DF-4E13-8BC8-349377A5337E}"/>
    <cellStyle name="Comma 2 2 2 8 2 4 5" xfId="40156" xr:uid="{59DF337C-BE85-4BD1-8A87-2BE4613638DD}"/>
    <cellStyle name="Comma 2 2 2 8 2 4 6" xfId="45967" xr:uid="{8E88FDB9-374C-4093-889D-066D20C10866}"/>
    <cellStyle name="Comma 2 2 2 8 2 4 7" xfId="51779" xr:uid="{A6BA3502-1716-4911-AEE1-73C17ACCD6E9}"/>
    <cellStyle name="Comma 2 2 2 8 2 4 8" xfId="57556" xr:uid="{8DBB1777-9C64-48B9-865F-13A59CD2D05E}"/>
    <cellStyle name="Comma 2 2 2 8 2 5" xfId="24349" xr:uid="{40D1AD01-C29A-4F3F-8928-63ECA906BEF3}"/>
    <cellStyle name="Comma 2 2 2 8 2 6" xfId="27723" xr:uid="{CBEC07E9-8EEC-4BB1-A30E-079F4C5D979D}"/>
    <cellStyle name="Comma 2 2 2 8 2 7" xfId="33159" xr:uid="{EBC8F6F3-5E84-44FC-B5E1-0C7D887DC13E}"/>
    <cellStyle name="Comma 2 2 2 8 2 8" xfId="39036" xr:uid="{7A5CA641-DC7A-44A5-98EA-C7E9DE0FD968}"/>
    <cellStyle name="Comma 2 2 2 8 2 9" xfId="44847" xr:uid="{433C55FB-455D-443C-8FD5-2D5E2125A6F8}"/>
    <cellStyle name="Comma 2 2 2 8 3" xfId="18477" xr:uid="{A9684CEF-7313-4753-9B79-D375AC37CE34}"/>
    <cellStyle name="Comma 2 2 2 8 3 10" xfId="55856" xr:uid="{1B9260ED-12D7-4399-86F5-B2DAC6EF164B}"/>
    <cellStyle name="Comma 2 2 2 8 3 2" xfId="22506" xr:uid="{99429235-8A60-4231-8500-BBC672492B61}"/>
    <cellStyle name="Comma 2 2 2 8 3 2 2" xfId="25962" xr:uid="{2D8C8FA6-34F0-4B1C-BFE0-002FC55AE70F}"/>
    <cellStyle name="Comma 2 2 2 8 3 2 3" xfId="30833" xr:uid="{5ABB8BCD-869F-41D4-8A4F-95E2952875DA}"/>
    <cellStyle name="Comma 2 2 2 8 3 2 4" xfId="36529" xr:uid="{46329383-3BF7-4762-BEAA-4F7085625E80}"/>
    <cellStyle name="Comma 2 2 2 8 3 2 5" xfId="42406" xr:uid="{9D9BC62B-DF58-43AE-AA34-14E245F67017}"/>
    <cellStyle name="Comma 2 2 2 8 3 2 6" xfId="48217" xr:uid="{D3CA48D2-CBDF-49E9-9259-FD9821745316}"/>
    <cellStyle name="Comma 2 2 2 8 3 2 7" xfId="54029" xr:uid="{AC05B906-1B3D-47E4-8F90-3B5FE482054C}"/>
    <cellStyle name="Comma 2 2 2 8 3 2 8" xfId="59806" xr:uid="{0BE4ADDB-F600-49BF-8F10-FBB4A98DAD7E}"/>
    <cellStyle name="Comma 2 2 2 8 3 3" xfId="20803" xr:uid="{E9DB22C3-B240-414C-897D-3D9737F20AB3}"/>
    <cellStyle name="Comma 2 2 2 8 3 3 2" xfId="25155" xr:uid="{73A96672-340A-4ACA-8274-6001357EE5C6}"/>
    <cellStyle name="Comma 2 2 2 8 3 3 3" xfId="29295" xr:uid="{8F94091D-756F-4806-B353-85B3F2FCD087}"/>
    <cellStyle name="Comma 2 2 2 8 3 3 4" xfId="34859" xr:uid="{BDE78FC9-11FD-44B0-A885-8788D01EF56A}"/>
    <cellStyle name="Comma 2 2 2 8 3 3 5" xfId="40736" xr:uid="{9B0A20AE-7600-4CD2-9FFE-453651D1C3E3}"/>
    <cellStyle name="Comma 2 2 2 8 3 3 6" xfId="46547" xr:uid="{ADEE567A-7D21-4B7E-837E-0619AE6BB9F8}"/>
    <cellStyle name="Comma 2 2 2 8 3 3 7" xfId="52359" xr:uid="{8796F064-9758-44F6-83D3-6446EB6BA077}"/>
    <cellStyle name="Comma 2 2 2 8 3 3 8" xfId="58136" xr:uid="{B88A7121-B123-4F80-9FE8-5324AB3705BC}"/>
    <cellStyle name="Comma 2 2 2 8 3 4" xfId="24077" xr:uid="{2809FA1A-D9F9-47ED-9514-99F6FF2C07A6}"/>
    <cellStyle name="Comma 2 2 2 8 3 5" xfId="27191" xr:uid="{542AD7EA-CE50-4F80-A59B-D0A4800F3EF2}"/>
    <cellStyle name="Comma 2 2 2 8 3 6" xfId="32579" xr:uid="{FD1D9BE4-20C7-4FB5-AA91-F70DC0E51A5C}"/>
    <cellStyle name="Comma 2 2 2 8 3 7" xfId="38456" xr:uid="{7128829A-2023-4745-97B7-01DBAAA63D5E}"/>
    <cellStyle name="Comma 2 2 2 8 3 8" xfId="44267" xr:uid="{2D56C208-927B-4B37-B081-641B3A6C9C3F}"/>
    <cellStyle name="Comma 2 2 2 8 3 9" xfId="50079" xr:uid="{D8F530BE-228F-441E-8544-6A3487F3792B}"/>
    <cellStyle name="Comma 2 2 2 8 4" xfId="21912" xr:uid="{7BC95EE1-532A-47FA-941D-B8D3CED46100}"/>
    <cellStyle name="Comma 2 2 2 8 4 2" xfId="25688" xr:uid="{E62C5B1D-1F79-42DB-ACF5-78FF9D08CEE4}"/>
    <cellStyle name="Comma 2 2 2 8 4 3" xfId="30299" xr:uid="{F66B0A5B-3336-4E06-AFB5-E5BEA2F7AF2F}"/>
    <cellStyle name="Comma 2 2 2 8 4 4" xfId="35947" xr:uid="{4DFF37F5-DFF9-4205-936C-D166092B7E25}"/>
    <cellStyle name="Comma 2 2 2 8 4 5" xfId="41824" xr:uid="{17C3CD6C-3679-4260-9301-A1441DF28C69}"/>
    <cellStyle name="Comma 2 2 2 8 4 6" xfId="47635" xr:uid="{8E72492B-834B-45E3-9407-0F1B4B7E8C1A}"/>
    <cellStyle name="Comma 2 2 2 8 4 7" xfId="53447" xr:uid="{E7321F7D-C8FD-4D01-B337-BAC79D5DB8BB}"/>
    <cellStyle name="Comma 2 2 2 8 4 8" xfId="59224" xr:uid="{18290E9A-33E8-479F-BF93-E3EEF525C221}"/>
    <cellStyle name="Comma 2 2 2 8 5" xfId="23618" xr:uid="{FE918DD4-8D24-4700-9BED-1F56AC3FF680}"/>
    <cellStyle name="Comma 2 2 2 8 5 2" xfId="26434" xr:uid="{0E1F9585-BE53-40FD-973F-5302D65D9D46}"/>
    <cellStyle name="Comma 2 2 2 8 5 3" xfId="31830" xr:uid="{603678A1-3142-49EB-8F3D-94EB002CB1FF}"/>
    <cellStyle name="Comma 2 2 2 8 5 4" xfId="37618" xr:uid="{58818D3F-F43F-4936-A0CB-E380D9F40F2F}"/>
    <cellStyle name="Comma 2 2 2 8 5 5" xfId="43495" xr:uid="{B47C2EA1-DED7-441C-A070-533657F90D84}"/>
    <cellStyle name="Comma 2 2 2 8 5 6" xfId="49306" xr:uid="{8122E06F-8A79-49B1-99AB-7C8E73189CF1}"/>
    <cellStyle name="Comma 2 2 2 8 5 7" xfId="55118" xr:uid="{5CB255D1-A3A5-4BFF-9F36-E2909D70279B}"/>
    <cellStyle name="Comma 2 2 2 8 5 8" xfId="60895" xr:uid="{7A07BAA3-F203-4A43-B71D-7F43628A4547}"/>
    <cellStyle name="Comma 2 2 2 8 6" xfId="19661" xr:uid="{340BDE7B-3FD4-48B1-A9D6-93E92561ED1B}"/>
    <cellStyle name="Comma 2 2 2 8 6 2" xfId="24621" xr:uid="{6457C791-5B92-4655-8F28-3BC6F7E2AD09}"/>
    <cellStyle name="Comma 2 2 2 8 6 3" xfId="28259" xr:uid="{2F871E83-1067-405D-B5BA-F8BE7F00FFF5}"/>
    <cellStyle name="Comma 2 2 2 8 6 4" xfId="33739" xr:uid="{D1F0F1A1-E9A8-4847-AD0A-5F779A4892BF}"/>
    <cellStyle name="Comma 2 2 2 8 6 5" xfId="39616" xr:uid="{35133490-66B5-4BDE-9465-857E6154A1C7}"/>
    <cellStyle name="Comma 2 2 2 8 6 6" xfId="45427" xr:uid="{82645F2F-1ECE-4754-A40A-840B44B65627}"/>
    <cellStyle name="Comma 2 2 2 8 6 7" xfId="51239" xr:uid="{170181BE-FAF9-4B5A-82C8-9119CE536973}"/>
    <cellStyle name="Comma 2 2 2 8 6 8" xfId="57016" xr:uid="{5561FD39-937C-46D6-9C81-10515FC64046}"/>
    <cellStyle name="Comma 2 2 2 8 7" xfId="23789" xr:uid="{67E8E8D8-D03D-487C-B57E-26D73A4940DB}"/>
    <cellStyle name="Comma 2 2 2 8 8" xfId="26657" xr:uid="{7446601E-4313-4FCB-8307-67750E85A034}"/>
    <cellStyle name="Comma 2 2 2 8 9" xfId="32011" xr:uid="{A43608C0-3022-42CC-85EE-86A4E2471666}"/>
    <cellStyle name="Comma 2 2 2 9" xfId="17776" xr:uid="{EFB9891A-6005-4FA7-B8B5-6B3B1AEBBD04}"/>
    <cellStyle name="Comma 2 2 2 9 10" xfId="43653" xr:uid="{55A01CE1-F494-44BF-8141-769EA047597E}"/>
    <cellStyle name="Comma 2 2 2 9 11" xfId="49465" xr:uid="{EBAB5D54-4B7C-4222-82BF-EC8DF3B29898}"/>
    <cellStyle name="Comma 2 2 2 9 12" xfId="55256" xr:uid="{48D148BE-AC3D-4074-B35C-4C89802DCAC5}"/>
    <cellStyle name="Comma 2 2 2 9 2" xfId="19036" xr:uid="{F3AF7139-80DD-4170-BA53-516F6EF9DDDA}"/>
    <cellStyle name="Comma 2 2 2 9 2 10" xfId="50627" xr:uid="{C64EEA69-1738-4D08-A2BB-376093C4BA50}"/>
    <cellStyle name="Comma 2 2 2 9 2 11" xfId="56404" xr:uid="{E6E6EBED-6302-4472-82B5-D8B9DB43545B}"/>
    <cellStyle name="Comma 2 2 2 9 2 2" xfId="21283" xr:uid="{3D737BC3-8468-42E6-A5C2-E3905E6013B6}"/>
    <cellStyle name="Comma 2 2 2 9 2 2 2" xfId="25379" xr:uid="{9DB3FF53-6001-4F69-9507-AB5B8C7033FB}"/>
    <cellStyle name="Comma 2 2 2 9 2 2 3" xfId="29734" xr:uid="{24737F40-1977-41DE-95D0-FB742BFE2C81}"/>
    <cellStyle name="Comma 2 2 2 9 2 2 4" xfId="35331" xr:uid="{BF4C5459-D24D-466D-9630-DE573CBF15EB}"/>
    <cellStyle name="Comma 2 2 2 9 2 2 5" xfId="41208" xr:uid="{C693B086-5A8B-4370-B2A0-916657C5A7CF}"/>
    <cellStyle name="Comma 2 2 2 9 2 2 6" xfId="47019" xr:uid="{2FC5AE1B-ADB7-4123-B40E-E37E6DCE7197}"/>
    <cellStyle name="Comma 2 2 2 9 2 2 7" xfId="52831" xr:uid="{24BE3F63-EB98-47C4-ADAB-85AF507C04AC}"/>
    <cellStyle name="Comma 2 2 2 9 2 2 8" xfId="58608" xr:uid="{F2D36CE2-8697-4419-8810-F3357F1A9797}"/>
    <cellStyle name="Comma 2 2 2 9 2 3" xfId="23065" xr:uid="{C9CF52D1-4D0C-4076-B5CB-E8A8E699FB5A}"/>
    <cellStyle name="Comma 2 2 2 9 2 3 2" xfId="26201" xr:uid="{B831540C-75CA-4A61-B94A-01F7EEC35680}"/>
    <cellStyle name="Comma 2 2 2 9 2 3 3" xfId="31336" xr:uid="{D8F0336F-1CAA-4CF7-B8FB-16DBE60468F7}"/>
    <cellStyle name="Comma 2 2 2 9 2 3 4" xfId="37077" xr:uid="{EF334157-FBEC-4118-883D-9FEC07F309B4}"/>
    <cellStyle name="Comma 2 2 2 9 2 3 5" xfId="42954" xr:uid="{0ECA7B1D-8524-48C5-87F0-9B4845008923}"/>
    <cellStyle name="Comma 2 2 2 9 2 3 6" xfId="48765" xr:uid="{E105913D-1872-426E-989F-BEC622CB6A40}"/>
    <cellStyle name="Comma 2 2 2 9 2 3 7" xfId="54577" xr:uid="{9FBEB806-8D40-476A-88AA-F978185C14E7}"/>
    <cellStyle name="Comma 2 2 2 9 2 3 8" xfId="60354" xr:uid="{EE53AE41-69CB-436A-B96C-6EE1C193672B}"/>
    <cellStyle name="Comma 2 2 2 9 2 4" xfId="20179" xr:uid="{9107AB9D-809F-4A65-9FF6-12FAEDF867F9}"/>
    <cellStyle name="Comma 2 2 2 9 2 4 2" xfId="24851" xr:uid="{86596BD8-76C9-4F05-ABEB-BDAE1226A191}"/>
    <cellStyle name="Comma 2 2 2 9 2 4 3" xfId="28730" xr:uid="{FE7B6F8C-E2A6-461E-B782-96BFE3EDEBBC}"/>
    <cellStyle name="Comma 2 2 2 9 2 4 4" xfId="34247" xr:uid="{67BF5CFF-3912-4ED2-AD87-BFF8C988E9BA}"/>
    <cellStyle name="Comma 2 2 2 9 2 4 5" xfId="40124" xr:uid="{9B6F0FC3-1CF2-4193-9A86-BAE83BD5ADC9}"/>
    <cellStyle name="Comma 2 2 2 9 2 4 6" xfId="45935" xr:uid="{89287ECB-A950-406F-9ED2-3A3C1174C8B4}"/>
    <cellStyle name="Comma 2 2 2 9 2 4 7" xfId="51747" xr:uid="{74274E30-EE44-43C2-B42E-2AEDCC2EBCB1}"/>
    <cellStyle name="Comma 2 2 2 9 2 4 8" xfId="57524" xr:uid="{4DF09656-D675-4A6C-9B63-8E70465BC149}"/>
    <cellStyle name="Comma 2 2 2 9 2 5" xfId="24316" xr:uid="{4A929BEC-2BA2-40EA-BAC0-E5D8B90AC7C9}"/>
    <cellStyle name="Comma 2 2 2 9 2 6" xfId="27694" xr:uid="{8324EED6-0FEA-4DE7-B8A5-9014AA6A3EC8}"/>
    <cellStyle name="Comma 2 2 2 9 2 7" xfId="33127" xr:uid="{89DB1AB4-E314-440D-B653-790D61B7013A}"/>
    <cellStyle name="Comma 2 2 2 9 2 8" xfId="39004" xr:uid="{EFA931D1-EAA8-4BE3-92F0-406DA8313271}"/>
    <cellStyle name="Comma 2 2 2 9 2 9" xfId="44815" xr:uid="{A0AB2AEE-135E-443C-992F-32A6A1C493A4}"/>
    <cellStyle name="Comma 2 2 2 9 3" xfId="18444" xr:uid="{2A8DDB97-74FA-42E0-9D4D-9C7A57CD4E00}"/>
    <cellStyle name="Comma 2 2 2 9 3 10" xfId="55824" xr:uid="{69557E0C-94EC-4A07-92AA-FEDB1E264D7C}"/>
    <cellStyle name="Comma 2 2 2 9 3 2" xfId="22473" xr:uid="{B41CE2F0-8971-4B5D-A686-FB9F8C874BBE}"/>
    <cellStyle name="Comma 2 2 2 9 3 2 2" xfId="25929" xr:uid="{EE4B30CD-6E1D-4DDA-BC48-96D4963447BE}"/>
    <cellStyle name="Comma 2 2 2 9 3 2 3" xfId="30804" xr:uid="{D4EA7358-E779-408D-9B91-75D4C112E1B5}"/>
    <cellStyle name="Comma 2 2 2 9 3 2 4" xfId="36497" xr:uid="{C7549A3D-EFF4-4CF2-97E7-161D5AD574BE}"/>
    <cellStyle name="Comma 2 2 2 9 3 2 5" xfId="42374" xr:uid="{BF4F1291-726D-4DB5-8C9D-97C71ACB99D8}"/>
    <cellStyle name="Comma 2 2 2 9 3 2 6" xfId="48185" xr:uid="{63C903A2-DD69-482B-BEA6-A9C6D8A954D6}"/>
    <cellStyle name="Comma 2 2 2 9 3 2 7" xfId="53997" xr:uid="{2096E339-8EEB-4638-861B-B64C87FA97BF}"/>
    <cellStyle name="Comma 2 2 2 9 3 2 8" xfId="59774" xr:uid="{E06EAA3A-E650-4DD1-8D49-2D2B7DF0BFCB}"/>
    <cellStyle name="Comma 2 2 2 9 3 3" xfId="20774" xr:uid="{E14616F3-7DD7-41CD-B25B-FFCFBD216D11}"/>
    <cellStyle name="Comma 2 2 2 9 3 3 2" xfId="25126" xr:uid="{D62EEA09-8C78-4285-BAD6-12152DCD16D7}"/>
    <cellStyle name="Comma 2 2 2 9 3 3 3" xfId="29266" xr:uid="{5D899122-25EB-4945-B66A-FA17C500545E}"/>
    <cellStyle name="Comma 2 2 2 9 3 3 4" xfId="34830" xr:uid="{7BBE3827-D4A1-4399-9DAA-98C160C54D21}"/>
    <cellStyle name="Comma 2 2 2 9 3 3 5" xfId="40707" xr:uid="{B93DCC11-72E1-4B25-A4DA-7D3602B8C086}"/>
    <cellStyle name="Comma 2 2 2 9 3 3 6" xfId="46518" xr:uid="{31BBC279-DD60-4689-A9F4-C642047D3E03}"/>
    <cellStyle name="Comma 2 2 2 9 3 3 7" xfId="52330" xr:uid="{0E97223E-AAD6-4F93-B201-80578F9C922D}"/>
    <cellStyle name="Comma 2 2 2 9 3 3 8" xfId="58107" xr:uid="{CCDC4289-4C62-4776-B998-FE339D285107}"/>
    <cellStyle name="Comma 2 2 2 9 3 4" xfId="24044" xr:uid="{9EC28919-6614-41C8-B292-FA6F10F24C37}"/>
    <cellStyle name="Comma 2 2 2 9 3 5" xfId="27162" xr:uid="{2DD24B8A-B1FA-42EC-91C9-89BF0575003A}"/>
    <cellStyle name="Comma 2 2 2 9 3 6" xfId="32547" xr:uid="{3D8CCA62-0053-4883-9EB8-EF8C89BB14F7}"/>
    <cellStyle name="Comma 2 2 2 9 3 7" xfId="38424" xr:uid="{043D8A40-7A52-4497-883B-77A02B8209B9}"/>
    <cellStyle name="Comma 2 2 2 9 3 8" xfId="44235" xr:uid="{66E2FA70-6041-4345-8062-DE009F56B660}"/>
    <cellStyle name="Comma 2 2 2 9 3 9" xfId="50047" xr:uid="{1E2A5EE6-A261-46AF-BCA6-27DB6A3AD461}"/>
    <cellStyle name="Comma 2 2 2 9 4" xfId="21879" xr:uid="{E39AB6F9-8A8A-4F92-87D1-C5FEC336DE2C}"/>
    <cellStyle name="Comma 2 2 2 9 4 2" xfId="25655" xr:uid="{A4640EDC-E1E0-4D12-8CBC-D5FE729D0C07}"/>
    <cellStyle name="Comma 2 2 2 9 4 3" xfId="30270" xr:uid="{6C9A822D-A203-4CE2-94C9-460E80043A34}"/>
    <cellStyle name="Comma 2 2 2 9 4 4" xfId="35915" xr:uid="{1E0E8082-05F6-44E0-BC9B-9840716D89C2}"/>
    <cellStyle name="Comma 2 2 2 9 4 5" xfId="41792" xr:uid="{7C61E1DD-E92A-4EDD-BA8C-B15D8C9CF120}"/>
    <cellStyle name="Comma 2 2 2 9 4 6" xfId="47603" xr:uid="{59AB247F-13FC-4E59-937D-569747B77C12}"/>
    <cellStyle name="Comma 2 2 2 9 4 7" xfId="53415" xr:uid="{260304F6-E09F-40CB-881A-5F8D2791CD32}"/>
    <cellStyle name="Comma 2 2 2 9 4 8" xfId="59192" xr:uid="{AAF9953F-EA70-4249-A050-FFC959032669}"/>
    <cellStyle name="Comma 2 2 2 9 5" xfId="19631" xr:uid="{A06F8CB1-2B2A-4FE6-9A27-3D19A9CA509F}"/>
    <cellStyle name="Comma 2 2 2 9 5 2" xfId="24591" xr:uid="{D663C8D0-AA40-4757-9B1D-39525E670703}"/>
    <cellStyle name="Comma 2 2 2 9 5 3" xfId="28230" xr:uid="{C83BAC82-1D09-471A-9B20-9D91C2810B25}"/>
    <cellStyle name="Comma 2 2 2 9 5 4" xfId="33710" xr:uid="{7C56F5F2-3B5E-4434-B10C-ACD521071C05}"/>
    <cellStyle name="Comma 2 2 2 9 5 5" xfId="39587" xr:uid="{032CDD30-9415-48C9-A6B6-9463947B2091}"/>
    <cellStyle name="Comma 2 2 2 9 5 6" xfId="45398" xr:uid="{2B4876E4-5361-4934-807E-52729C97B953}"/>
    <cellStyle name="Comma 2 2 2 9 5 7" xfId="51210" xr:uid="{4BCC64AE-861A-4C59-BCE3-975903FB9E71}"/>
    <cellStyle name="Comma 2 2 2 9 5 8" xfId="56987" xr:uid="{B8D157AB-C26F-4CB3-B056-2520326237CB}"/>
    <cellStyle name="Comma 2 2 2 9 6" xfId="23756" xr:uid="{EBAC80C3-1AFB-4EDA-B318-C7FF8F029950}"/>
    <cellStyle name="Comma 2 2 2 9 7" xfId="26628" xr:uid="{CF714D2F-A4C5-4AF4-8239-4F317C213AF3}"/>
    <cellStyle name="Comma 2 2 2 9 8" xfId="31979" xr:uid="{98A968B7-6B00-4901-9F9A-2AB529E1159F}"/>
    <cellStyle name="Comma 2 2 2 9 9" xfId="37842" xr:uid="{F53E693E-0CB5-46BD-9B06-9290DA2A4946}"/>
    <cellStyle name="Comma 2 2 2_Addendum 2 Bills of Quantities" xfId="16887" xr:uid="{2E08D801-0184-4CC9-8C9B-58AE0E3E921D}"/>
    <cellStyle name="Comma 2 2 3" xfId="199" xr:uid="{5F198C33-8ABB-4034-BCF9-296C3657BFF5}"/>
    <cellStyle name="Comma 2 2 3 2" xfId="16889" xr:uid="{975DE611-62CC-4920-8D84-B3AE39E230A6}"/>
    <cellStyle name="Comma 2 2 3 3" xfId="16890" xr:uid="{93643C10-9DF7-4BCC-9890-51DBA68C4897}"/>
    <cellStyle name="Comma 2 2 3 3 2" xfId="16891" xr:uid="{62588BCB-8B29-4123-9A12-9D1B15CA87DA}"/>
    <cellStyle name="Comma 2 2 3 3 3" xfId="16892" xr:uid="{07FCFB3E-917A-412D-904B-F716E975339B}"/>
    <cellStyle name="Comma 2 2 3 3 3 2" xfId="16893" xr:uid="{61472AD4-0B65-483E-920E-FAEB539A6C80}"/>
    <cellStyle name="Comma 2 2 3 3 4" xfId="16894" xr:uid="{C12E3D0B-CEAF-4449-AB32-0726AA658DAC}"/>
    <cellStyle name="Comma 2 2 3 4" xfId="16895" xr:uid="{593CE050-4710-4063-B34E-E03B870534EF}"/>
    <cellStyle name="Comma 2 2 3 5" xfId="16896" xr:uid="{AB64FEC2-B66E-46F8-928C-E0FB7EA0DBB4}"/>
    <cellStyle name="Comma 2 2 3 6" xfId="16897" xr:uid="{53018A59-3EAB-4B9F-93E6-A5486624A18D}"/>
    <cellStyle name="Comma 2 2 3 7" xfId="16888" xr:uid="{68F7D15A-C216-4A9F-9EE9-A096BBD9F01B}"/>
    <cellStyle name="Comma 2 2 3 7 2" xfId="18165" xr:uid="{BC9428BD-6421-4990-9B53-BD9E1227950C}"/>
    <cellStyle name="Comma 2 2 3 8" xfId="14141" xr:uid="{0AA05A2B-6B3F-4FD5-82BF-0363A675B07D}"/>
    <cellStyle name="Comma 2 2 3 8 2" xfId="14488" xr:uid="{4B812D82-0DC8-439C-A244-52B1925362F8}"/>
    <cellStyle name="Comma 2 2 4" xfId="253" xr:uid="{41CDEC75-FFB7-401F-B854-0C00A5317602}"/>
    <cellStyle name="Comma 2 2 4 2" xfId="14404" xr:uid="{4FCBC461-B071-4899-8931-F9841374B0CC}"/>
    <cellStyle name="Comma 2 2 4 3" xfId="16898" xr:uid="{BA3E7A3F-B1B9-4B9D-BCAE-19C77CF9A5F3}"/>
    <cellStyle name="Comma 2 2 4 4" xfId="14182" xr:uid="{EF856B82-7972-4966-971D-E815D1F9B194}"/>
    <cellStyle name="Comma 2 2 5" xfId="3634" xr:uid="{3653AB8B-5B8C-49FA-828F-EEA32478BB48}"/>
    <cellStyle name="Comma 2 2 5 2" xfId="16899" xr:uid="{005F3CC1-FB81-46FF-A22D-C7988054F34E}"/>
    <cellStyle name="Comma 2 2 6" xfId="16900" xr:uid="{249EC55A-9009-4C47-806A-B82B949C81A5}"/>
    <cellStyle name="Comma 2 2 6 2" xfId="16901" xr:uid="{F949D020-D1EA-4D37-A7FD-154CFE4712D3}"/>
    <cellStyle name="Comma 2 2 6 3" xfId="16902" xr:uid="{CCCCD1FF-B7EB-4B60-9B97-73BA1BD2B94A}"/>
    <cellStyle name="Comma 2 2 7" xfId="16903" xr:uid="{4D9DEB80-9140-481E-913F-5C1342987CEB}"/>
    <cellStyle name="Comma 2 2 8" xfId="16904" xr:uid="{6EDF51AA-40BA-4429-A81A-AA84F912C491}"/>
    <cellStyle name="Comma 2 2 9" xfId="16905" xr:uid="{7328A62A-E5F4-440D-872E-FB008BD63F4E}"/>
    <cellStyle name="Comma 2 2_Addendum 2 Bills of Quantities" xfId="16906" xr:uid="{B3382761-0C9C-4B5A-B7EF-C2D0A5D2C3D4}"/>
    <cellStyle name="Comma 2 20" xfId="14157" xr:uid="{7CAC38A2-62EA-4E92-8DE7-3FCFF7979644}"/>
    <cellStyle name="Comma 2 21" xfId="60974" xr:uid="{4C6502DC-A049-4CA2-8036-EAE8F743BDBB}"/>
    <cellStyle name="Comma 2 22" xfId="60975" xr:uid="{E5BCEF91-E646-4D6B-A027-394D03AE6740}"/>
    <cellStyle name="Comma 2 23" xfId="60979" xr:uid="{6CE1EECD-6E51-4846-AB31-99F9B3D2A8B7}"/>
    <cellStyle name="Comma 2 24" xfId="38" xr:uid="{1DFB1D7C-66B3-4A6E-BE15-CFEF6B7CCBEF}"/>
    <cellStyle name="Comma 2 3" xfId="13" xr:uid="{00000000-0005-0000-0000-000003000000}"/>
    <cellStyle name="Comma 2 3 10" xfId="14158" xr:uid="{93F10A22-EC6D-4F63-A190-E437CA452882}"/>
    <cellStyle name="Comma 2 3 11" xfId="60984" xr:uid="{9320A034-C072-40BF-9B7E-E621AA48D15B}"/>
    <cellStyle name="Comma 2 3 12" xfId="54" xr:uid="{32AD9A91-9267-45F2-A64E-AB471AC305EB}"/>
    <cellStyle name="Comma 2 3 2" xfId="27" xr:uid="{F33EC32F-426A-4AE6-B46A-C15F4ACD964A}"/>
    <cellStyle name="Comma 2 3 2 2" xfId="201" xr:uid="{AC02C98B-0D32-4816-8632-764E7A6C0AB3}"/>
    <cellStyle name="Comma 2 3 2 2 10" xfId="7217" xr:uid="{C7BDC0E1-BB40-440E-A491-C89591832074}"/>
    <cellStyle name="Comma 2 3 2 2 11" xfId="14184" xr:uid="{4F9FF5BE-63C7-422B-8ECC-936169643E4D}"/>
    <cellStyle name="Comma 2 3 2 2 2" xfId="336" xr:uid="{99DECD2B-04FA-4EE5-90B0-113A3505C3A9}"/>
    <cellStyle name="Comma 2 3 2 2 2 2" xfId="836" xr:uid="{6B573FDB-8D60-4C1B-A9EA-693C7DD3D727}"/>
    <cellStyle name="Comma 2 3 2 2 2 2 2" xfId="2838" xr:uid="{44AAAFF9-2DBA-40E6-9200-DFBDDEDD5B39}"/>
    <cellStyle name="Comma 2 3 2 2 2 2 2 2" xfId="6342" xr:uid="{FBF654BE-9E1D-4587-A23F-FCA2020C65A9}"/>
    <cellStyle name="Comma 2 3 2 2 2 2 2 2 2" xfId="13346" xr:uid="{27325B80-989C-4A53-8F59-5F31579EE099}"/>
    <cellStyle name="Comma 2 3 2 2 2 2 2 3" xfId="9844" xr:uid="{4E621DC2-E7D8-45FB-95DF-44588945C665}"/>
    <cellStyle name="Comma 2 3 2 2 2 2 3" xfId="4340" xr:uid="{20C1E1DA-A0BB-46A9-BF5F-22206715EB1A}"/>
    <cellStyle name="Comma 2 3 2 2 2 2 3 2" xfId="11344" xr:uid="{EB8D3727-0FA5-45FC-8A92-E0E3AAE5C60A}"/>
    <cellStyle name="Comma 2 3 2 2 2 2 4" xfId="7842" xr:uid="{772BB951-0CD2-4B96-89C9-0242A352E770}"/>
    <cellStyle name="Comma 2 3 2 2 2 3" xfId="1336" xr:uid="{32FA055F-5161-410F-9F66-8B283D0CF446}"/>
    <cellStyle name="Comma 2 3 2 2 2 3 2" xfId="3338" xr:uid="{D3F1D4B0-F93D-4C74-9E36-342A0C28B326}"/>
    <cellStyle name="Comma 2 3 2 2 2 3 2 2" xfId="6842" xr:uid="{E1456068-DB96-448C-853B-19D9BF53F2DB}"/>
    <cellStyle name="Comma 2 3 2 2 2 3 2 2 2" xfId="13846" xr:uid="{498B4686-DFC8-4E60-BF65-40FC3F9AAF73}"/>
    <cellStyle name="Comma 2 3 2 2 2 3 2 3" xfId="10344" xr:uid="{757A5F8C-EEFA-423D-A4A6-0AD087E78C0A}"/>
    <cellStyle name="Comma 2 3 2 2 2 3 3" xfId="4840" xr:uid="{D8CB09AF-B77E-461F-88AC-3F0C96342370}"/>
    <cellStyle name="Comma 2 3 2 2 2 3 3 2" xfId="11844" xr:uid="{9BBF9049-8BD9-428A-96A6-2939E5E7361C}"/>
    <cellStyle name="Comma 2 3 2 2 2 3 4" xfId="8342" xr:uid="{F0399100-8860-4F4E-A439-C825BF94C88B}"/>
    <cellStyle name="Comma 2 3 2 2 2 4" xfId="1836" xr:uid="{7B202583-40D1-4671-811C-B6BE0456973E}"/>
    <cellStyle name="Comma 2 3 2 2 2 4 2" xfId="5340" xr:uid="{AEBCA53A-62D8-4527-AC07-B2E7BA9FA88F}"/>
    <cellStyle name="Comma 2 3 2 2 2 4 2 2" xfId="12344" xr:uid="{17C065E1-CC66-49E1-99A8-6EA4AB71D831}"/>
    <cellStyle name="Comma 2 3 2 2 2 4 3" xfId="8842" xr:uid="{FC069E73-4647-4B91-BF17-BB9E8AC841B8}"/>
    <cellStyle name="Comma 2 3 2 2 2 5" xfId="2338" xr:uid="{42F38FC3-C256-49C0-9E8D-0F032BF0D955}"/>
    <cellStyle name="Comma 2 3 2 2 2 5 2" xfId="5842" xr:uid="{6795012B-922C-47F6-9BE4-0F1D60164445}"/>
    <cellStyle name="Comma 2 3 2 2 2 5 2 2" xfId="12846" xr:uid="{C934AC86-07C8-41D5-8764-BA869857F926}"/>
    <cellStyle name="Comma 2 3 2 2 2 5 3" xfId="9344" xr:uid="{D0B409C0-5C5D-48D1-8294-053DD2799841}"/>
    <cellStyle name="Comma 2 3 2 2 2 6" xfId="3840" xr:uid="{849B37DF-B4B0-4BAA-A448-BADDA19E43BF}"/>
    <cellStyle name="Comma 2 3 2 2 2 6 2" xfId="10844" xr:uid="{0E6E861E-7B10-4895-8438-2B0F45167B17}"/>
    <cellStyle name="Comma 2 3 2 2 2 7" xfId="7342" xr:uid="{4D467802-2D21-48FF-B6B3-E5403BF3A964}"/>
    <cellStyle name="Comma 2 3 2 2 2 8" xfId="14355" xr:uid="{FEAEFE6F-36C2-4CEE-AC45-D36E414EEBB4}"/>
    <cellStyle name="Comma 2 3 2 2 3" xfId="461" xr:uid="{09D240B3-C0E9-4EF0-AFF4-47A22F2F45F6}"/>
    <cellStyle name="Comma 2 3 2 2 3 2" xfId="961" xr:uid="{CE11F5C9-C37E-4E99-AAFF-09F41D3822FA}"/>
    <cellStyle name="Comma 2 3 2 2 3 2 2" xfId="2963" xr:uid="{88735E6D-272E-4AB1-BE65-35DB50D232BA}"/>
    <cellStyle name="Comma 2 3 2 2 3 2 2 2" xfId="6467" xr:uid="{CED26A74-78AB-4DDB-A2DE-0CB98639A862}"/>
    <cellStyle name="Comma 2 3 2 2 3 2 2 2 2" xfId="13471" xr:uid="{79C514FC-B065-4550-B614-C8821E044294}"/>
    <cellStyle name="Comma 2 3 2 2 3 2 2 3" xfId="9969" xr:uid="{F5C548F6-DF6E-498C-BE4E-E3EE7424BB95}"/>
    <cellStyle name="Comma 2 3 2 2 3 2 3" xfId="4465" xr:uid="{6D1F9154-F84B-4861-93ED-81073B841B4F}"/>
    <cellStyle name="Comma 2 3 2 2 3 2 3 2" xfId="11469" xr:uid="{5B83C2BA-FEA4-48AB-8BAF-D19DED91E732}"/>
    <cellStyle name="Comma 2 3 2 2 3 2 4" xfId="7967" xr:uid="{E98AAB7C-1ADF-4787-A5FD-533360A1951A}"/>
    <cellStyle name="Comma 2 3 2 2 3 3" xfId="1461" xr:uid="{BE6D8D75-BAFD-4D74-8DB3-D8120B38B9C4}"/>
    <cellStyle name="Comma 2 3 2 2 3 3 2" xfId="3463" xr:uid="{16B782F1-C626-4F52-A27F-05FC9544D72E}"/>
    <cellStyle name="Comma 2 3 2 2 3 3 2 2" xfId="6967" xr:uid="{C2A53AB3-34D4-42B7-8152-69189C468150}"/>
    <cellStyle name="Comma 2 3 2 2 3 3 2 2 2" xfId="13971" xr:uid="{56F702D2-F2E8-405D-B13F-E0F0E57D2965}"/>
    <cellStyle name="Comma 2 3 2 2 3 3 2 3" xfId="10469" xr:uid="{42E39FB6-6901-4807-9DCC-ED12F5DF9E87}"/>
    <cellStyle name="Comma 2 3 2 2 3 3 3" xfId="4965" xr:uid="{D4BCDC7E-B09C-4C05-B6AD-2020813E8C20}"/>
    <cellStyle name="Comma 2 3 2 2 3 3 3 2" xfId="11969" xr:uid="{4F31F575-B192-4662-A2C6-8CD89A9F971D}"/>
    <cellStyle name="Comma 2 3 2 2 3 3 4" xfId="8467" xr:uid="{6701CAE2-447E-41DF-91DA-E8BF6C00B224}"/>
    <cellStyle name="Comma 2 3 2 2 3 4" xfId="1961" xr:uid="{5366B885-5B6F-4D5E-A674-5A3685CD6374}"/>
    <cellStyle name="Comma 2 3 2 2 3 4 2" xfId="5465" xr:uid="{815CFC14-6EC5-47FA-A063-09599B9522A9}"/>
    <cellStyle name="Comma 2 3 2 2 3 4 2 2" xfId="12469" xr:uid="{9A7CBCFA-7076-4128-AA53-847F71D2D7A9}"/>
    <cellStyle name="Comma 2 3 2 2 3 4 3" xfId="8967" xr:uid="{8ACAF6A2-F732-49B2-89F9-6D1F208476CA}"/>
    <cellStyle name="Comma 2 3 2 2 3 5" xfId="2463" xr:uid="{3FB7CAD8-17A6-476B-B847-45E500051645}"/>
    <cellStyle name="Comma 2 3 2 2 3 5 2" xfId="5967" xr:uid="{610D1BB9-6418-428B-BC13-56CE19C18BBD}"/>
    <cellStyle name="Comma 2 3 2 2 3 5 2 2" xfId="12971" xr:uid="{FF7A249A-FBE6-4AEC-BBAB-F947D86A9A70}"/>
    <cellStyle name="Comma 2 3 2 2 3 5 3" xfId="9469" xr:uid="{BAC08088-D1E6-4381-B490-F9148D06F74B}"/>
    <cellStyle name="Comma 2 3 2 2 3 6" xfId="3965" xr:uid="{64B2E6B3-3DF0-4E85-A825-80F7671276C9}"/>
    <cellStyle name="Comma 2 3 2 2 3 6 2" xfId="10969" xr:uid="{C5DC33DA-A2E2-4241-9E90-AC12F31DBE9E}"/>
    <cellStyle name="Comma 2 3 2 2 3 7" xfId="7467" xr:uid="{7CCB6131-3B03-4B48-8F65-AC9DB8C5E6C2}"/>
    <cellStyle name="Comma 2 3 2 2 3 8" xfId="16909" xr:uid="{F6DDA50D-3299-416A-BC84-69A5B1814FD1}"/>
    <cellStyle name="Comma 2 3 2 2 4" xfId="586" xr:uid="{1264F6F4-0188-40FF-9329-E447A0F8404C}"/>
    <cellStyle name="Comma 2 3 2 2 4 2" xfId="1086" xr:uid="{7DFF0E20-C9EC-4EA4-8CB1-46837B64C786}"/>
    <cellStyle name="Comma 2 3 2 2 4 2 2" xfId="3088" xr:uid="{B91605C1-C49D-4F25-9F4B-D23581CC7340}"/>
    <cellStyle name="Comma 2 3 2 2 4 2 2 2" xfId="6592" xr:uid="{728C934F-2AC0-40CD-99A0-333A627C34CD}"/>
    <cellStyle name="Comma 2 3 2 2 4 2 2 2 2" xfId="13596" xr:uid="{949C0BA9-5F10-48AE-B42D-4F5A7437C643}"/>
    <cellStyle name="Comma 2 3 2 2 4 2 2 3" xfId="10094" xr:uid="{6A7FA1F2-61EB-43CC-92FF-9649C1D35C34}"/>
    <cellStyle name="Comma 2 3 2 2 4 2 3" xfId="4590" xr:uid="{3215F656-0C64-4E1A-BD12-B8208E80786B}"/>
    <cellStyle name="Comma 2 3 2 2 4 2 3 2" xfId="11594" xr:uid="{DE9C299C-EFE2-4837-9AEE-160015AD7B5E}"/>
    <cellStyle name="Comma 2 3 2 2 4 2 4" xfId="8092" xr:uid="{0D2BF372-E7AB-4398-BAB0-CF633E00DB34}"/>
    <cellStyle name="Comma 2 3 2 2 4 3" xfId="1586" xr:uid="{AB1E78BE-A276-4E48-B77B-21C9C97A5E78}"/>
    <cellStyle name="Comma 2 3 2 2 4 3 2" xfId="3588" xr:uid="{86D8D581-E57B-46A0-8D59-2310FCD4C97F}"/>
    <cellStyle name="Comma 2 3 2 2 4 3 2 2" xfId="7092" xr:uid="{0062884C-685B-4F13-B6DD-E7602233EA3E}"/>
    <cellStyle name="Comma 2 3 2 2 4 3 2 2 2" xfId="14096" xr:uid="{8DD1F761-077F-48A5-8C8A-90565E97056F}"/>
    <cellStyle name="Comma 2 3 2 2 4 3 2 3" xfId="10594" xr:uid="{5CC03C7A-AE98-4373-B890-DAC1B358AB45}"/>
    <cellStyle name="Comma 2 3 2 2 4 3 3" xfId="5090" xr:uid="{351BF00E-0FB1-4842-B7DA-BB2A090D59A1}"/>
    <cellStyle name="Comma 2 3 2 2 4 3 3 2" xfId="12094" xr:uid="{F0F0D62C-84A7-460D-B8F8-E5F719A82A96}"/>
    <cellStyle name="Comma 2 3 2 2 4 3 4" xfId="8592" xr:uid="{E0FB39F2-6EFC-4ED9-A527-9B7CD48DE923}"/>
    <cellStyle name="Comma 2 3 2 2 4 4" xfId="2086" xr:uid="{73A0CF66-CA06-492C-832A-E67F142ECD89}"/>
    <cellStyle name="Comma 2 3 2 2 4 4 2" xfId="5590" xr:uid="{37A38286-3CE6-4B2D-8838-961CA0D0AC21}"/>
    <cellStyle name="Comma 2 3 2 2 4 4 2 2" xfId="12594" xr:uid="{A9535375-5E72-4C31-8DB2-5C345EC5466A}"/>
    <cellStyle name="Comma 2 3 2 2 4 4 3" xfId="9092" xr:uid="{702BD2A7-6498-4432-883E-23F1D4DBF451}"/>
    <cellStyle name="Comma 2 3 2 2 4 5" xfId="2588" xr:uid="{397622E8-6967-4359-BD04-CE076402B646}"/>
    <cellStyle name="Comma 2 3 2 2 4 5 2" xfId="6092" xr:uid="{FB1E4C8E-7C2B-400C-916B-C559CD022A40}"/>
    <cellStyle name="Comma 2 3 2 2 4 5 2 2" xfId="13096" xr:uid="{52DB4A5A-107D-4B6B-8824-3426BBA758FE}"/>
    <cellStyle name="Comma 2 3 2 2 4 5 3" xfId="9594" xr:uid="{E1DAA07C-5ED2-437B-9F80-D8C005DD5AFC}"/>
    <cellStyle name="Comma 2 3 2 2 4 6" xfId="4090" xr:uid="{6A50F056-5C6C-4957-AB9F-9990ADBB0940}"/>
    <cellStyle name="Comma 2 3 2 2 4 6 2" xfId="11094" xr:uid="{B73DE798-435D-4409-8C27-75E8CE653066}"/>
    <cellStyle name="Comma 2 3 2 2 4 7" xfId="7592" xr:uid="{8EFCEB5B-58CE-4DD4-92E6-6781F3F78A0E}"/>
    <cellStyle name="Comma 2 3 2 2 5" xfId="711" xr:uid="{F6D3427D-708B-467A-992E-06549098F86D}"/>
    <cellStyle name="Comma 2 3 2 2 5 2" xfId="2713" xr:uid="{C5A82C55-8635-49C8-A9F8-93B5FD25B545}"/>
    <cellStyle name="Comma 2 3 2 2 5 2 2" xfId="6217" xr:uid="{A0C879FB-60FE-47C6-8CFF-94D60327A8AB}"/>
    <cellStyle name="Comma 2 3 2 2 5 2 2 2" xfId="13221" xr:uid="{DA6B49E0-E663-44DA-BE67-6BC4B267CC3F}"/>
    <cellStyle name="Comma 2 3 2 2 5 2 3" xfId="9719" xr:uid="{211FFA0B-E5D8-4C14-8756-C0CD400FDD97}"/>
    <cellStyle name="Comma 2 3 2 2 5 3" xfId="4215" xr:uid="{A43AB1AE-2C97-471D-8A76-5305F98B0615}"/>
    <cellStyle name="Comma 2 3 2 2 5 3 2" xfId="11219" xr:uid="{26D9A848-BA92-4483-83A4-805074A2CDA3}"/>
    <cellStyle name="Comma 2 3 2 2 5 4" xfId="7717" xr:uid="{3C6BEF2D-61CD-4650-BB3D-603BF6ABBCC9}"/>
    <cellStyle name="Comma 2 3 2 2 6" xfId="1211" xr:uid="{88FA9710-92A8-4104-9B7C-9CEB678D40BF}"/>
    <cellStyle name="Comma 2 3 2 2 6 2" xfId="3213" xr:uid="{F8901BF3-0709-46C8-80EF-B7106118CC9B}"/>
    <cellStyle name="Comma 2 3 2 2 6 2 2" xfId="6717" xr:uid="{3B53F62E-7FD4-4D61-92C1-6638220C4351}"/>
    <cellStyle name="Comma 2 3 2 2 6 2 2 2" xfId="13721" xr:uid="{A00020FA-A048-4B04-8656-C024BF901E9F}"/>
    <cellStyle name="Comma 2 3 2 2 6 2 3" xfId="10219" xr:uid="{F6369B21-2DED-4797-A9FB-7BFFA79ED222}"/>
    <cellStyle name="Comma 2 3 2 2 6 3" xfId="4715" xr:uid="{3BEF898D-D191-41EC-A6C7-89505283987E}"/>
    <cellStyle name="Comma 2 3 2 2 6 3 2" xfId="11719" xr:uid="{50DFA861-D44C-4208-8D48-212F24673EE1}"/>
    <cellStyle name="Comma 2 3 2 2 6 4" xfId="8217" xr:uid="{0C32589F-767E-407E-AC20-0E6DF65B94FF}"/>
    <cellStyle name="Comma 2 3 2 2 7" xfId="1711" xr:uid="{E22C7C2A-6F3A-44BC-BDE2-C53C5E40B944}"/>
    <cellStyle name="Comma 2 3 2 2 7 2" xfId="5215" xr:uid="{B5254F06-10A0-4CC8-957F-E661E4234D68}"/>
    <cellStyle name="Comma 2 3 2 2 7 2 2" xfId="12219" xr:uid="{93484F1E-1883-4D41-BC31-36C33657888E}"/>
    <cellStyle name="Comma 2 3 2 2 7 3" xfId="8717" xr:uid="{BAD42EFD-3467-4E12-83AA-EE904A888F9E}"/>
    <cellStyle name="Comma 2 3 2 2 8" xfId="2213" xr:uid="{E6FA6897-6316-43B8-98A3-B27299994D55}"/>
    <cellStyle name="Comma 2 3 2 2 8 2" xfId="5717" xr:uid="{628C9FA5-B5CC-442C-94B1-075FB91950FF}"/>
    <cellStyle name="Comma 2 3 2 2 8 2 2" xfId="12721" xr:uid="{E0172285-D0CC-4826-ABBF-5A8F03AAE0D0}"/>
    <cellStyle name="Comma 2 3 2 2 8 3" xfId="9219" xr:uid="{2D7F978A-F8B2-4F8B-8D96-B39722EA990E}"/>
    <cellStyle name="Comma 2 3 2 2 9" xfId="3715" xr:uid="{E6648EAC-0E9C-48BD-863E-49EF61896395}"/>
    <cellStyle name="Comma 2 3 2 2 9 2" xfId="10719" xr:uid="{0A31C516-3959-4E3A-ADE3-D70EA6A66ACD}"/>
    <cellStyle name="Comma 2 3 2 3" xfId="227" xr:uid="{30F8D6FD-C4BE-45D0-9A20-044E0DCA1209}"/>
    <cellStyle name="Comma 2 3 2 3 10" xfId="7238" xr:uid="{F564EB8D-F575-4309-ABAA-2705084A7C5D}"/>
    <cellStyle name="Comma 2 3 2 3 11" xfId="14228" xr:uid="{44771A37-38AC-467A-84F5-E32E51500C29}"/>
    <cellStyle name="Comma 2 3 2 3 2" xfId="357" xr:uid="{674C8C59-988A-4BB0-8DB8-1260B0300914}"/>
    <cellStyle name="Comma 2 3 2 3 2 2" xfId="857" xr:uid="{63605E83-8F30-403E-B11E-F0F853AF4039}"/>
    <cellStyle name="Comma 2 3 2 3 2 2 2" xfId="2859" xr:uid="{CEFA70A3-8E0D-4DB3-AE3B-79D9AB3CCB31}"/>
    <cellStyle name="Comma 2 3 2 3 2 2 2 2" xfId="6363" xr:uid="{723363C6-9A6A-4EB5-84C9-846D196CB2E6}"/>
    <cellStyle name="Comma 2 3 2 3 2 2 2 2 2" xfId="13367" xr:uid="{E5BE171E-4DE4-4691-A99D-AD327C83C255}"/>
    <cellStyle name="Comma 2 3 2 3 2 2 2 3" xfId="9865" xr:uid="{94755ED0-1DA3-4B7C-9854-39C07A4FE7A9}"/>
    <cellStyle name="Comma 2 3 2 3 2 2 3" xfId="4361" xr:uid="{DD53D435-45E2-4693-9EE0-1E2AF3BEBF8E}"/>
    <cellStyle name="Comma 2 3 2 3 2 2 3 2" xfId="11365" xr:uid="{721013D4-64A1-44F3-94A9-5B003D0B19CB}"/>
    <cellStyle name="Comma 2 3 2 3 2 2 4" xfId="7863" xr:uid="{C8A4BEB5-2337-4BF2-95A0-C450552FCD50}"/>
    <cellStyle name="Comma 2 3 2 3 2 3" xfId="1357" xr:uid="{A1CBDAA4-37FD-46E7-8C53-3E63C1C534FD}"/>
    <cellStyle name="Comma 2 3 2 3 2 3 2" xfId="3359" xr:uid="{3CE025A7-52A6-4ED3-AA67-CB28F742D193}"/>
    <cellStyle name="Comma 2 3 2 3 2 3 2 2" xfId="6863" xr:uid="{1E8298F1-56B0-430A-AC80-0725711E7FFF}"/>
    <cellStyle name="Comma 2 3 2 3 2 3 2 2 2" xfId="13867" xr:uid="{007867D0-5995-403A-8EB4-77D33D698A4C}"/>
    <cellStyle name="Comma 2 3 2 3 2 3 2 3" xfId="10365" xr:uid="{57A1EEFA-9FD9-4C22-8DC1-A33B4BCB5EBB}"/>
    <cellStyle name="Comma 2 3 2 3 2 3 3" xfId="4861" xr:uid="{E7328278-9776-4CB1-9DE7-946E3AF00E2E}"/>
    <cellStyle name="Comma 2 3 2 3 2 3 3 2" xfId="11865" xr:uid="{E2064B39-7517-446D-BD54-80D6E9C8B28E}"/>
    <cellStyle name="Comma 2 3 2 3 2 3 4" xfId="8363" xr:uid="{C29B1A26-4C8F-4831-BA75-6BF501830C9B}"/>
    <cellStyle name="Comma 2 3 2 3 2 4" xfId="1857" xr:uid="{695F4245-FBBC-401E-8A8B-6F25D3098A5A}"/>
    <cellStyle name="Comma 2 3 2 3 2 4 2" xfId="5361" xr:uid="{75B85B96-A73C-4C2B-A405-DEDD052D88D4}"/>
    <cellStyle name="Comma 2 3 2 3 2 4 2 2" xfId="12365" xr:uid="{F0EEEE0F-5E1C-498D-A271-7E17A519DB83}"/>
    <cellStyle name="Comma 2 3 2 3 2 4 3" xfId="8863" xr:uid="{B0817EDF-B401-4763-A437-572195AF6AE8}"/>
    <cellStyle name="Comma 2 3 2 3 2 5" xfId="2359" xr:uid="{D092CF4B-7128-4FD9-AAB4-2C95D2795341}"/>
    <cellStyle name="Comma 2 3 2 3 2 5 2" xfId="5863" xr:uid="{00AEE7CF-DBB9-428F-8D80-AE9C6055D2DD}"/>
    <cellStyle name="Comma 2 3 2 3 2 5 2 2" xfId="12867" xr:uid="{038B43CD-629C-4A6E-AC83-399C8DDC2676}"/>
    <cellStyle name="Comma 2 3 2 3 2 5 3" xfId="9365" xr:uid="{F43CAF25-2583-4109-BC0F-377F4212B86F}"/>
    <cellStyle name="Comma 2 3 2 3 2 6" xfId="3861" xr:uid="{E8BB2B54-5B6D-4991-B93E-B8EC26300031}"/>
    <cellStyle name="Comma 2 3 2 3 2 6 2" xfId="10865" xr:uid="{F1891BC2-277F-4F8F-9971-F0AA01B6121D}"/>
    <cellStyle name="Comma 2 3 2 3 2 7" xfId="7363" xr:uid="{C503A552-9B57-4BED-81F7-2A9F4701CCD3}"/>
    <cellStyle name="Comma 2 3 2 3 2 8" xfId="14381" xr:uid="{6DF5CFE9-78C9-4CD0-8812-37C8CD97A30A}"/>
    <cellStyle name="Comma 2 3 2 3 3" xfId="482" xr:uid="{0636FCD1-7C4B-4D2C-83AB-90FE43490F79}"/>
    <cellStyle name="Comma 2 3 2 3 3 2" xfId="982" xr:uid="{03C76CF6-95E4-45E7-847A-91F7CD806C68}"/>
    <cellStyle name="Comma 2 3 2 3 3 2 2" xfId="2984" xr:uid="{9D243468-C7C6-4A8C-AB7C-AB96DBB1F0E6}"/>
    <cellStyle name="Comma 2 3 2 3 3 2 2 2" xfId="6488" xr:uid="{A6A7D797-9110-4346-B718-CD8BF41E79D7}"/>
    <cellStyle name="Comma 2 3 2 3 3 2 2 2 2" xfId="13492" xr:uid="{1713BAA6-8FD2-4690-B9EE-76C3AD33E237}"/>
    <cellStyle name="Comma 2 3 2 3 3 2 2 3" xfId="9990" xr:uid="{F3156752-02FB-4B85-B9D0-F39107A37D07}"/>
    <cellStyle name="Comma 2 3 2 3 3 2 3" xfId="4486" xr:uid="{EEE2D460-2937-4D8A-93A3-4607A894844E}"/>
    <cellStyle name="Comma 2 3 2 3 3 2 3 2" xfId="11490" xr:uid="{A576F219-46EC-4797-9C59-AC0B62B14FF0}"/>
    <cellStyle name="Comma 2 3 2 3 3 2 4" xfId="7988" xr:uid="{367E9D12-3DE1-449A-89FC-6B51F6940047}"/>
    <cellStyle name="Comma 2 3 2 3 3 3" xfId="1482" xr:uid="{B5AE8490-2D5D-4E9E-9881-7066CE510B47}"/>
    <cellStyle name="Comma 2 3 2 3 3 3 2" xfId="3484" xr:uid="{B23FE9B8-3FFB-4B35-8206-F68EC1DFF5C6}"/>
    <cellStyle name="Comma 2 3 2 3 3 3 2 2" xfId="6988" xr:uid="{98F113C5-80C2-41FD-BDF8-17E8DACB2F3F}"/>
    <cellStyle name="Comma 2 3 2 3 3 3 2 2 2" xfId="13992" xr:uid="{92FA713B-AE85-448B-9999-FE32C0A706F0}"/>
    <cellStyle name="Comma 2 3 2 3 3 3 2 3" xfId="10490" xr:uid="{0DE72727-3CDE-46A0-979A-44D70E2899ED}"/>
    <cellStyle name="Comma 2 3 2 3 3 3 3" xfId="4986" xr:uid="{930E527F-FF39-4578-AA55-FC0D4B311845}"/>
    <cellStyle name="Comma 2 3 2 3 3 3 3 2" xfId="11990" xr:uid="{FBC3EBD5-C343-447D-8354-8E45DD4FB965}"/>
    <cellStyle name="Comma 2 3 2 3 3 3 4" xfId="8488" xr:uid="{DA99F462-F995-4D06-9E9C-40DF1ED9B2BD}"/>
    <cellStyle name="Comma 2 3 2 3 3 4" xfId="1982" xr:uid="{4D525FE6-DBB3-4BCE-99D6-163A3710EF7C}"/>
    <cellStyle name="Comma 2 3 2 3 3 4 2" xfId="5486" xr:uid="{D2E1DE7A-644F-4C72-AF33-F42BF4C9F9DB}"/>
    <cellStyle name="Comma 2 3 2 3 3 4 2 2" xfId="12490" xr:uid="{2055944F-B818-4C17-932D-C9FBE4300903}"/>
    <cellStyle name="Comma 2 3 2 3 3 4 3" xfId="8988" xr:uid="{654F6530-B7E0-4372-8F67-DE94F6400035}"/>
    <cellStyle name="Comma 2 3 2 3 3 5" xfId="2484" xr:uid="{78F48DAD-6849-4207-A714-BF781418527B}"/>
    <cellStyle name="Comma 2 3 2 3 3 5 2" xfId="5988" xr:uid="{B11BBAA7-F111-4B7F-85BD-B44B7370871D}"/>
    <cellStyle name="Comma 2 3 2 3 3 5 2 2" xfId="12992" xr:uid="{4EA96393-B6EE-49BF-B395-FB641309DA4D}"/>
    <cellStyle name="Comma 2 3 2 3 3 5 3" xfId="9490" xr:uid="{4A32F9F5-B499-4DC7-94D4-7B59DA7D2475}"/>
    <cellStyle name="Comma 2 3 2 3 3 6" xfId="3986" xr:uid="{C9A058D1-0EBA-4D0A-83B2-83798E980E4D}"/>
    <cellStyle name="Comma 2 3 2 3 3 6 2" xfId="10990" xr:uid="{AC8AFBAC-108A-49DD-B364-F64632E98237}"/>
    <cellStyle name="Comma 2 3 2 3 3 7" xfId="7488" xr:uid="{C843E13B-EEBA-4933-9D15-703C43D07358}"/>
    <cellStyle name="Comma 2 3 2 3 4" xfId="607" xr:uid="{1BFE4D9E-F131-43BA-BC91-0F441A4653F6}"/>
    <cellStyle name="Comma 2 3 2 3 4 2" xfId="1107" xr:uid="{03FDC092-BA7A-4334-BE17-1B830A9DB41F}"/>
    <cellStyle name="Comma 2 3 2 3 4 2 2" xfId="3109" xr:uid="{72D48A16-82F9-4763-B8D9-12886F4E44FB}"/>
    <cellStyle name="Comma 2 3 2 3 4 2 2 2" xfId="6613" xr:uid="{7534FD5D-9E41-4690-8BBC-796753724F1B}"/>
    <cellStyle name="Comma 2 3 2 3 4 2 2 2 2" xfId="13617" xr:uid="{4514E587-A96E-49C3-81EB-64357FC4CD70}"/>
    <cellStyle name="Comma 2 3 2 3 4 2 2 3" xfId="10115" xr:uid="{B725BE08-E77C-43A1-90CE-43495014EA34}"/>
    <cellStyle name="Comma 2 3 2 3 4 2 3" xfId="4611" xr:uid="{2974320A-AE1B-4E2C-ACFA-9DC8C65A99F9}"/>
    <cellStyle name="Comma 2 3 2 3 4 2 3 2" xfId="11615" xr:uid="{81524996-C558-4359-805F-4B485D642980}"/>
    <cellStyle name="Comma 2 3 2 3 4 2 4" xfId="8113" xr:uid="{95D0F9EB-5827-4A1A-9ECB-0AFEC906B69D}"/>
    <cellStyle name="Comma 2 3 2 3 4 3" xfId="1607" xr:uid="{FDF8F75E-3A9F-42A9-B4AA-853576475510}"/>
    <cellStyle name="Comma 2 3 2 3 4 3 2" xfId="3609" xr:uid="{294AA1B1-7882-4EF0-943C-16DF863D57B5}"/>
    <cellStyle name="Comma 2 3 2 3 4 3 2 2" xfId="7113" xr:uid="{3DDA4E35-1AFD-4F0C-8242-393892C07C89}"/>
    <cellStyle name="Comma 2 3 2 3 4 3 2 2 2" xfId="14117" xr:uid="{8A5249CE-A136-4E21-BA87-A8DDD368B92D}"/>
    <cellStyle name="Comma 2 3 2 3 4 3 2 3" xfId="10615" xr:uid="{25910B46-7CCD-4008-AE79-CD0AD2C09138}"/>
    <cellStyle name="Comma 2 3 2 3 4 3 3" xfId="5111" xr:uid="{8CCB279D-9DEB-41C0-B0F6-75681791A622}"/>
    <cellStyle name="Comma 2 3 2 3 4 3 3 2" xfId="12115" xr:uid="{52A89028-B86C-47E2-8003-F03B588A4F53}"/>
    <cellStyle name="Comma 2 3 2 3 4 3 4" xfId="8613" xr:uid="{6A64D502-B44E-46D8-91CF-1A39D3ADC3AE}"/>
    <cellStyle name="Comma 2 3 2 3 4 4" xfId="2107" xr:uid="{D0245B0A-A35D-4A8A-AA5C-8C0FD70E726B}"/>
    <cellStyle name="Comma 2 3 2 3 4 4 2" xfId="5611" xr:uid="{56EF251E-D9AE-4EFD-89EC-84788661B36A}"/>
    <cellStyle name="Comma 2 3 2 3 4 4 2 2" xfId="12615" xr:uid="{F9C5F5F6-F076-4D9B-9D76-B73A091D82F2}"/>
    <cellStyle name="Comma 2 3 2 3 4 4 3" xfId="9113" xr:uid="{B1143557-A794-45B9-989A-535B786CF693}"/>
    <cellStyle name="Comma 2 3 2 3 4 5" xfId="2609" xr:uid="{3887D4ED-42B5-47DA-9EB6-57D087183015}"/>
    <cellStyle name="Comma 2 3 2 3 4 5 2" xfId="6113" xr:uid="{A2FF98D3-504B-42D1-82F7-3DF4B30A8E5A}"/>
    <cellStyle name="Comma 2 3 2 3 4 5 2 2" xfId="13117" xr:uid="{70143D91-F2BE-44CE-9D71-72D8CDD57CA5}"/>
    <cellStyle name="Comma 2 3 2 3 4 5 3" xfId="9615" xr:uid="{7B4D44A9-8A4C-4FBF-BC5C-EA2A8447D2A7}"/>
    <cellStyle name="Comma 2 3 2 3 4 6" xfId="4111" xr:uid="{B9B5514C-EDB4-4BCE-B6F8-CF20DCE243C8}"/>
    <cellStyle name="Comma 2 3 2 3 4 6 2" xfId="11115" xr:uid="{115E072E-1E5C-4DB5-BED3-5FBEC9D5CB16}"/>
    <cellStyle name="Comma 2 3 2 3 4 7" xfId="7613" xr:uid="{5C54D3AE-8CF2-4AF6-978F-99CCC627A001}"/>
    <cellStyle name="Comma 2 3 2 3 5" xfId="732" xr:uid="{A067E2E3-443B-4F5E-AD11-0D4BE1B57184}"/>
    <cellStyle name="Comma 2 3 2 3 5 2" xfId="2734" xr:uid="{C8407BEA-200C-49F8-93F2-5A49469C871C}"/>
    <cellStyle name="Comma 2 3 2 3 5 2 2" xfId="6238" xr:uid="{B2BD6CF7-C4A5-4F4A-B8DA-41B21C722194}"/>
    <cellStyle name="Comma 2 3 2 3 5 2 2 2" xfId="13242" xr:uid="{87C1DA8D-9EA4-43A2-B81E-FB23081C9DDB}"/>
    <cellStyle name="Comma 2 3 2 3 5 2 3" xfId="9740" xr:uid="{E777A7ED-DD7D-4404-9092-3749A65C7BAF}"/>
    <cellStyle name="Comma 2 3 2 3 5 3" xfId="4236" xr:uid="{56848CDE-DB41-4400-814F-1CBA8C0578A6}"/>
    <cellStyle name="Comma 2 3 2 3 5 3 2" xfId="11240" xr:uid="{F6ABF3DF-36F1-4AE7-88DC-AE5E4E9B25B9}"/>
    <cellStyle name="Comma 2 3 2 3 5 4" xfId="7738" xr:uid="{56E799A8-0EB4-48BD-8B01-B52117FBF369}"/>
    <cellStyle name="Comma 2 3 2 3 6" xfId="1232" xr:uid="{6667D9FB-C5C0-4444-9113-40FAD9BF7658}"/>
    <cellStyle name="Comma 2 3 2 3 6 2" xfId="3234" xr:uid="{8F8B9ED2-3E62-40D2-91CB-82A7975DE85C}"/>
    <cellStyle name="Comma 2 3 2 3 6 2 2" xfId="6738" xr:uid="{1F3C70F8-D382-440B-ACC9-2FFBC7199E83}"/>
    <cellStyle name="Comma 2 3 2 3 6 2 2 2" xfId="13742" xr:uid="{E5B3B160-E7AE-4704-B712-9DD70C75E6F6}"/>
    <cellStyle name="Comma 2 3 2 3 6 2 3" xfId="10240" xr:uid="{022819B7-B06B-4D6F-AE62-CA9C012B4991}"/>
    <cellStyle name="Comma 2 3 2 3 6 3" xfId="4736" xr:uid="{D96359C5-9363-48BB-B69F-702842047757}"/>
    <cellStyle name="Comma 2 3 2 3 6 3 2" xfId="11740" xr:uid="{D995AD6A-3A02-4545-B0DF-ADC55AC1B224}"/>
    <cellStyle name="Comma 2 3 2 3 6 4" xfId="8238" xr:uid="{481BCCA3-680C-442A-86B5-0DA9DC5F8C3D}"/>
    <cellStyle name="Comma 2 3 2 3 7" xfId="1732" xr:uid="{86039F4D-5593-484B-8182-B3B8950018E0}"/>
    <cellStyle name="Comma 2 3 2 3 7 2" xfId="5236" xr:uid="{ED0888CB-D029-4B28-BF2D-31A087EFE08A}"/>
    <cellStyle name="Comma 2 3 2 3 7 2 2" xfId="12240" xr:uid="{7C47D68A-B31E-465A-B0FB-DFD7099DD2F2}"/>
    <cellStyle name="Comma 2 3 2 3 7 3" xfId="8738" xr:uid="{78F26C89-2A18-4ACD-9E79-702E49C6B2BF}"/>
    <cellStyle name="Comma 2 3 2 3 8" xfId="2234" xr:uid="{1EA1D89B-5345-4891-9CAF-CA5A360F1AC6}"/>
    <cellStyle name="Comma 2 3 2 3 8 2" xfId="5738" xr:uid="{8389D69D-A923-4E05-8164-6388C108B663}"/>
    <cellStyle name="Comma 2 3 2 3 8 2 2" xfId="12742" xr:uid="{B105B3EC-572E-4F00-97BF-B0AD5C13068B}"/>
    <cellStyle name="Comma 2 3 2 3 8 3" xfId="9240" xr:uid="{6282CBC2-B678-44FB-842B-1889F2AA99D8}"/>
    <cellStyle name="Comma 2 3 2 3 9" xfId="3736" xr:uid="{D2C8A05C-2A92-43BE-91E9-A84B4C174603}"/>
    <cellStyle name="Comma 2 3 2 3 9 2" xfId="10740" xr:uid="{7B472E21-BF8E-4989-ACCE-CE8EF1B020D6}"/>
    <cellStyle name="Comma 2 3 2 4" xfId="16908" xr:uid="{BCB7FED4-A74F-4E43-BC80-5978C30D216A}"/>
    <cellStyle name="Comma 2 3 2 5" xfId="14159" xr:uid="{650BDBE6-F167-4495-B100-2A657D3429C6}"/>
    <cellStyle name="Comma 2 3 2 6" xfId="60994" xr:uid="{B6EDBFEB-EB70-4786-8933-A95FF2669F92}"/>
    <cellStyle name="Comma 2 3 2 7" xfId="68" xr:uid="{B47A6C0A-86B8-4F7B-AA5C-CA207FE1F7C9}"/>
    <cellStyle name="Comma 2 3 3" xfId="200" xr:uid="{428D6A9F-7313-4971-A366-0D6F245BFF20}"/>
    <cellStyle name="Comma 2 3 3 10" xfId="7216" xr:uid="{5FCB159C-2A63-43F5-BC49-2511C9DA170A}"/>
    <cellStyle name="Comma 2 3 3 11" xfId="14183" xr:uid="{016F8EBF-B7A1-4325-8C49-3CDE098ABAC7}"/>
    <cellStyle name="Comma 2 3 3 2" xfId="335" xr:uid="{913A524A-29E9-43D5-96B3-7992976870B6}"/>
    <cellStyle name="Comma 2 3 3 2 2" xfId="835" xr:uid="{1FD12C60-2D47-48B8-ADFC-A2B7816C7B6B}"/>
    <cellStyle name="Comma 2 3 3 2 2 2" xfId="2837" xr:uid="{FD2AA937-C274-4C54-985E-7A0D66D72664}"/>
    <cellStyle name="Comma 2 3 3 2 2 2 2" xfId="6341" xr:uid="{8392180F-C837-46F8-BFD5-0FE7C7238955}"/>
    <cellStyle name="Comma 2 3 3 2 2 2 2 2" xfId="13345" xr:uid="{80880B1F-2E3F-4D70-AC7C-8B6E56151373}"/>
    <cellStyle name="Comma 2 3 3 2 2 2 3" xfId="9843" xr:uid="{0A37491B-2914-4CC0-B428-791688B98A05}"/>
    <cellStyle name="Comma 2 3 3 2 2 3" xfId="4339" xr:uid="{ED8CAB14-74AB-48B0-ABD7-25A38E39D457}"/>
    <cellStyle name="Comma 2 3 3 2 2 3 2" xfId="11343" xr:uid="{EE966E1F-8305-4604-AFA3-F61617EAF79E}"/>
    <cellStyle name="Comma 2 3 3 2 2 4" xfId="7841" xr:uid="{A322B632-D406-4BCE-B47D-0B81BED659F3}"/>
    <cellStyle name="Comma 2 3 3 2 3" xfId="1335" xr:uid="{5E0D0BAB-B0E0-488A-AF15-73AFFB803CC2}"/>
    <cellStyle name="Comma 2 3 3 2 3 2" xfId="3337" xr:uid="{77091469-1194-4294-BFFE-1563A050C0EE}"/>
    <cellStyle name="Comma 2 3 3 2 3 2 2" xfId="6841" xr:uid="{E324EC40-95A5-4FCE-91CC-3D4FD684E4BF}"/>
    <cellStyle name="Comma 2 3 3 2 3 2 2 2" xfId="13845" xr:uid="{7854B934-CDF8-4355-BEBD-8CABD99F9661}"/>
    <cellStyle name="Comma 2 3 3 2 3 2 3" xfId="10343" xr:uid="{3684B95B-BA3A-411F-86FF-1D4D268757CD}"/>
    <cellStyle name="Comma 2 3 3 2 3 3" xfId="4839" xr:uid="{66BFC8BB-A370-4474-9674-ABA7DE18C3F8}"/>
    <cellStyle name="Comma 2 3 3 2 3 3 2" xfId="11843" xr:uid="{0933BE53-850A-4BEF-B664-48BF084AB926}"/>
    <cellStyle name="Comma 2 3 3 2 3 4" xfId="8341" xr:uid="{6CFC2E87-B0B3-42AC-B7ED-AB7BF0E487A7}"/>
    <cellStyle name="Comma 2 3 3 2 4" xfId="1835" xr:uid="{A8230A51-60C1-48FA-9D62-3F026B2E113B}"/>
    <cellStyle name="Comma 2 3 3 2 4 2" xfId="5339" xr:uid="{68E6AB69-C097-472C-AD19-C6DCFD5C2DB0}"/>
    <cellStyle name="Comma 2 3 3 2 4 2 2" xfId="12343" xr:uid="{AC2515D4-7F31-4C2E-BF24-E463FF66EF36}"/>
    <cellStyle name="Comma 2 3 3 2 4 3" xfId="8841" xr:uid="{E3397638-11FD-445E-9877-3523229BC266}"/>
    <cellStyle name="Comma 2 3 3 2 5" xfId="2337" xr:uid="{5A7AD991-76D8-4159-913E-ACA8B05F1FAB}"/>
    <cellStyle name="Comma 2 3 3 2 5 2" xfId="5841" xr:uid="{960CEB2F-7C37-442C-BB20-78E6F448C339}"/>
    <cellStyle name="Comma 2 3 3 2 5 2 2" xfId="12845" xr:uid="{948FB38C-985A-4FCB-B3D7-B9FAB42DBAAB}"/>
    <cellStyle name="Comma 2 3 3 2 5 3" xfId="9343" xr:uid="{8AD548FA-A189-4B8E-9AAA-3D5A4E32DE2C}"/>
    <cellStyle name="Comma 2 3 3 2 6" xfId="3839" xr:uid="{C05123CE-93A6-4DCF-8FD0-A88130313D83}"/>
    <cellStyle name="Comma 2 3 3 2 6 2" xfId="10843" xr:uid="{AFA211A7-B820-4273-B87C-80ADCA533B10}"/>
    <cellStyle name="Comma 2 3 3 2 7" xfId="7341" xr:uid="{017A92E8-03B9-48FC-BAFB-AEAF46896D7E}"/>
    <cellStyle name="Comma 2 3 3 2 8" xfId="14354" xr:uid="{A88D9A66-B08E-4E2F-8388-E96FF9AEE29C}"/>
    <cellStyle name="Comma 2 3 3 3" xfId="460" xr:uid="{C96B40CF-CD47-494E-BC78-5567890E06FB}"/>
    <cellStyle name="Comma 2 3 3 3 2" xfId="960" xr:uid="{7E76386D-F514-4E16-BABF-B88967C045E1}"/>
    <cellStyle name="Comma 2 3 3 3 2 2" xfId="2962" xr:uid="{1754F313-CC37-4D80-9A6B-0841319C4032}"/>
    <cellStyle name="Comma 2 3 3 3 2 2 2" xfId="6466" xr:uid="{910F3077-4EA4-4241-A1BE-60E5FD8AB898}"/>
    <cellStyle name="Comma 2 3 3 3 2 2 2 2" xfId="13470" xr:uid="{A4EB3B04-1E60-4FA0-B70C-CEB1E7215F88}"/>
    <cellStyle name="Comma 2 3 3 3 2 2 3" xfId="9968" xr:uid="{23ED7533-528D-495D-8AD5-025E8F867B43}"/>
    <cellStyle name="Comma 2 3 3 3 2 3" xfId="4464" xr:uid="{5957FB68-69AB-42CF-AFE7-C1C416843BF3}"/>
    <cellStyle name="Comma 2 3 3 3 2 3 2" xfId="11468" xr:uid="{910E7692-C7E8-4D79-960F-D7EBCE74FAF6}"/>
    <cellStyle name="Comma 2 3 3 3 2 4" xfId="7966" xr:uid="{1BB06729-2602-4DCE-8A1A-46CE0D19785A}"/>
    <cellStyle name="Comma 2 3 3 3 3" xfId="1460" xr:uid="{B8A71D0C-5460-4BF0-97CE-351A6CC38EDB}"/>
    <cellStyle name="Comma 2 3 3 3 3 2" xfId="3462" xr:uid="{D7AE9E0B-3997-4ED2-92A6-6C2FFCF5E78A}"/>
    <cellStyle name="Comma 2 3 3 3 3 2 2" xfId="6966" xr:uid="{92943067-251D-4737-B4D9-7AEF1F9F4459}"/>
    <cellStyle name="Comma 2 3 3 3 3 2 2 2" xfId="13970" xr:uid="{83E71E1C-9FCA-4174-8860-016F1A4721F2}"/>
    <cellStyle name="Comma 2 3 3 3 3 2 3" xfId="10468" xr:uid="{158E5354-D04A-4857-B460-5D703419A32E}"/>
    <cellStyle name="Comma 2 3 3 3 3 3" xfId="4964" xr:uid="{C106EE8B-162D-41CF-8D73-325B65EBEAA1}"/>
    <cellStyle name="Comma 2 3 3 3 3 3 2" xfId="11968" xr:uid="{F8CE50EC-BD3E-4784-996B-BEC0FC35C5A5}"/>
    <cellStyle name="Comma 2 3 3 3 3 4" xfId="8466" xr:uid="{B2466BF1-3FC9-44F9-8235-475E61CC931C}"/>
    <cellStyle name="Comma 2 3 3 3 4" xfId="1960" xr:uid="{E8156A07-3C78-4D95-9FED-3060406EDB45}"/>
    <cellStyle name="Comma 2 3 3 3 4 2" xfId="5464" xr:uid="{8FC21BDF-5324-4F40-9816-ADB50CCDCC73}"/>
    <cellStyle name="Comma 2 3 3 3 4 2 2" xfId="12468" xr:uid="{9EC4B6E1-BE75-4000-851B-044C97AA9902}"/>
    <cellStyle name="Comma 2 3 3 3 4 3" xfId="8966" xr:uid="{8B9E69B4-FB0F-4267-96EC-120DA770F36D}"/>
    <cellStyle name="Comma 2 3 3 3 5" xfId="2462" xr:uid="{93C58080-21B3-424C-BB5F-406203B5F25F}"/>
    <cellStyle name="Comma 2 3 3 3 5 2" xfId="5966" xr:uid="{C662457F-76B7-4B58-BCE6-815258B3E53C}"/>
    <cellStyle name="Comma 2 3 3 3 5 2 2" xfId="12970" xr:uid="{17BB3586-39BC-46E7-A363-9D9AE761156C}"/>
    <cellStyle name="Comma 2 3 3 3 5 3" xfId="9468" xr:uid="{44AFB715-8BDB-4E98-9462-23E6DB5395FB}"/>
    <cellStyle name="Comma 2 3 3 3 6" xfId="3964" xr:uid="{4EBEC316-0D76-44E4-BC00-8816B930CEB4}"/>
    <cellStyle name="Comma 2 3 3 3 6 2" xfId="10968" xr:uid="{67A6AF06-CAEB-4E2D-8F37-A3A315FF657A}"/>
    <cellStyle name="Comma 2 3 3 3 7" xfId="7466" xr:uid="{3B614462-7C45-4EDD-A699-B0548C3CDA2A}"/>
    <cellStyle name="Comma 2 3 3 3 8" xfId="16910" xr:uid="{90234C83-5E57-46BB-81A7-723055AB531E}"/>
    <cellStyle name="Comma 2 3 3 4" xfId="585" xr:uid="{A62B2FC5-05ED-41EC-8EAF-5F218F9ED0BD}"/>
    <cellStyle name="Comma 2 3 3 4 2" xfId="1085" xr:uid="{DEE6B0BA-4605-4BA8-8A7D-49FFFDB1FEA8}"/>
    <cellStyle name="Comma 2 3 3 4 2 2" xfId="3087" xr:uid="{63886811-7B24-48DD-9D08-D4CD836C0B88}"/>
    <cellStyle name="Comma 2 3 3 4 2 2 2" xfId="6591" xr:uid="{E95A49B1-BE1C-447B-A356-D639B87A2A81}"/>
    <cellStyle name="Comma 2 3 3 4 2 2 2 2" xfId="13595" xr:uid="{E21CD5F0-5AFB-4321-97FE-673748EF924C}"/>
    <cellStyle name="Comma 2 3 3 4 2 2 3" xfId="10093" xr:uid="{7F1A9F19-FCFD-40E0-B47A-7C9FF0CA3E90}"/>
    <cellStyle name="Comma 2 3 3 4 2 3" xfId="4589" xr:uid="{783FC6B5-3CD6-45CA-ABEE-44AC874FF5C6}"/>
    <cellStyle name="Comma 2 3 3 4 2 3 2" xfId="11593" xr:uid="{670D31F8-D43D-4EAA-A1C9-F4F3799F73EC}"/>
    <cellStyle name="Comma 2 3 3 4 2 4" xfId="8091" xr:uid="{00E4FE04-10F7-4181-8AA1-8025073AD9A9}"/>
    <cellStyle name="Comma 2 3 3 4 3" xfId="1585" xr:uid="{8A64357B-56F4-4983-BF6D-E94B01C62215}"/>
    <cellStyle name="Comma 2 3 3 4 3 2" xfId="3587" xr:uid="{94E5823D-3435-447C-B5F0-C73600B41F75}"/>
    <cellStyle name="Comma 2 3 3 4 3 2 2" xfId="7091" xr:uid="{1A57CAEA-0F9A-4C78-AD73-020DEBA50409}"/>
    <cellStyle name="Comma 2 3 3 4 3 2 2 2" xfId="14095" xr:uid="{FDE26621-5AC1-4E79-965F-14C504EFBF19}"/>
    <cellStyle name="Comma 2 3 3 4 3 2 3" xfId="10593" xr:uid="{CC1BEEAD-5267-4912-97E6-28583E995196}"/>
    <cellStyle name="Comma 2 3 3 4 3 3" xfId="5089" xr:uid="{0C0B4E99-7C28-4BBA-A5DA-2CBEF41BBF30}"/>
    <cellStyle name="Comma 2 3 3 4 3 3 2" xfId="12093" xr:uid="{9AA15F3C-AA25-4068-9119-F9FAC7F08787}"/>
    <cellStyle name="Comma 2 3 3 4 3 4" xfId="8591" xr:uid="{882BD78A-42C4-424B-B4B6-A46C1D5A99CC}"/>
    <cellStyle name="Comma 2 3 3 4 4" xfId="2085" xr:uid="{1CCBB677-B6FD-42DD-95DC-AE4E2F031C25}"/>
    <cellStyle name="Comma 2 3 3 4 4 2" xfId="5589" xr:uid="{DB913963-9732-44A2-A04A-36ABD02694BA}"/>
    <cellStyle name="Comma 2 3 3 4 4 2 2" xfId="12593" xr:uid="{E834D30D-9404-4B65-83C8-6D010F43001A}"/>
    <cellStyle name="Comma 2 3 3 4 4 3" xfId="9091" xr:uid="{8114CCBE-E701-4B5B-AEE3-9C5B35544F2E}"/>
    <cellStyle name="Comma 2 3 3 4 5" xfId="2587" xr:uid="{3B3AB8C2-B25A-4E5C-B83C-C3F3D69117E1}"/>
    <cellStyle name="Comma 2 3 3 4 5 2" xfId="6091" xr:uid="{1337D956-C96D-48E5-99AD-7A59FFC29591}"/>
    <cellStyle name="Comma 2 3 3 4 5 2 2" xfId="13095" xr:uid="{434C0700-7E58-427F-9DC9-41A768998C2E}"/>
    <cellStyle name="Comma 2 3 3 4 5 3" xfId="9593" xr:uid="{E5D8190F-C014-4690-B749-5E2B1E65A5C2}"/>
    <cellStyle name="Comma 2 3 3 4 6" xfId="4089" xr:uid="{F901220D-DDDA-4610-AACA-695EF7ADFA2B}"/>
    <cellStyle name="Comma 2 3 3 4 6 2" xfId="11093" xr:uid="{AF3762F9-5F82-437D-9791-CE766D6BEC62}"/>
    <cellStyle name="Comma 2 3 3 4 7" xfId="7591" xr:uid="{044C5FE9-7D8A-4BA8-A936-DD0CE4B60D5A}"/>
    <cellStyle name="Comma 2 3 3 5" xfId="710" xr:uid="{72D1C188-9099-471C-9C06-72273C005627}"/>
    <cellStyle name="Comma 2 3 3 5 2" xfId="2712" xr:uid="{DCFBA3FF-2658-445A-A669-9721EDD23B9E}"/>
    <cellStyle name="Comma 2 3 3 5 2 2" xfId="6216" xr:uid="{1E0C146A-DB8B-4EC9-B5D1-D82064C5A257}"/>
    <cellStyle name="Comma 2 3 3 5 2 2 2" xfId="13220" xr:uid="{877A0338-404C-4E62-A611-19EB914DF242}"/>
    <cellStyle name="Comma 2 3 3 5 2 3" xfId="9718" xr:uid="{9B356F84-B81A-484F-9BDB-39E1D312D38E}"/>
    <cellStyle name="Comma 2 3 3 5 3" xfId="4214" xr:uid="{79B1C682-5E08-4A07-AB4C-81AE40C3859B}"/>
    <cellStyle name="Comma 2 3 3 5 3 2" xfId="11218" xr:uid="{03274D39-2C72-4E35-A726-59F55D299F10}"/>
    <cellStyle name="Comma 2 3 3 5 4" xfId="7716" xr:uid="{D459436D-F27A-4BA2-9C23-A83071425A0C}"/>
    <cellStyle name="Comma 2 3 3 6" xfId="1210" xr:uid="{F8F54E75-7EBA-4171-9C8F-D240E20A3DA6}"/>
    <cellStyle name="Comma 2 3 3 6 2" xfId="3212" xr:uid="{E82CFE45-793E-46BF-A83B-9EA0B118B765}"/>
    <cellStyle name="Comma 2 3 3 6 2 2" xfId="6716" xr:uid="{425D4170-3992-49FC-AF3E-57A1C8817045}"/>
    <cellStyle name="Comma 2 3 3 6 2 2 2" xfId="13720" xr:uid="{FDE5534F-99D8-4D18-AF1B-89229FD1B5F3}"/>
    <cellStyle name="Comma 2 3 3 6 2 3" xfId="10218" xr:uid="{A705855D-3927-4A13-85EC-553B9D0B161B}"/>
    <cellStyle name="Comma 2 3 3 6 3" xfId="4714" xr:uid="{CE5A1260-1895-4547-8B6C-60945548D8CA}"/>
    <cellStyle name="Comma 2 3 3 6 3 2" xfId="11718" xr:uid="{E92FD4A5-5906-4CAC-B4CD-29610B802AFD}"/>
    <cellStyle name="Comma 2 3 3 6 4" xfId="8216" xr:uid="{2E323CF0-0716-4DC4-8796-3EC62B4C5059}"/>
    <cellStyle name="Comma 2 3 3 7" xfId="1710" xr:uid="{0EC7A10F-45D6-4E17-BD8B-C2B055A8DCFB}"/>
    <cellStyle name="Comma 2 3 3 7 2" xfId="5214" xr:uid="{A3E84DA4-E75C-4E0B-95B9-132EE211DB45}"/>
    <cellStyle name="Comma 2 3 3 7 2 2" xfId="12218" xr:uid="{C7C85521-4AE8-455A-AC96-F6863A7DF699}"/>
    <cellStyle name="Comma 2 3 3 7 3" xfId="8716" xr:uid="{E35B4E0E-D2FD-4031-B2A4-4CE85383ADF3}"/>
    <cellStyle name="Comma 2 3 3 8" xfId="2212" xr:uid="{9B193603-1F71-43A5-8496-CCA1B408BE18}"/>
    <cellStyle name="Comma 2 3 3 8 2" xfId="5716" xr:uid="{0B3B1B38-0DD6-4BA9-A45E-04D0AE1B206C}"/>
    <cellStyle name="Comma 2 3 3 8 2 2" xfId="12720" xr:uid="{98DBA1F2-294A-42AE-A443-D9510F5F5E8B}"/>
    <cellStyle name="Comma 2 3 3 8 3" xfId="9218" xr:uid="{A67209CA-1CFE-4075-8FF7-721DF0C0E272}"/>
    <cellStyle name="Comma 2 3 3 9" xfId="3714" xr:uid="{40FEEDD1-B371-4A5F-A27B-354169D9DC08}"/>
    <cellStyle name="Comma 2 3 3 9 2" xfId="10718" xr:uid="{A8DF66CF-3855-4650-8D7E-7023B73D2DCD}"/>
    <cellStyle name="Comma 2 3 4" xfId="226" xr:uid="{B1FB875A-2096-4B68-ACF7-1983DC807C5E}"/>
    <cellStyle name="Comma 2 3 4 10" xfId="7237" xr:uid="{43E46824-0D5B-4054-9936-93D03556BCEF}"/>
    <cellStyle name="Comma 2 3 4 11" xfId="14227" xr:uid="{E35A4101-8D0F-445C-B9B4-547F61A70EFB}"/>
    <cellStyle name="Comma 2 3 4 2" xfId="356" xr:uid="{42492DFF-C202-4020-B833-066C82B9C7A4}"/>
    <cellStyle name="Comma 2 3 4 2 2" xfId="856" xr:uid="{D9A39A80-44CF-4016-B9F5-EEDA5C4747DB}"/>
    <cellStyle name="Comma 2 3 4 2 2 2" xfId="2858" xr:uid="{DA0EA2CD-40E0-446C-BEE4-E5C2F818F246}"/>
    <cellStyle name="Comma 2 3 4 2 2 2 2" xfId="6362" xr:uid="{C0F2A146-74BB-428C-92EB-F5540A46E006}"/>
    <cellStyle name="Comma 2 3 4 2 2 2 2 2" xfId="13366" xr:uid="{1715A7B7-7074-456F-9E40-7BF76371E33F}"/>
    <cellStyle name="Comma 2 3 4 2 2 2 3" xfId="9864" xr:uid="{A96C4CAD-E931-425A-AAA1-CF754C83FE8B}"/>
    <cellStyle name="Comma 2 3 4 2 2 3" xfId="4360" xr:uid="{2A6232D5-F5BE-4C2C-AC6D-B888E33101A0}"/>
    <cellStyle name="Comma 2 3 4 2 2 3 2" xfId="11364" xr:uid="{33C3C80E-8C2F-4EFB-8E0B-410C6FB87519}"/>
    <cellStyle name="Comma 2 3 4 2 2 4" xfId="7862" xr:uid="{A9AF210A-B5E0-4064-9F4A-E9A1CD0BAC5F}"/>
    <cellStyle name="Comma 2 3 4 2 3" xfId="1356" xr:uid="{336A722C-05C2-4215-99D4-D1C4FE25AD4E}"/>
    <cellStyle name="Comma 2 3 4 2 3 2" xfId="3358" xr:uid="{1C5422D9-37BF-4B70-93F7-1619F0DB1708}"/>
    <cellStyle name="Comma 2 3 4 2 3 2 2" xfId="6862" xr:uid="{63B05483-8667-4678-9C17-CF060D2AE472}"/>
    <cellStyle name="Comma 2 3 4 2 3 2 2 2" xfId="13866" xr:uid="{D17048B6-B11A-437B-8A5F-B20FBFA8BF7D}"/>
    <cellStyle name="Comma 2 3 4 2 3 2 3" xfId="10364" xr:uid="{B9B11EAF-5B92-4A82-92FA-460110ABB5F2}"/>
    <cellStyle name="Comma 2 3 4 2 3 3" xfId="4860" xr:uid="{B74E01C4-6C1A-455F-9104-ADB64945EB5F}"/>
    <cellStyle name="Comma 2 3 4 2 3 3 2" xfId="11864" xr:uid="{2CAC8DB8-EA22-486C-B809-6ABC26B955FA}"/>
    <cellStyle name="Comma 2 3 4 2 3 4" xfId="8362" xr:uid="{DEFD0C9A-7EC4-4961-B833-23B5D1B6FB4F}"/>
    <cellStyle name="Comma 2 3 4 2 4" xfId="1856" xr:uid="{8D01C47F-E87D-4A76-8D79-B446874F40DF}"/>
    <cellStyle name="Comma 2 3 4 2 4 2" xfId="5360" xr:uid="{B069AEA9-05AD-4A6E-B8BE-3071D333AEAA}"/>
    <cellStyle name="Comma 2 3 4 2 4 2 2" xfId="12364" xr:uid="{D3435E96-CDE2-4F9D-8821-7A799D3903D9}"/>
    <cellStyle name="Comma 2 3 4 2 4 3" xfId="8862" xr:uid="{A20C1503-964A-42C5-A01D-7EAC001A4F22}"/>
    <cellStyle name="Comma 2 3 4 2 5" xfId="2358" xr:uid="{D7B9998D-7159-4BC0-B117-33EE677D2150}"/>
    <cellStyle name="Comma 2 3 4 2 5 2" xfId="5862" xr:uid="{F0D39ACF-E54F-451D-8E95-E394015B0891}"/>
    <cellStyle name="Comma 2 3 4 2 5 2 2" xfId="12866" xr:uid="{1867BC41-D74B-4B25-9D63-6D186220970C}"/>
    <cellStyle name="Comma 2 3 4 2 5 3" xfId="9364" xr:uid="{F0FEFB72-634A-4515-94C9-E8942FB6E73F}"/>
    <cellStyle name="Comma 2 3 4 2 6" xfId="3860" xr:uid="{490A1E0A-B1EF-45CD-B1A3-156A1A8B67ED}"/>
    <cellStyle name="Comma 2 3 4 2 6 2" xfId="10864" xr:uid="{2C3FAACD-DBA9-4E60-81FB-E3F107D1C06E}"/>
    <cellStyle name="Comma 2 3 4 2 7" xfId="7362" xr:uid="{1759BE85-050B-4AC7-8CB2-DF97BDECCD17}"/>
    <cellStyle name="Comma 2 3 4 2 8" xfId="14380" xr:uid="{6BD0D19E-0592-4E7C-B0E2-A05491865371}"/>
    <cellStyle name="Comma 2 3 4 3" xfId="481" xr:uid="{8FE16DE2-4CC1-4018-A6BF-34ED581A8393}"/>
    <cellStyle name="Comma 2 3 4 3 2" xfId="981" xr:uid="{76670DD4-BE3C-4C52-9354-2E31123E22E9}"/>
    <cellStyle name="Comma 2 3 4 3 2 2" xfId="2983" xr:uid="{86DE0989-54C2-4B3A-8E19-B9E0396F31C0}"/>
    <cellStyle name="Comma 2 3 4 3 2 2 2" xfId="6487" xr:uid="{A72948CC-3701-45E2-B614-667413CACDD9}"/>
    <cellStyle name="Comma 2 3 4 3 2 2 2 2" xfId="13491" xr:uid="{93D197BC-6370-4078-8F6E-F99753594E6B}"/>
    <cellStyle name="Comma 2 3 4 3 2 2 3" xfId="9989" xr:uid="{8F13DFD5-9586-44ED-B2F0-0EB8800CD3E5}"/>
    <cellStyle name="Comma 2 3 4 3 2 3" xfId="4485" xr:uid="{EA23FC3F-0682-4BEB-A9D8-EB9AEEA103AF}"/>
    <cellStyle name="Comma 2 3 4 3 2 3 2" xfId="11489" xr:uid="{D30790A1-5F34-475B-BA04-18504D804EBF}"/>
    <cellStyle name="Comma 2 3 4 3 2 4" xfId="7987" xr:uid="{F1836BC5-E7FA-41C2-87C7-32E93D27217D}"/>
    <cellStyle name="Comma 2 3 4 3 3" xfId="1481" xr:uid="{0ED6472C-4E27-42C4-964E-722D0CCE84B9}"/>
    <cellStyle name="Comma 2 3 4 3 3 2" xfId="3483" xr:uid="{6B36411A-D501-48D7-BFBF-D945E6A59D5A}"/>
    <cellStyle name="Comma 2 3 4 3 3 2 2" xfId="6987" xr:uid="{CB63F77E-30BA-4A73-9AAE-53D736073A1F}"/>
    <cellStyle name="Comma 2 3 4 3 3 2 2 2" xfId="13991" xr:uid="{AB768B3A-5E35-488C-8397-13B59535E42F}"/>
    <cellStyle name="Comma 2 3 4 3 3 2 3" xfId="10489" xr:uid="{867D468C-6B3A-4EC3-B335-228FBB6CF1DB}"/>
    <cellStyle name="Comma 2 3 4 3 3 3" xfId="4985" xr:uid="{EFC24148-81EC-4816-A57B-CF9ED226B27E}"/>
    <cellStyle name="Comma 2 3 4 3 3 3 2" xfId="11989" xr:uid="{19FF2039-0DED-4536-ABD2-63941E3AC5A6}"/>
    <cellStyle name="Comma 2 3 4 3 3 4" xfId="8487" xr:uid="{A491E8D5-D284-44ED-A1D2-64B56280590B}"/>
    <cellStyle name="Comma 2 3 4 3 4" xfId="1981" xr:uid="{F3E25622-1DB8-42FC-8EFE-605B1DEB2061}"/>
    <cellStyle name="Comma 2 3 4 3 4 2" xfId="5485" xr:uid="{4AA24D1D-AAD0-4FA2-BC2E-A21B78D21B64}"/>
    <cellStyle name="Comma 2 3 4 3 4 2 2" xfId="12489" xr:uid="{90549470-5BC0-469C-B22E-7C1280A2C2A6}"/>
    <cellStyle name="Comma 2 3 4 3 4 3" xfId="8987" xr:uid="{2826B569-8805-4AD2-BFC5-32BB5F948C2E}"/>
    <cellStyle name="Comma 2 3 4 3 5" xfId="2483" xr:uid="{D74F3D6B-C76B-4ED6-978C-F4893A07CF23}"/>
    <cellStyle name="Comma 2 3 4 3 5 2" xfId="5987" xr:uid="{8CE62F67-234C-4B41-9157-2DB9D324838E}"/>
    <cellStyle name="Comma 2 3 4 3 5 2 2" xfId="12991" xr:uid="{833EF66C-E20D-421C-BB86-F71D2F1CD4F0}"/>
    <cellStyle name="Comma 2 3 4 3 5 3" xfId="9489" xr:uid="{9ACB6960-5C08-489F-8960-AD52B2006782}"/>
    <cellStyle name="Comma 2 3 4 3 6" xfId="3985" xr:uid="{94DDBF66-F4BD-42D0-A21F-D7F6703ED59F}"/>
    <cellStyle name="Comma 2 3 4 3 6 2" xfId="10989" xr:uid="{20024420-F53E-49F1-8379-EB54FCFDD397}"/>
    <cellStyle name="Comma 2 3 4 3 7" xfId="7487" xr:uid="{BA8D5D75-5103-4F4C-B6A8-C6CD30B8F4B7}"/>
    <cellStyle name="Comma 2 3 4 3 8" xfId="16911" xr:uid="{D33A6CCC-1E31-414F-868F-411FD35B0CE3}"/>
    <cellStyle name="Comma 2 3 4 4" xfId="606" xr:uid="{B37E9A43-55C4-4813-A383-770E74B8F5A3}"/>
    <cellStyle name="Comma 2 3 4 4 2" xfId="1106" xr:uid="{1DB091A6-5599-4F08-BC9A-46A898ED6BE5}"/>
    <cellStyle name="Comma 2 3 4 4 2 2" xfId="3108" xr:uid="{1B974A88-F608-47B2-881F-10D16377591C}"/>
    <cellStyle name="Comma 2 3 4 4 2 2 2" xfId="6612" xr:uid="{F44F3412-7106-4497-AC62-78A3588A865D}"/>
    <cellStyle name="Comma 2 3 4 4 2 2 2 2" xfId="13616" xr:uid="{A0D74D7E-4597-47FD-A5F2-694606186AFE}"/>
    <cellStyle name="Comma 2 3 4 4 2 2 3" xfId="10114" xr:uid="{BF96A026-B416-419D-99C6-7238FB55A685}"/>
    <cellStyle name="Comma 2 3 4 4 2 3" xfId="4610" xr:uid="{A4C2953F-7C1E-4250-A782-8A2E8311A47D}"/>
    <cellStyle name="Comma 2 3 4 4 2 3 2" xfId="11614" xr:uid="{9652712F-B3A1-48FB-AD3D-1B41C00ADB85}"/>
    <cellStyle name="Comma 2 3 4 4 2 4" xfId="8112" xr:uid="{61E539E9-FB63-48B6-89D7-0D2CCBD70CD2}"/>
    <cellStyle name="Comma 2 3 4 4 3" xfId="1606" xr:uid="{C0394602-BC56-4943-8AC5-DFDA0BE0FDA2}"/>
    <cellStyle name="Comma 2 3 4 4 3 2" xfId="3608" xr:uid="{8045AB63-FEAB-47C8-B628-9DFE287DD785}"/>
    <cellStyle name="Comma 2 3 4 4 3 2 2" xfId="7112" xr:uid="{AAECD050-22B3-4B19-9866-47A9CF97ED62}"/>
    <cellStyle name="Comma 2 3 4 4 3 2 2 2" xfId="14116" xr:uid="{EACF4820-2A18-4E8C-8E5A-88CE5BB467AA}"/>
    <cellStyle name="Comma 2 3 4 4 3 2 3" xfId="10614" xr:uid="{A3D1DD89-9390-40B3-B722-BD25FA9AFEF5}"/>
    <cellStyle name="Comma 2 3 4 4 3 3" xfId="5110" xr:uid="{6144BA73-C444-4373-B686-FF598B1C63F2}"/>
    <cellStyle name="Comma 2 3 4 4 3 3 2" xfId="12114" xr:uid="{2CEFA7E6-E527-4736-8650-9D7684EF2E8A}"/>
    <cellStyle name="Comma 2 3 4 4 3 4" xfId="8612" xr:uid="{8484108F-56F9-464C-AAD0-54C70BD362B8}"/>
    <cellStyle name="Comma 2 3 4 4 4" xfId="2106" xr:uid="{DF9657C2-75AF-4970-A521-657A87EA57F1}"/>
    <cellStyle name="Comma 2 3 4 4 4 2" xfId="5610" xr:uid="{F1539EAC-C77A-49E3-AC97-DB6B76769143}"/>
    <cellStyle name="Comma 2 3 4 4 4 2 2" xfId="12614" xr:uid="{E39BF490-86D4-4A80-819C-EB64F7903127}"/>
    <cellStyle name="Comma 2 3 4 4 4 3" xfId="9112" xr:uid="{22D2BA99-F2D6-4D36-9E07-E9D00305CEB2}"/>
    <cellStyle name="Comma 2 3 4 4 5" xfId="2608" xr:uid="{81694357-4FDA-4FBC-B5CA-322E7B1C3F28}"/>
    <cellStyle name="Comma 2 3 4 4 5 2" xfId="6112" xr:uid="{AC8B4186-475A-45BF-B697-227538B17469}"/>
    <cellStyle name="Comma 2 3 4 4 5 2 2" xfId="13116" xr:uid="{B96BBF0F-1D7A-458C-88E3-7C5B278C831A}"/>
    <cellStyle name="Comma 2 3 4 4 5 3" xfId="9614" xr:uid="{4F61C269-8FDD-4415-9541-5C27693E271D}"/>
    <cellStyle name="Comma 2 3 4 4 6" xfId="4110" xr:uid="{78B1A2D7-87A2-4F76-BF24-C4A7783ECE7F}"/>
    <cellStyle name="Comma 2 3 4 4 6 2" xfId="11114" xr:uid="{3A271A55-112E-40C6-95CC-9F8820C96591}"/>
    <cellStyle name="Comma 2 3 4 4 7" xfId="7612" xr:uid="{2C882EB0-EE34-4F86-BD14-17DB237340EE}"/>
    <cellStyle name="Comma 2 3 4 5" xfId="731" xr:uid="{DB84BDB5-075D-4E2F-A366-94F5413C8AD0}"/>
    <cellStyle name="Comma 2 3 4 5 2" xfId="2733" xr:uid="{43D30727-DD07-46A8-8A78-82F766D98179}"/>
    <cellStyle name="Comma 2 3 4 5 2 2" xfId="6237" xr:uid="{E2EAB968-7BF7-4425-824D-66BEC1ABEB32}"/>
    <cellStyle name="Comma 2 3 4 5 2 2 2" xfId="13241" xr:uid="{373F22B9-F8C7-452D-B43B-B5B2E9846184}"/>
    <cellStyle name="Comma 2 3 4 5 2 3" xfId="9739" xr:uid="{C4E6B7CE-11D1-43D4-8FB7-A36954846170}"/>
    <cellStyle name="Comma 2 3 4 5 3" xfId="4235" xr:uid="{E5DFBB95-E27F-4E09-A99C-29B750F2DA45}"/>
    <cellStyle name="Comma 2 3 4 5 3 2" xfId="11239" xr:uid="{0B296255-F455-4268-861F-2D3729CF7067}"/>
    <cellStyle name="Comma 2 3 4 5 4" xfId="7737" xr:uid="{C524B9C2-E573-43BD-B4D5-3A1D68B3602D}"/>
    <cellStyle name="Comma 2 3 4 6" xfId="1231" xr:uid="{8563058B-E550-4B25-9D06-EB7B17E8E035}"/>
    <cellStyle name="Comma 2 3 4 6 2" xfId="3233" xr:uid="{79660E77-37D3-4CED-8210-F57E37ABE00B}"/>
    <cellStyle name="Comma 2 3 4 6 2 2" xfId="6737" xr:uid="{F8F86691-0DA7-4295-BE8F-B270987FDA88}"/>
    <cellStyle name="Comma 2 3 4 6 2 2 2" xfId="13741" xr:uid="{F901455A-362B-4E9E-8B14-0E77858163F6}"/>
    <cellStyle name="Comma 2 3 4 6 2 3" xfId="10239" xr:uid="{0303A007-BA02-4AD6-97D2-8FE1894FFA2B}"/>
    <cellStyle name="Comma 2 3 4 6 3" xfId="4735" xr:uid="{CF257160-4872-4706-B772-63295748296D}"/>
    <cellStyle name="Comma 2 3 4 6 3 2" xfId="11739" xr:uid="{859F3AE7-2609-42A5-8E1C-AFD702A0B19E}"/>
    <cellStyle name="Comma 2 3 4 6 4" xfId="8237" xr:uid="{02196915-FB00-49D3-AC63-0753D903EFCB}"/>
    <cellStyle name="Comma 2 3 4 7" xfId="1731" xr:uid="{559E18C3-7E6B-4F1C-BECB-F9D1DC84DB6D}"/>
    <cellStyle name="Comma 2 3 4 7 2" xfId="5235" xr:uid="{310EFC1D-6B88-498E-B12F-967BD17B5D76}"/>
    <cellStyle name="Comma 2 3 4 7 2 2" xfId="12239" xr:uid="{7F7B6E35-FBE7-4781-BD5E-5A6A0F233C8A}"/>
    <cellStyle name="Comma 2 3 4 7 3" xfId="8737" xr:uid="{1282CA22-778E-4E5E-BD80-FF0C27744904}"/>
    <cellStyle name="Comma 2 3 4 8" xfId="2233" xr:uid="{D076003B-0FAB-4D9F-A2A8-F8818A20960F}"/>
    <cellStyle name="Comma 2 3 4 8 2" xfId="5737" xr:uid="{93878349-79F1-4F11-88BF-6FD9DE838BCF}"/>
    <cellStyle name="Comma 2 3 4 8 2 2" xfId="12741" xr:uid="{0A09BD8A-F44D-412C-9E23-7A7A7300FC18}"/>
    <cellStyle name="Comma 2 3 4 8 3" xfId="9239" xr:uid="{584F92F4-441B-49C5-A307-EF6C28C6AED8}"/>
    <cellStyle name="Comma 2 3 4 9" xfId="3735" xr:uid="{670A7337-C3A6-41F7-B6EA-C920CF023CAF}"/>
    <cellStyle name="Comma 2 3 4 9 2" xfId="10739" xr:uid="{8C68059C-33A4-40D5-9B62-8C23E75A3681}"/>
    <cellStyle name="Comma 2 3 5" xfId="67" xr:uid="{5A209F9D-73E9-4201-BF92-78C0EB7E65A2}"/>
    <cellStyle name="Comma 2 3 5 2" xfId="16912" xr:uid="{C4402444-A2B0-49D9-9E0B-FC9D31AE8167}"/>
    <cellStyle name="Comma 2 3 6" xfId="16907" xr:uid="{3F9B529E-426F-45B5-85F6-E47341F187FB}"/>
    <cellStyle name="Comma 2 3 6 2" xfId="18367" xr:uid="{03E0818A-5D9B-495B-AFEB-882A39F6D9B4}"/>
    <cellStyle name="Comma 2 3 6 2 10" xfId="44162" xr:uid="{0106D2B7-0838-4564-99E4-4823E90E8F6A}"/>
    <cellStyle name="Comma 2 3 6 2 11" xfId="49974" xr:uid="{5AD6FF11-0D19-447E-BAA1-A1C1D45F840D}"/>
    <cellStyle name="Comma 2 3 6 2 12" xfId="55751" xr:uid="{476B3B51-2F02-4BD4-8E94-0ED9A63E6F63}"/>
    <cellStyle name="Comma 2 3 6 2 2" xfId="19557" xr:uid="{558FCFEB-B4A4-47F3-955A-8C8F05749207}"/>
    <cellStyle name="Comma 2 3 6 2 2 10" xfId="51136" xr:uid="{D4CE931C-EBBD-4A92-9852-351E38D895D7}"/>
    <cellStyle name="Comma 2 3 6 2 2 11" xfId="56913" xr:uid="{D4C0D53D-B28C-442E-A6E7-71DC6A29342C}"/>
    <cellStyle name="Comma 2 3 6 2 2 2" xfId="21804" xr:uid="{9D99A116-AF1B-410F-9A0F-91708C016130}"/>
    <cellStyle name="Comma 2 3 6 2 2 2 2" xfId="25580" xr:uid="{8A42FA3D-9C53-4D4B-9781-2E638B806258}"/>
    <cellStyle name="Comma 2 3 6 2 2 2 3" xfId="30196" xr:uid="{0B50BBFB-328D-48B5-995D-123D34B5CEE6}"/>
    <cellStyle name="Comma 2 3 6 2 2 2 4" xfId="35840" xr:uid="{04ABE6E8-6C3C-4381-B84C-0D030FACF580}"/>
    <cellStyle name="Comma 2 3 6 2 2 2 5" xfId="41717" xr:uid="{0AB6B084-8300-4E7D-94C8-2DF0BA6A35A1}"/>
    <cellStyle name="Comma 2 3 6 2 2 2 6" xfId="47528" xr:uid="{EFFB59FE-A2C1-4EEC-B464-64B595FA472B}"/>
    <cellStyle name="Comma 2 3 6 2 2 2 7" xfId="53340" xr:uid="{FF8B91B6-FAAA-4CE5-9D84-FE5378DC5844}"/>
    <cellStyle name="Comma 2 3 6 2 2 2 8" xfId="59117" xr:uid="{0316925C-47F6-4C94-B9E3-670C528E80BF}"/>
    <cellStyle name="Comma 2 3 6 2 2 3" xfId="23586" xr:uid="{9053D9BB-784C-417B-AC5D-B3CE9EEC29C2}"/>
    <cellStyle name="Comma 2 3 6 2 2 3 2" xfId="26402" xr:uid="{316DF1A5-AFCB-405D-86CC-880A62A1D265}"/>
    <cellStyle name="Comma 2 3 6 2 2 3 3" xfId="31798" xr:uid="{6137B2FA-B34E-4BC1-9E37-E3DABDA019E8}"/>
    <cellStyle name="Comma 2 3 6 2 2 3 4" xfId="37586" xr:uid="{084AB6C5-F59C-4084-9F44-AAA0778D952A}"/>
    <cellStyle name="Comma 2 3 6 2 2 3 5" xfId="43463" xr:uid="{1FBBD381-9122-41EC-9A09-DA332C5667E2}"/>
    <cellStyle name="Comma 2 3 6 2 2 3 6" xfId="49274" xr:uid="{E8089921-0460-434E-89DF-60F64CFA933B}"/>
    <cellStyle name="Comma 2 3 6 2 2 3 7" xfId="55086" xr:uid="{31C1582D-9CF7-4B07-89A3-DE5EF8DFA9EA}"/>
    <cellStyle name="Comma 2 3 6 2 2 3 8" xfId="60863" xr:uid="{6C59D3E6-2A7B-4EB1-8793-4C7B129205AD}"/>
    <cellStyle name="Comma 2 3 6 2 2 4" xfId="20700" xr:uid="{C7E88FC4-DF72-4658-B6CC-F976CA935217}"/>
    <cellStyle name="Comma 2 3 6 2 2 4 2" xfId="25052" xr:uid="{1543451E-8BB1-49B7-A62A-55A644054B06}"/>
    <cellStyle name="Comma 2 3 6 2 2 4 3" xfId="29192" xr:uid="{434DDC94-6E00-4258-90B3-148B558CB659}"/>
    <cellStyle name="Comma 2 3 6 2 2 4 4" xfId="34756" xr:uid="{9BD71EFF-EC0E-422E-8FB1-4EE905A9B27A}"/>
    <cellStyle name="Comma 2 3 6 2 2 4 5" xfId="40633" xr:uid="{81EDC7DA-7F79-4E93-AD1B-A84326647157}"/>
    <cellStyle name="Comma 2 3 6 2 2 4 6" xfId="46444" xr:uid="{E66E80F0-C9DF-4436-90AD-4AD23A73D742}"/>
    <cellStyle name="Comma 2 3 6 2 2 4 7" xfId="52256" xr:uid="{15EAA58E-8888-4FDA-860D-D0A2A8455CF7}"/>
    <cellStyle name="Comma 2 3 6 2 2 4 8" xfId="58033" xr:uid="{ED178F9F-0201-4302-9B56-579AD59FB9A9}"/>
    <cellStyle name="Comma 2 3 6 2 2 5" xfId="24517" xr:uid="{07E67DE1-9EF7-458A-8625-858FE8CF6212}"/>
    <cellStyle name="Comma 2 3 6 2 2 6" xfId="28156" xr:uid="{55D50EEF-E6FD-4CF2-A419-AB4878D533CE}"/>
    <cellStyle name="Comma 2 3 6 2 2 7" xfId="33636" xr:uid="{C844E534-F475-4974-A446-7BD95AD29B70}"/>
    <cellStyle name="Comma 2 3 6 2 2 8" xfId="39513" xr:uid="{BC8DC204-CD04-4FA7-A8A9-26B51C1AF31C}"/>
    <cellStyle name="Comma 2 3 6 2 2 9" xfId="45324" xr:uid="{FDED0970-C708-4A2C-B32E-4F4C8260DC78}"/>
    <cellStyle name="Comma 2 3 6 2 3" xfId="18965" xr:uid="{F366FEDF-042E-48B5-A4D2-B99D6C13656A}"/>
    <cellStyle name="Comma 2 3 6 2 3 10" xfId="56333" xr:uid="{B2F4D300-93E3-4213-BA72-EF700A3D3AF1}"/>
    <cellStyle name="Comma 2 3 6 2 3 2" xfId="22994" xr:uid="{18116E3C-DF6D-4691-B2C6-669237801DF4}"/>
    <cellStyle name="Comma 2 3 6 2 3 2 2" xfId="26130" xr:uid="{F3E30325-8C92-4D64-93F5-86E54E2A14BB}"/>
    <cellStyle name="Comma 2 3 6 2 3 2 3" xfId="31266" xr:uid="{64EDDB96-B7C4-48B9-8162-AFC038D83F6E}"/>
    <cellStyle name="Comma 2 3 6 2 3 2 4" xfId="37006" xr:uid="{2205A0D4-55A0-438E-95EB-433359E02548}"/>
    <cellStyle name="Comma 2 3 6 2 3 2 5" xfId="42883" xr:uid="{091134F9-25AE-4F64-BCEC-014038905BDA}"/>
    <cellStyle name="Comma 2 3 6 2 3 2 6" xfId="48694" xr:uid="{E71EB887-0325-49F1-94BF-CC4F0ACFB797}"/>
    <cellStyle name="Comma 2 3 6 2 3 2 7" xfId="54506" xr:uid="{8A19D31A-1B66-40F1-B05B-317FE7D7C755}"/>
    <cellStyle name="Comma 2 3 6 2 3 2 8" xfId="60283" xr:uid="{3D8D1005-2EBC-470A-A85F-1A61B2A09804}"/>
    <cellStyle name="Comma 2 3 6 2 3 3" xfId="21212" xr:uid="{9A953285-E189-4C8B-B996-5F160C3E8FB6}"/>
    <cellStyle name="Comma 2 3 6 2 3 3 2" xfId="25308" xr:uid="{57325B96-1902-45A7-A2CB-669D17EAE783}"/>
    <cellStyle name="Comma 2 3 6 2 3 3 3" xfId="29664" xr:uid="{0C5CB0AB-78D2-4B3C-937A-4029423A810A}"/>
    <cellStyle name="Comma 2 3 6 2 3 3 4" xfId="35260" xr:uid="{2E5773D7-78CD-4DEF-AA13-ED3E528877F9}"/>
    <cellStyle name="Comma 2 3 6 2 3 3 5" xfId="41137" xr:uid="{7A234F94-A0D0-4189-99E5-020A83852AEA}"/>
    <cellStyle name="Comma 2 3 6 2 3 3 6" xfId="46948" xr:uid="{246C7CCE-70BC-433C-8875-EDA438AA5A52}"/>
    <cellStyle name="Comma 2 3 6 2 3 3 7" xfId="52760" xr:uid="{9648ED2F-D3AE-435A-99ED-A7B436F43073}"/>
    <cellStyle name="Comma 2 3 6 2 3 3 8" xfId="58537" xr:uid="{FEBF2F55-4D22-4CE2-9E6E-4797214D30F7}"/>
    <cellStyle name="Comma 2 3 6 2 3 4" xfId="24245" xr:uid="{EE872875-A568-4E6E-9982-A8F1767E5B0E}"/>
    <cellStyle name="Comma 2 3 6 2 3 5" xfId="27624" xr:uid="{B9650732-E783-477A-94C2-E91196B60430}"/>
    <cellStyle name="Comma 2 3 6 2 3 6" xfId="33056" xr:uid="{99F75F68-54F2-4F3B-8624-C93AE9364176}"/>
    <cellStyle name="Comma 2 3 6 2 3 7" xfId="38933" xr:uid="{D5B16540-7C74-4FCF-AD43-59C8C7DB0F80}"/>
    <cellStyle name="Comma 2 3 6 2 3 8" xfId="44744" xr:uid="{A80539D7-B874-451E-BFAB-A30652F76CD6}"/>
    <cellStyle name="Comma 2 3 6 2 3 9" xfId="50556" xr:uid="{2B7492E9-DFD9-4FBB-BD0F-C57583CEFF19}"/>
    <cellStyle name="Comma 2 3 6 2 4" xfId="22400" xr:uid="{72501AAC-CB6D-4DBF-8FF4-7E48E012651C}"/>
    <cellStyle name="Comma 2 3 6 2 4 2" xfId="25856" xr:uid="{076E51FC-F6B8-41D0-858A-3779741051BF}"/>
    <cellStyle name="Comma 2 3 6 2 4 3" xfId="30732" xr:uid="{CCBC9496-3CB0-453E-AC86-A82C70ED46BE}"/>
    <cellStyle name="Comma 2 3 6 2 4 4" xfId="36424" xr:uid="{92673EB0-3426-4A32-B101-A1A930CB7873}"/>
    <cellStyle name="Comma 2 3 6 2 4 5" xfId="42301" xr:uid="{AC0441DB-AA4D-4E01-A80C-213D6172613B}"/>
    <cellStyle name="Comma 2 3 6 2 4 6" xfId="48112" xr:uid="{3387A579-AA70-4B9B-AA88-890FCCA09371}"/>
    <cellStyle name="Comma 2 3 6 2 4 7" xfId="53924" xr:uid="{CF6AAD5E-56EE-4B69-A0AB-E89393313A12}"/>
    <cellStyle name="Comma 2 3 6 2 4 8" xfId="59701" xr:uid="{01EFE704-6253-4D37-B2B2-563E8FA4052C}"/>
    <cellStyle name="Comma 2 3 6 2 5" xfId="20108" xr:uid="{B6FD6E4D-94F1-4570-80E0-8646872FFE0E}"/>
    <cellStyle name="Comma 2 3 6 2 5 2" xfId="24780" xr:uid="{F6B1EE8F-3471-49B2-8812-6FD343A2EC75}"/>
    <cellStyle name="Comma 2 3 6 2 5 3" xfId="28660" xr:uid="{1CBE3504-EFBF-4860-9273-830E3975950B}"/>
    <cellStyle name="Comma 2 3 6 2 5 4" xfId="34176" xr:uid="{09F1C91C-8806-46BA-A9AB-93BC9C8194BE}"/>
    <cellStyle name="Comma 2 3 6 2 5 5" xfId="40053" xr:uid="{D0A86C23-22D4-4479-B177-B3FBC6185B66}"/>
    <cellStyle name="Comma 2 3 6 2 5 6" xfId="45864" xr:uid="{FCF46B91-68D7-4C3B-83CE-ADDBE47CB46C}"/>
    <cellStyle name="Comma 2 3 6 2 5 7" xfId="51676" xr:uid="{6F758391-7F61-4C0C-80DA-58ECD76CB520}"/>
    <cellStyle name="Comma 2 3 6 2 5 8" xfId="57453" xr:uid="{F134B465-F7DB-4903-8A0F-393E367B930E}"/>
    <cellStyle name="Comma 2 3 6 2 6" xfId="23971" xr:uid="{74BE54EE-C2DF-46F1-80C3-425206EC92BD}"/>
    <cellStyle name="Comma 2 3 6 2 7" xfId="27090" xr:uid="{1651FC70-236E-4952-9DE3-7EF059565B35}"/>
    <cellStyle name="Comma 2 3 6 2 8" xfId="32474" xr:uid="{59F9E6B7-87DC-4D3D-85D0-DDF810895455}"/>
    <cellStyle name="Comma 2 3 6 2 9" xfId="38351" xr:uid="{CCB80C7C-6A55-4233-8665-0274DCCB26E3}"/>
    <cellStyle name="Comma 2 3 6 3" xfId="18125" xr:uid="{0780A04A-6B8B-4253-9F77-9DFDF2011617}"/>
    <cellStyle name="Comma 2 3 6 3 10" xfId="43956" xr:uid="{4B8C31B5-2083-4A70-BB31-A1C2EAB40606}"/>
    <cellStyle name="Comma 2 3 6 3 11" xfId="49768" xr:uid="{0836471B-11E8-4761-AE71-AFFDD44C036E}"/>
    <cellStyle name="Comma 2 3 6 3 12" xfId="55545" xr:uid="{92164C20-8EE6-44A0-8578-565C20B1A548}"/>
    <cellStyle name="Comma 2 3 6 3 2" xfId="19342" xr:uid="{40DF56C5-72A6-4268-9877-1A29F046D12E}"/>
    <cellStyle name="Comma 2 3 6 3 2 10" xfId="50930" xr:uid="{F7BEE622-801B-4CEF-B5E9-9137AE23A0DC}"/>
    <cellStyle name="Comma 2 3 6 3 2 11" xfId="56707" xr:uid="{9DE0DE8A-CE21-4CC9-9D74-E18CCFE0BDA1}"/>
    <cellStyle name="Comma 2 3 6 3 2 2" xfId="21589" xr:uid="{028B9F6D-0827-4411-BC44-B5B4FC0D6DA9}"/>
    <cellStyle name="Comma 2 3 6 3 2 2 2" xfId="25464" xr:uid="{9B07CAD0-26C4-44CF-BD2B-EE9114970B09}"/>
    <cellStyle name="Comma 2 3 6 3 2 2 3" xfId="30022" xr:uid="{A01119FA-9621-41BD-8D2E-03CC8D86F234}"/>
    <cellStyle name="Comma 2 3 6 3 2 2 4" xfId="35634" xr:uid="{969BB953-7CF1-43E6-9433-73F4A8B6C976}"/>
    <cellStyle name="Comma 2 3 6 3 2 2 5" xfId="41511" xr:uid="{7D2B7274-59B9-4AF5-8378-97D20DF16439}"/>
    <cellStyle name="Comma 2 3 6 3 2 2 6" xfId="47322" xr:uid="{A40497AC-D9B2-4DC3-A7AB-7902DAD03241}"/>
    <cellStyle name="Comma 2 3 6 3 2 2 7" xfId="53134" xr:uid="{2B8640AA-BAC1-4ACA-87FC-4A55746B307D}"/>
    <cellStyle name="Comma 2 3 6 3 2 2 8" xfId="58911" xr:uid="{F88AF799-03D1-4E3F-BF28-122BB94BC7B6}"/>
    <cellStyle name="Comma 2 3 6 3 2 3" xfId="23371" xr:uid="{45F6E2E3-8E74-4DF9-9483-2DB59792FFD8}"/>
    <cellStyle name="Comma 2 3 6 3 2 3 2" xfId="26286" xr:uid="{8B002790-116A-41AC-A966-FDBB3AB6D316}"/>
    <cellStyle name="Comma 2 3 6 3 2 3 3" xfId="31624" xr:uid="{21E981DA-F2B8-45AD-825B-741E10E42ED4}"/>
    <cellStyle name="Comma 2 3 6 3 2 3 4" xfId="37380" xr:uid="{E28B4582-347C-4454-A12F-31D541B9D961}"/>
    <cellStyle name="Comma 2 3 6 3 2 3 5" xfId="43257" xr:uid="{FCB96677-735C-4E98-89CF-40BB37B6C701}"/>
    <cellStyle name="Comma 2 3 6 3 2 3 6" xfId="49068" xr:uid="{DE53C289-75A1-4C6D-9397-D65FFDC0B5DB}"/>
    <cellStyle name="Comma 2 3 6 3 2 3 7" xfId="54880" xr:uid="{A5C404CB-EE42-4DDA-AAC6-09CCB1EE6F58}"/>
    <cellStyle name="Comma 2 3 6 3 2 3 8" xfId="60657" xr:uid="{71C479BE-DBB8-476A-AAA2-4BD75DE8D8F6}"/>
    <cellStyle name="Comma 2 3 6 3 2 4" xfId="20485" xr:uid="{F0048E42-D333-4A91-9731-83B470475F2F}"/>
    <cellStyle name="Comma 2 3 6 3 2 4 2" xfId="24936" xr:uid="{A46A9309-B46F-4515-9CFC-8776EF640DAF}"/>
    <cellStyle name="Comma 2 3 6 3 2 4 3" xfId="29018" xr:uid="{48C402A6-BC14-41CA-B433-A793C686F091}"/>
    <cellStyle name="Comma 2 3 6 3 2 4 4" xfId="34550" xr:uid="{A6108476-DCB2-4D1A-A358-4E596A322BBA}"/>
    <cellStyle name="Comma 2 3 6 3 2 4 5" xfId="40427" xr:uid="{8ACC3C1A-74E7-43CE-90B1-344DE0E6FF0F}"/>
    <cellStyle name="Comma 2 3 6 3 2 4 6" xfId="46238" xr:uid="{F80B0D63-B66A-4E6A-805D-1DB3FCBDD343}"/>
    <cellStyle name="Comma 2 3 6 3 2 4 7" xfId="52050" xr:uid="{BFDD9B2F-3F5C-4451-A60C-2AC6561CF6EC}"/>
    <cellStyle name="Comma 2 3 6 3 2 4 8" xfId="57827" xr:uid="{D889BE3E-806A-416D-AE3C-50A455B962EA}"/>
    <cellStyle name="Comma 2 3 6 3 2 5" xfId="24401" xr:uid="{825D62C6-9877-428B-AFC3-19AC7DEE5E22}"/>
    <cellStyle name="Comma 2 3 6 3 2 6" xfId="27982" xr:uid="{E88D8986-892C-4921-93CD-2E2DF23CACE3}"/>
    <cellStyle name="Comma 2 3 6 3 2 7" xfId="33430" xr:uid="{14008918-84DC-4BC5-8363-0E45AA4ABCB0}"/>
    <cellStyle name="Comma 2 3 6 3 2 8" xfId="39307" xr:uid="{F63A01D6-AF9D-4EAC-B4BC-A845995893AC}"/>
    <cellStyle name="Comma 2 3 6 3 2 9" xfId="45118" xr:uid="{24226436-87CC-43D3-91A4-B96BA8D30809}"/>
    <cellStyle name="Comma 2 3 6 3 3" xfId="18750" xr:uid="{5B52DC3D-2ADD-4B29-9201-E28ECF7DE2FF}"/>
    <cellStyle name="Comma 2 3 6 3 3 10" xfId="56127" xr:uid="{43C138E3-BDF7-4666-B9FC-A00429F145D1}"/>
    <cellStyle name="Comma 2 3 6 3 3 2" xfId="22779" xr:uid="{1798EF5C-81E3-4434-87CE-46CC16401E0F}"/>
    <cellStyle name="Comma 2 3 6 3 3 2 2" xfId="26014" xr:uid="{16C96939-0C2B-42B0-B399-53B91F6D7A2F}"/>
    <cellStyle name="Comma 2 3 6 3 3 2 3" xfId="31092" xr:uid="{FD14E022-8765-405E-954C-8BE973B944F9}"/>
    <cellStyle name="Comma 2 3 6 3 3 2 4" xfId="36800" xr:uid="{E8A0AFBE-93F9-4DB4-85F4-DEE37B8BD761}"/>
    <cellStyle name="Comma 2 3 6 3 3 2 5" xfId="42677" xr:uid="{B0DF9008-7E14-470B-BD67-7AF28CD2DDED}"/>
    <cellStyle name="Comma 2 3 6 3 3 2 6" xfId="48488" xr:uid="{8DD975B6-5EF8-43F5-91E3-5C5E54D0A910}"/>
    <cellStyle name="Comma 2 3 6 3 3 2 7" xfId="54300" xr:uid="{51F1AE75-19F5-4A58-A63A-A19EF0A148A4}"/>
    <cellStyle name="Comma 2 3 6 3 3 2 8" xfId="60077" xr:uid="{1E42D490-EC27-45FB-B0B7-B3F68D512F13}"/>
    <cellStyle name="Comma 2 3 6 3 3 3" xfId="21006" xr:uid="{4CB38BE6-A2D0-4D8A-BB88-66F7DF3B8EA1}"/>
    <cellStyle name="Comma 2 3 6 3 3 3 2" xfId="25197" xr:uid="{08C245A8-6555-4576-9B49-6752B9961A40}"/>
    <cellStyle name="Comma 2 3 6 3 3 3 3" xfId="29494" xr:uid="{8165B870-8E5A-42E2-BAF8-9B1DB897D015}"/>
    <cellStyle name="Comma 2 3 6 3 3 3 4" xfId="35062" xr:uid="{491EA9AD-AED8-4C6D-8437-2F94D2CDA958}"/>
    <cellStyle name="Comma 2 3 6 3 3 3 5" xfId="40939" xr:uid="{30434906-C354-40EA-8D58-47746FCBEED6}"/>
    <cellStyle name="Comma 2 3 6 3 3 3 6" xfId="46750" xr:uid="{1BA76565-B0D6-4E51-9FD6-601958DC5CB0}"/>
    <cellStyle name="Comma 2 3 6 3 3 3 7" xfId="52562" xr:uid="{B2C0161A-CABD-494D-8E62-861B3189A3D6}"/>
    <cellStyle name="Comma 2 3 6 3 3 3 8" xfId="58339" xr:uid="{5F8A2A3E-FD94-4FB8-BEE6-1B2BDF0EBAAA}"/>
    <cellStyle name="Comma 2 3 6 3 3 4" xfId="24129" xr:uid="{196D13C0-4648-4166-8949-C284582BDD60}"/>
    <cellStyle name="Comma 2 3 6 3 3 5" xfId="27450" xr:uid="{7D01878F-CEC4-42C3-AAAE-24EEFB219351}"/>
    <cellStyle name="Comma 2 3 6 3 3 6" xfId="32850" xr:uid="{98D8DEAB-56AD-4B4B-9ACB-D492BB4F4A46}"/>
    <cellStyle name="Comma 2 3 6 3 3 7" xfId="38727" xr:uid="{C9F1CCF5-0E1B-4087-B044-F4C948B88E47}"/>
    <cellStyle name="Comma 2 3 6 3 3 8" xfId="44538" xr:uid="{B8C6A20E-FCD8-4043-B45D-1786DFE5F6FE}"/>
    <cellStyle name="Comma 2 3 6 3 3 9" xfId="50350" xr:uid="{5DF9B728-9A69-42F0-8275-8D452DD1D593}"/>
    <cellStyle name="Comma 2 3 6 3 4" xfId="22185" xr:uid="{40FC06FB-389B-40BA-B7BD-2AC14597B1B9}"/>
    <cellStyle name="Comma 2 3 6 3 4 2" xfId="25740" xr:uid="{F003FBC7-C3DE-43B1-BCFC-9385E21D2322}"/>
    <cellStyle name="Comma 2 3 6 3 4 3" xfId="30558" xr:uid="{69EDF523-29B5-4F8A-B03D-89ED8F23E979}"/>
    <cellStyle name="Comma 2 3 6 3 4 4" xfId="36218" xr:uid="{CA56F103-54FF-4906-9422-8C72E43AC0DF}"/>
    <cellStyle name="Comma 2 3 6 3 4 5" xfId="42095" xr:uid="{5A6E6C0F-0BEE-48CC-9EAC-28A7D9D35811}"/>
    <cellStyle name="Comma 2 3 6 3 4 6" xfId="47906" xr:uid="{4AD652EE-6559-4028-9DF0-E914320B961B}"/>
    <cellStyle name="Comma 2 3 6 3 4 7" xfId="53718" xr:uid="{B78BA58C-E0E2-431D-A907-13144340B849}"/>
    <cellStyle name="Comma 2 3 6 3 4 8" xfId="59495" xr:uid="{74AF7B8A-A89E-4288-9431-9DAD267978DA}"/>
    <cellStyle name="Comma 2 3 6 3 5" xfId="19894" xr:uid="{2DF29D4E-7A24-459A-8F65-5A08D3DE3462}"/>
    <cellStyle name="Comma 2 3 6 3 5 2" xfId="24665" xr:uid="{4C0E2A63-EC0C-4C13-829B-957FA91C303B}"/>
    <cellStyle name="Comma 2 3 6 3 5 3" xfId="28486" xr:uid="{13FF2B4C-5E88-45ED-960D-D0A4B63354E7}"/>
    <cellStyle name="Comma 2 3 6 3 5 4" xfId="33971" xr:uid="{19DF99E4-3E51-44C0-A935-84D5C7362C3A}"/>
    <cellStyle name="Comma 2 3 6 3 5 5" xfId="39848" xr:uid="{C3C99791-4BDF-4E46-B96E-E335122FBD04}"/>
    <cellStyle name="Comma 2 3 6 3 5 6" xfId="45659" xr:uid="{0B4C3442-1131-49FB-BD3A-943686ABF3EB}"/>
    <cellStyle name="Comma 2 3 6 3 5 7" xfId="51471" xr:uid="{C2FCFD34-965D-4CEC-8DEE-CA40DA50F1F3}"/>
    <cellStyle name="Comma 2 3 6 3 5 8" xfId="57248" xr:uid="{CFE324D0-390F-4C43-8C88-F89940662B08}"/>
    <cellStyle name="Comma 2 3 6 3 6" xfId="23855" xr:uid="{9F3005C0-D24F-4148-9220-FC27863E25B5}"/>
    <cellStyle name="Comma 2 3 6 3 7" xfId="26916" xr:uid="{217165F2-B010-40F2-B840-8CE88448B236}"/>
    <cellStyle name="Comma 2 3 6 3 8" xfId="32268" xr:uid="{634363A6-5F7B-4DB9-9EFC-7E80700D1D7C}"/>
    <cellStyle name="Comma 2 3 6 3 9" xfId="38145" xr:uid="{713C4C60-90D0-4791-823E-100C113BA3E7}"/>
    <cellStyle name="Comma 2 3 7" xfId="17878" xr:uid="{34097620-6D75-4977-91A8-CBDB00D987CA}"/>
    <cellStyle name="Comma 2 3 8" xfId="17777" xr:uid="{BC063955-3E19-4D19-95E9-9622A97484A3}"/>
    <cellStyle name="Comma 2 3 8 10" xfId="43654" xr:uid="{BE6F9B4B-DAFA-4469-9E85-6AA7F8378482}"/>
    <cellStyle name="Comma 2 3 8 11" xfId="49466" xr:uid="{48E81A66-7546-4A1A-91EE-44A81FDDA6A8}"/>
    <cellStyle name="Comma 2 3 8 12" xfId="55257" xr:uid="{172B71EC-2391-4316-9ECC-A25071368D36}"/>
    <cellStyle name="Comma 2 3 8 2" xfId="19037" xr:uid="{C8E81BD6-861A-43D0-A4CC-1ADCC0AC8336}"/>
    <cellStyle name="Comma 2 3 8 2 10" xfId="50628" xr:uid="{A9E67A92-4145-4355-9D46-03E4825D98CF}"/>
    <cellStyle name="Comma 2 3 8 2 11" xfId="56405" xr:uid="{96DC25AB-AC12-43DC-A7BD-9610B3C9CD90}"/>
    <cellStyle name="Comma 2 3 8 2 2" xfId="21284" xr:uid="{15D2895A-9C9A-408D-AB62-B6F105EABC30}"/>
    <cellStyle name="Comma 2 3 8 2 2 2" xfId="25380" xr:uid="{ACAD617A-D451-49E2-8CC4-F058C4B191B9}"/>
    <cellStyle name="Comma 2 3 8 2 2 3" xfId="29735" xr:uid="{7C2B54C3-7FFD-41C7-8D27-94713AE204E8}"/>
    <cellStyle name="Comma 2 3 8 2 2 4" xfId="35332" xr:uid="{7F183C9B-59EA-4D48-B859-3179438BC402}"/>
    <cellStyle name="Comma 2 3 8 2 2 5" xfId="41209" xr:uid="{80FD11A4-17EA-4D98-A02E-1220C3CB936C}"/>
    <cellStyle name="Comma 2 3 8 2 2 6" xfId="47020" xr:uid="{AC27475D-0D02-4F05-ADA4-08E492860E8E}"/>
    <cellStyle name="Comma 2 3 8 2 2 7" xfId="52832" xr:uid="{3C3E6087-8208-46AE-B7F5-58B81CEE6E57}"/>
    <cellStyle name="Comma 2 3 8 2 2 8" xfId="58609" xr:uid="{075557D4-2C8C-4285-9EB7-6BA9F4428670}"/>
    <cellStyle name="Comma 2 3 8 2 3" xfId="23066" xr:uid="{6FAD5B80-A87E-453F-856A-E218EE2B7A06}"/>
    <cellStyle name="Comma 2 3 8 2 3 2" xfId="26202" xr:uid="{FECE9A2E-62F7-4AD1-B7BD-F3D9ACC3DA40}"/>
    <cellStyle name="Comma 2 3 8 2 3 3" xfId="31337" xr:uid="{F8C1A735-06E2-4F67-985B-041A04EBDA04}"/>
    <cellStyle name="Comma 2 3 8 2 3 4" xfId="37078" xr:uid="{BE9CAAD7-5C16-46D5-B75E-35A36B17C111}"/>
    <cellStyle name="Comma 2 3 8 2 3 5" xfId="42955" xr:uid="{C46DB866-31F8-446E-A6BD-BA0D05307DE7}"/>
    <cellStyle name="Comma 2 3 8 2 3 6" xfId="48766" xr:uid="{07998C7B-E3F9-47A0-B94C-3A5880012765}"/>
    <cellStyle name="Comma 2 3 8 2 3 7" xfId="54578" xr:uid="{A054C303-4700-4E0E-94BE-DEE88DC2C31E}"/>
    <cellStyle name="Comma 2 3 8 2 3 8" xfId="60355" xr:uid="{0D55A8FF-2BC3-426E-98DD-BBF0B30FBE57}"/>
    <cellStyle name="Comma 2 3 8 2 4" xfId="20180" xr:uid="{2EC1C8EB-406E-47AF-9640-4E450F889975}"/>
    <cellStyle name="Comma 2 3 8 2 4 2" xfId="24852" xr:uid="{2D82D473-8DB9-4F6D-A854-5D0EE6F8C709}"/>
    <cellStyle name="Comma 2 3 8 2 4 3" xfId="28731" xr:uid="{D4AAA800-535D-40C8-A56F-E2F9BF65965B}"/>
    <cellStyle name="Comma 2 3 8 2 4 4" xfId="34248" xr:uid="{2BF40B24-EE45-493F-B9E0-48EAD34A9440}"/>
    <cellStyle name="Comma 2 3 8 2 4 5" xfId="40125" xr:uid="{3597D0AA-A583-4C01-9EE8-FEEE99E61586}"/>
    <cellStyle name="Comma 2 3 8 2 4 6" xfId="45936" xr:uid="{BC673A38-2DD2-450E-BEAA-04FDDB111504}"/>
    <cellStyle name="Comma 2 3 8 2 4 7" xfId="51748" xr:uid="{BF5BE294-94D5-419F-AB39-5226CF485C3C}"/>
    <cellStyle name="Comma 2 3 8 2 4 8" xfId="57525" xr:uid="{A6802FA3-A16F-486F-9A56-AD0E097965DD}"/>
    <cellStyle name="Comma 2 3 8 2 5" xfId="24317" xr:uid="{6EC6C3D2-A9B9-42CE-B2B9-470869A6CEEA}"/>
    <cellStyle name="Comma 2 3 8 2 6" xfId="27695" xr:uid="{7CF072EF-4F47-43BB-B4A3-0661E11B591B}"/>
    <cellStyle name="Comma 2 3 8 2 7" xfId="33128" xr:uid="{2E7242B7-3D1F-4550-9CC4-FD6DD5A74BAF}"/>
    <cellStyle name="Comma 2 3 8 2 8" xfId="39005" xr:uid="{B8BDA4D0-D659-49C6-A460-78ABFEE91362}"/>
    <cellStyle name="Comma 2 3 8 2 9" xfId="44816" xr:uid="{F86B01C2-A6B1-441B-AC3A-58011C5507E6}"/>
    <cellStyle name="Comma 2 3 8 3" xfId="18445" xr:uid="{AFEAF70A-C6EC-42FA-ADC5-3FF42585911B}"/>
    <cellStyle name="Comma 2 3 8 3 10" xfId="55825" xr:uid="{6C6AACBE-9CDD-47E1-B80A-6FA9CC3D0B2B}"/>
    <cellStyle name="Comma 2 3 8 3 2" xfId="22474" xr:uid="{45154593-DFED-4ACD-B4DF-10E65B7F8931}"/>
    <cellStyle name="Comma 2 3 8 3 2 2" xfId="25930" xr:uid="{A58BCBF5-CFFF-4BB5-BA4D-C7D6813848EE}"/>
    <cellStyle name="Comma 2 3 8 3 2 3" xfId="30805" xr:uid="{C3474338-B330-46B4-8A96-7E2694DB86D4}"/>
    <cellStyle name="Comma 2 3 8 3 2 4" xfId="36498" xr:uid="{A34C3DF1-0981-49C3-986A-F400541DEFC6}"/>
    <cellStyle name="Comma 2 3 8 3 2 5" xfId="42375" xr:uid="{7320574B-72FE-464C-9644-AFFE3D84524F}"/>
    <cellStyle name="Comma 2 3 8 3 2 6" xfId="48186" xr:uid="{95AD2447-F3C6-4B5C-9533-B1624F8DCD1B}"/>
    <cellStyle name="Comma 2 3 8 3 2 7" xfId="53998" xr:uid="{3ABA225B-0F12-43B4-B361-C02658BDBBD1}"/>
    <cellStyle name="Comma 2 3 8 3 2 8" xfId="59775" xr:uid="{85961082-776D-41E3-849E-F8FD59C4E9D7}"/>
    <cellStyle name="Comma 2 3 8 3 3" xfId="20775" xr:uid="{35CA127B-E9A1-44AF-8255-396ECC3B26DF}"/>
    <cellStyle name="Comma 2 3 8 3 3 2" xfId="25127" xr:uid="{0A49F9A9-63CE-43FB-8AA3-1E278C9806AF}"/>
    <cellStyle name="Comma 2 3 8 3 3 3" xfId="29267" xr:uid="{B264D17F-4ED9-4FFB-ADDA-817850FE669E}"/>
    <cellStyle name="Comma 2 3 8 3 3 4" xfId="34831" xr:uid="{C2732D7D-4A2A-4042-B7AE-BA6436B64466}"/>
    <cellStyle name="Comma 2 3 8 3 3 5" xfId="40708" xr:uid="{E1B6C902-942D-44D3-8A2B-D3811A2509BF}"/>
    <cellStyle name="Comma 2 3 8 3 3 6" xfId="46519" xr:uid="{303297F3-D62F-4B32-90FA-FBE6D6EFB34C}"/>
    <cellStyle name="Comma 2 3 8 3 3 7" xfId="52331" xr:uid="{B90D0436-762F-49D2-97E6-84E551BB79F1}"/>
    <cellStyle name="Comma 2 3 8 3 3 8" xfId="58108" xr:uid="{80F02583-56C2-4E08-BC4B-AF6B3A0FF5AB}"/>
    <cellStyle name="Comma 2 3 8 3 4" xfId="24045" xr:uid="{D7286340-66A6-420C-9489-80D666ACEE43}"/>
    <cellStyle name="Comma 2 3 8 3 5" xfId="27163" xr:uid="{2E6B403B-FEA7-4498-BFD3-B278C2E9F6C3}"/>
    <cellStyle name="Comma 2 3 8 3 6" xfId="32548" xr:uid="{573AD4A9-FEC0-4EA8-9A2E-81351D110D20}"/>
    <cellStyle name="Comma 2 3 8 3 7" xfId="38425" xr:uid="{1BFC0002-FDFE-4946-B5FA-1DA7E6F572C8}"/>
    <cellStyle name="Comma 2 3 8 3 8" xfId="44236" xr:uid="{5AE06CBD-3D9C-467C-A342-2C6C8A3011FA}"/>
    <cellStyle name="Comma 2 3 8 3 9" xfId="50048" xr:uid="{8C7A49A6-AC72-4469-8883-103089502DAA}"/>
    <cellStyle name="Comma 2 3 8 4" xfId="21880" xr:uid="{D68B00C8-7837-4CB8-A154-EBA994D0D88E}"/>
    <cellStyle name="Comma 2 3 8 4 2" xfId="25656" xr:uid="{A1649FCB-2BC0-427C-A372-B35506775DB5}"/>
    <cellStyle name="Comma 2 3 8 4 3" xfId="30271" xr:uid="{0BBF76B9-4A9E-491C-8FE3-41D26FD62EAB}"/>
    <cellStyle name="Comma 2 3 8 4 4" xfId="35916" xr:uid="{91FAC5E6-05B5-4413-887F-70ED708A2ADC}"/>
    <cellStyle name="Comma 2 3 8 4 5" xfId="41793" xr:uid="{0EE18721-A0F5-454F-AB12-6E36A202773C}"/>
    <cellStyle name="Comma 2 3 8 4 6" xfId="47604" xr:uid="{4B634C2C-F379-4FCD-B617-264C2969334E}"/>
    <cellStyle name="Comma 2 3 8 4 7" xfId="53416" xr:uid="{EA63460B-1A74-4F9D-84A1-959D4295F129}"/>
    <cellStyle name="Comma 2 3 8 4 8" xfId="59193" xr:uid="{FAACEC1F-8B88-493D-A8FF-338D2135C77A}"/>
    <cellStyle name="Comma 2 3 8 5" xfId="19632" xr:uid="{B0FD0FF9-06EC-40B9-89C5-A7B4D77AAEDA}"/>
    <cellStyle name="Comma 2 3 8 5 2" xfId="24592" xr:uid="{6049FEF7-52D4-4C96-AE08-EF7177EAAFDC}"/>
    <cellStyle name="Comma 2 3 8 5 3" xfId="28231" xr:uid="{2D30143D-CDC2-4DED-8A29-EBCD7C591397}"/>
    <cellStyle name="Comma 2 3 8 5 4" xfId="33711" xr:uid="{3E614794-9A7D-41FA-A36B-8A2BD568F9F4}"/>
    <cellStyle name="Comma 2 3 8 5 5" xfId="39588" xr:uid="{229ADBFB-1956-4854-AC09-E84F098312C8}"/>
    <cellStyle name="Comma 2 3 8 5 6" xfId="45399" xr:uid="{7697A9A0-5762-48D8-8234-D884D38FA2FF}"/>
    <cellStyle name="Comma 2 3 8 5 7" xfId="51211" xr:uid="{624A77AD-F791-4A2F-8B8D-050D77B77C5D}"/>
    <cellStyle name="Comma 2 3 8 5 8" xfId="56988" xr:uid="{3230B74B-1139-414F-989C-4956A32ACAC0}"/>
    <cellStyle name="Comma 2 3 8 6" xfId="23757" xr:uid="{E614374E-D75F-4E38-BE8B-EEFDAB7F6621}"/>
    <cellStyle name="Comma 2 3 8 7" xfId="26629" xr:uid="{AE2E0F8B-C09A-4C84-A17D-0607BE415372}"/>
    <cellStyle name="Comma 2 3 8 8" xfId="31980" xr:uid="{DF62916F-7A5C-4C26-A4FA-6B60FA8218BB}"/>
    <cellStyle name="Comma 2 3 8 9" xfId="37843" xr:uid="{1F43ED44-3B7F-471F-A6EC-2FB46C4D0108}"/>
    <cellStyle name="Comma 2 3 9" xfId="14410" xr:uid="{C06162E6-2FC7-492E-B288-6E6162559DDD}"/>
    <cellStyle name="Comma 2 3_BOQ Baan Thai Layan Update" xfId="16913" xr:uid="{B4B41CE7-D411-47E5-8E5B-85AE5847833C}"/>
    <cellStyle name="Comma 2 4" xfId="22" xr:uid="{1BA21899-8B8C-4C45-A2BF-00671931A2E5}"/>
    <cellStyle name="Comma 2 4 10" xfId="14426" xr:uid="{4F16956B-8E2E-456B-97DE-9F693AE39BD9}"/>
    <cellStyle name="Comma 2 4 11" xfId="14160" xr:uid="{B24CF769-DB4F-46A5-98CF-15D23E7E058A}"/>
    <cellStyle name="Comma 2 4 12" xfId="60989" xr:uid="{9F5BE60C-1738-40FB-B14F-1EDB24BDF49A}"/>
    <cellStyle name="Comma 2 4 13" xfId="69" xr:uid="{B5276FB4-F5D7-4DDA-A2BB-B5665C58E636}"/>
    <cellStyle name="Comma 2 4 2" xfId="202" xr:uid="{E0DC837F-3FCF-4AA3-A317-41DB9935B15F}"/>
    <cellStyle name="Comma 2 4 2 10" xfId="7218" xr:uid="{2A4F9836-4738-4271-8AA0-03228BB60F46}"/>
    <cellStyle name="Comma 2 4 2 11" xfId="14185" xr:uid="{E863E62E-E0E9-4857-8190-DCE956558894}"/>
    <cellStyle name="Comma 2 4 2 2" xfId="337" xr:uid="{D432F0E8-3FC8-429A-9470-6B108FD4E107}"/>
    <cellStyle name="Comma 2 4 2 2 2" xfId="837" xr:uid="{68C122E3-BEB8-4646-A922-3D8669E9F82B}"/>
    <cellStyle name="Comma 2 4 2 2 2 2" xfId="2839" xr:uid="{252C1E19-0442-4C37-A0CD-7B0A5DFEFB64}"/>
    <cellStyle name="Comma 2 4 2 2 2 2 2" xfId="6343" xr:uid="{9CCC7FA4-9C5D-4C11-9F3E-3FFE1F62020F}"/>
    <cellStyle name="Comma 2 4 2 2 2 2 2 2" xfId="13347" xr:uid="{9DDEEB9A-4789-440F-B664-36DFAD321A6E}"/>
    <cellStyle name="Comma 2 4 2 2 2 2 3" xfId="9845" xr:uid="{584CB73A-9AB4-4380-A6A3-955BDF1230BE}"/>
    <cellStyle name="Comma 2 4 2 2 2 3" xfId="4341" xr:uid="{B2FE0C7F-D3DB-41CA-A9ED-3D4D7990F256}"/>
    <cellStyle name="Comma 2 4 2 2 2 3 2" xfId="11345" xr:uid="{035BE652-E75F-43C5-B48A-08556D3B0957}"/>
    <cellStyle name="Comma 2 4 2 2 2 4" xfId="7843" xr:uid="{890F7A32-7541-4335-B125-83456AB0166C}"/>
    <cellStyle name="Comma 2 4 2 2 2 5" xfId="16916" xr:uid="{6F8F1F0F-D26B-46EF-AB0C-64C5096B93BF}"/>
    <cellStyle name="Comma 2 4 2 2 3" xfId="1337" xr:uid="{145740AA-1512-401F-B077-2D1E67B76DBE}"/>
    <cellStyle name="Comma 2 4 2 2 3 2" xfId="3339" xr:uid="{DDC57329-F0FC-4DA6-8E7E-C422415E7446}"/>
    <cellStyle name="Comma 2 4 2 2 3 2 2" xfId="6843" xr:uid="{82144AF4-554D-4AE2-9554-B5D076BD990E}"/>
    <cellStyle name="Comma 2 4 2 2 3 2 2 2" xfId="13847" xr:uid="{FA684BA6-23FB-4C02-AE30-BF15C028FDC3}"/>
    <cellStyle name="Comma 2 4 2 2 3 2 3" xfId="10345" xr:uid="{B1038171-EF17-41F2-B874-6D16E2789FA8}"/>
    <cellStyle name="Comma 2 4 2 2 3 3" xfId="4841" xr:uid="{F269102F-BB93-4DC2-9818-7A766709DA95}"/>
    <cellStyle name="Comma 2 4 2 2 3 3 2" xfId="11845" xr:uid="{7CB1851C-4273-44F5-8B47-4EE12EB69C7E}"/>
    <cellStyle name="Comma 2 4 2 2 3 4" xfId="8343" xr:uid="{A83DA521-16B5-4FCC-9C1C-82BB0AEEA31A}"/>
    <cellStyle name="Comma 2 4 2 2 3 5" xfId="26547" xr:uid="{5534D891-ADCA-4857-91AF-6BDD4A5924EB}"/>
    <cellStyle name="Comma 2 4 2 2 4" xfId="1837" xr:uid="{6B686E8B-0BC7-446E-943E-A43338439176}"/>
    <cellStyle name="Comma 2 4 2 2 4 2" xfId="5341" xr:uid="{BAD641DF-8127-42B5-8D3D-C5A0D519B8F4}"/>
    <cellStyle name="Comma 2 4 2 2 4 2 2" xfId="12345" xr:uid="{EF9241ED-2384-4FF3-85B9-4DE6C07FABB2}"/>
    <cellStyle name="Comma 2 4 2 2 4 3" xfId="8843" xr:uid="{AC8AF68A-7B41-41C4-93BA-9E9C11FED29D}"/>
    <cellStyle name="Comma 2 4 2 2 4 4" xfId="37763" xr:uid="{90C54459-4ED9-4314-B8EC-C739848F9FD2}"/>
    <cellStyle name="Comma 2 4 2 2 5" xfId="2339" xr:uid="{AA672BEF-DCE7-425C-B8B2-D01C66866E26}"/>
    <cellStyle name="Comma 2 4 2 2 5 2" xfId="5843" xr:uid="{4A744E69-B83C-4CE7-B306-DCC6CF2C40DF}"/>
    <cellStyle name="Comma 2 4 2 2 5 2 2" xfId="12847" xr:uid="{3BF2FC83-5A4B-4CCF-875B-140EEEC49FA0}"/>
    <cellStyle name="Comma 2 4 2 2 5 3" xfId="9345" xr:uid="{28F5C839-CB25-457A-87DB-1B925A8BD04F}"/>
    <cellStyle name="Comma 2 4 2 2 5 4" xfId="14478" xr:uid="{68B0EAE7-8047-4ADC-9FA3-F98C715E5C67}"/>
    <cellStyle name="Comma 2 4 2 2 6" xfId="3841" xr:uid="{7B340A7A-06A0-43FC-B8EF-899DB717FCA1}"/>
    <cellStyle name="Comma 2 4 2 2 6 2" xfId="10845" xr:uid="{5BA2EED4-5E6B-4398-A187-A05F81288350}"/>
    <cellStyle name="Comma 2 4 2 2 7" xfId="7343" xr:uid="{9BF05B8E-ED4F-4249-84CE-9F5F370DB60F}"/>
    <cellStyle name="Comma 2 4 2 2 8" xfId="14356" xr:uid="{022AAAE1-2D6D-4FA5-A7B3-5965252C949A}"/>
    <cellStyle name="Comma 2 4 2 3" xfId="462" xr:uid="{4C86BF75-E672-4319-B64E-8C23D831E858}"/>
    <cellStyle name="Comma 2 4 2 3 2" xfId="962" xr:uid="{86E8AFB0-460D-4910-9EA4-01CCA9F09A94}"/>
    <cellStyle name="Comma 2 4 2 3 2 2" xfId="2964" xr:uid="{302D9E2E-6218-42CE-96EC-FFAC0CBF385B}"/>
    <cellStyle name="Comma 2 4 2 3 2 2 2" xfId="6468" xr:uid="{0DB9BA1F-DAC7-4DB0-8B11-27EA9DCD0839}"/>
    <cellStyle name="Comma 2 4 2 3 2 2 2 2" xfId="13472" xr:uid="{409D9604-8AF1-4A3B-BB0B-47987EAB3F52}"/>
    <cellStyle name="Comma 2 4 2 3 2 2 3" xfId="9970" xr:uid="{BF625E6D-9D1B-4E3B-A84B-3EC48BD12AB2}"/>
    <cellStyle name="Comma 2 4 2 3 2 3" xfId="4466" xr:uid="{754E3F47-764A-44F4-8409-31C4C4C913FF}"/>
    <cellStyle name="Comma 2 4 2 3 2 3 2" xfId="11470" xr:uid="{5D8B984E-35B4-470E-B6B0-DEE1C5E00DCF}"/>
    <cellStyle name="Comma 2 4 2 3 2 4" xfId="7968" xr:uid="{1C0E8A1E-2080-43C2-8213-6D7FA64CEA45}"/>
    <cellStyle name="Comma 2 4 2 3 3" xfId="1462" xr:uid="{0C238D5D-C032-4143-ACFA-FBEF32109259}"/>
    <cellStyle name="Comma 2 4 2 3 3 2" xfId="3464" xr:uid="{5305AC2F-8F04-4DD4-9124-35FB6CA642DD}"/>
    <cellStyle name="Comma 2 4 2 3 3 2 2" xfId="6968" xr:uid="{CAC1FFC8-BF91-4F37-B5A0-C729D6122AA6}"/>
    <cellStyle name="Comma 2 4 2 3 3 2 2 2" xfId="13972" xr:uid="{C1A16ADF-19A4-485C-83B3-8B9246D3F777}"/>
    <cellStyle name="Comma 2 4 2 3 3 2 3" xfId="10470" xr:uid="{4D7C3CE4-CE29-44B4-831F-B273B8B2B11A}"/>
    <cellStyle name="Comma 2 4 2 3 3 3" xfId="4966" xr:uid="{A1B7D665-1277-415E-A205-73380B3D1FA9}"/>
    <cellStyle name="Comma 2 4 2 3 3 3 2" xfId="11970" xr:uid="{15867249-6362-4EAD-BD99-2E4BC26DDBB2}"/>
    <cellStyle name="Comma 2 4 2 3 3 4" xfId="8468" xr:uid="{A1DA823A-1CF7-492B-A4A6-4B9655961BEC}"/>
    <cellStyle name="Comma 2 4 2 3 4" xfId="1962" xr:uid="{25CBFC20-1406-4743-9820-47F221EC71CE}"/>
    <cellStyle name="Comma 2 4 2 3 4 2" xfId="5466" xr:uid="{311D5E96-C699-4F31-865E-E034E9A764F1}"/>
    <cellStyle name="Comma 2 4 2 3 4 2 2" xfId="12470" xr:uid="{3271217A-65D9-40B7-A178-1FA4FAFA352E}"/>
    <cellStyle name="Comma 2 4 2 3 4 3" xfId="8968" xr:uid="{C6045E42-F450-417C-A467-884B22468EDD}"/>
    <cellStyle name="Comma 2 4 2 3 5" xfId="2464" xr:uid="{B2B1B855-F2CB-4131-A71B-1DEDF031DC4D}"/>
    <cellStyle name="Comma 2 4 2 3 5 2" xfId="5968" xr:uid="{A7AD765C-470C-48E1-8116-AD24175D33FB}"/>
    <cellStyle name="Comma 2 4 2 3 5 2 2" xfId="12972" xr:uid="{564CE994-F3CD-4517-839A-E34FB16D9E67}"/>
    <cellStyle name="Comma 2 4 2 3 5 3" xfId="9470" xr:uid="{DD8E01E6-68D4-48F7-908A-1746BD86C17D}"/>
    <cellStyle name="Comma 2 4 2 3 6" xfId="3966" xr:uid="{28EF380A-E42D-498A-9DE0-24FC0CF0FC6D}"/>
    <cellStyle name="Comma 2 4 2 3 6 2" xfId="10970" xr:uid="{BAD360C6-EC4D-4637-9F0A-0368D9856777}"/>
    <cellStyle name="Comma 2 4 2 3 7" xfId="7468" xr:uid="{5C4F2C25-78C9-484B-B0F1-B4320618A05A}"/>
    <cellStyle name="Comma 2 4 2 3 8" xfId="17880" xr:uid="{4FC003D8-55BF-4704-9125-0B4B505449EA}"/>
    <cellStyle name="Comma 2 4 2 4" xfId="587" xr:uid="{60CFDD30-E88E-4B92-B350-39AAFDB07CEE}"/>
    <cellStyle name="Comma 2 4 2 4 2" xfId="1087" xr:uid="{CDE6D221-26EE-4EEB-A369-8F6CA564BF40}"/>
    <cellStyle name="Comma 2 4 2 4 2 2" xfId="3089" xr:uid="{B8FAD4E2-8D22-4860-A824-8F73B1422F11}"/>
    <cellStyle name="Comma 2 4 2 4 2 2 2" xfId="6593" xr:uid="{81360BD5-BC7E-401E-BAA0-3A3481405E7C}"/>
    <cellStyle name="Comma 2 4 2 4 2 2 2 2" xfId="13597" xr:uid="{3C8E7DD0-B405-4EAE-95DF-91ADA038A8BD}"/>
    <cellStyle name="Comma 2 4 2 4 2 2 3" xfId="10095" xr:uid="{BFE67955-71D6-4BB0-B5CF-9F916F65C0B7}"/>
    <cellStyle name="Comma 2 4 2 4 2 3" xfId="4591" xr:uid="{42269E97-A9DB-422C-9763-CDB2E85F5862}"/>
    <cellStyle name="Comma 2 4 2 4 2 3 2" xfId="11595" xr:uid="{B9B2FA03-B4A4-4C69-8FBB-99235AEB1BBF}"/>
    <cellStyle name="Comma 2 4 2 4 2 4" xfId="8093" xr:uid="{73831D3C-445F-40FA-B866-A01B0023CD61}"/>
    <cellStyle name="Comma 2 4 2 4 3" xfId="1587" xr:uid="{CBDF35B3-6223-46D0-8501-9C7D5F8ECA28}"/>
    <cellStyle name="Comma 2 4 2 4 3 2" xfId="3589" xr:uid="{13FAB8B7-3F21-4690-BD0D-7A29716B72E0}"/>
    <cellStyle name="Comma 2 4 2 4 3 2 2" xfId="7093" xr:uid="{8F9E9300-60D1-48A6-BE44-18A9E8A5F622}"/>
    <cellStyle name="Comma 2 4 2 4 3 2 2 2" xfId="14097" xr:uid="{2BCADEB1-C67D-4F0E-93F0-EC7CE6934FCD}"/>
    <cellStyle name="Comma 2 4 2 4 3 2 3" xfId="10595" xr:uid="{569A7C25-2A30-4987-9461-97C5A972D823}"/>
    <cellStyle name="Comma 2 4 2 4 3 3" xfId="5091" xr:uid="{CC93525F-368F-4841-9BE8-6979DD7BE133}"/>
    <cellStyle name="Comma 2 4 2 4 3 3 2" xfId="12095" xr:uid="{2690E6DE-8B53-4833-8771-C92B318A4D66}"/>
    <cellStyle name="Comma 2 4 2 4 3 4" xfId="8593" xr:uid="{959939DF-3CE2-403A-875E-8D88D3231751}"/>
    <cellStyle name="Comma 2 4 2 4 4" xfId="2087" xr:uid="{EA5D62A1-3962-4824-8428-F0CF774597E1}"/>
    <cellStyle name="Comma 2 4 2 4 4 2" xfId="5591" xr:uid="{64965906-31E5-49C8-B7E1-EA0FECB4DD33}"/>
    <cellStyle name="Comma 2 4 2 4 4 2 2" xfId="12595" xr:uid="{8E9E1CF3-4C72-425B-8666-9F99144ACE4F}"/>
    <cellStyle name="Comma 2 4 2 4 4 3" xfId="9093" xr:uid="{ADB1B423-66D7-4EC6-BBF8-20802E5F41EF}"/>
    <cellStyle name="Comma 2 4 2 4 5" xfId="2589" xr:uid="{39E13D77-E64C-4E61-AB0B-D47D34F6E097}"/>
    <cellStyle name="Comma 2 4 2 4 5 2" xfId="6093" xr:uid="{3775CDAA-AC41-4BD0-8E4D-B74FDF508DC6}"/>
    <cellStyle name="Comma 2 4 2 4 5 2 2" xfId="13097" xr:uid="{CFD7B17A-ED53-4926-960B-AA03E80DD1AE}"/>
    <cellStyle name="Comma 2 4 2 4 5 3" xfId="9595" xr:uid="{1DF5C920-1150-4468-8FDE-B245E25F5677}"/>
    <cellStyle name="Comma 2 4 2 4 6" xfId="4091" xr:uid="{1EA34547-6E01-4891-84FF-5120E7ECB4FE}"/>
    <cellStyle name="Comma 2 4 2 4 6 2" xfId="11095" xr:uid="{310C18E3-0420-4F15-8AEA-D916B032D433}"/>
    <cellStyle name="Comma 2 4 2 4 7" xfId="7593" xr:uid="{E81A3689-4708-4C0A-B3B1-FC1B93753799}"/>
    <cellStyle name="Comma 2 4 2 4 8" xfId="16915" xr:uid="{6B7B3B53-38EF-4B11-8F83-8D2E570EB6A1}"/>
    <cellStyle name="Comma 2 4 2 5" xfId="712" xr:uid="{1EBE8F3A-7DB0-4ED5-974C-EE9AF7831178}"/>
    <cellStyle name="Comma 2 4 2 5 2" xfId="2714" xr:uid="{8C3D06AF-F8B3-43E3-9744-B99DE19219DB}"/>
    <cellStyle name="Comma 2 4 2 5 2 2" xfId="6218" xr:uid="{61DE44C5-9DB7-48D6-99D0-BE456CCFFD83}"/>
    <cellStyle name="Comma 2 4 2 5 2 2 2" xfId="13222" xr:uid="{80315320-3657-4CE9-B74D-8DB493072FAC}"/>
    <cellStyle name="Comma 2 4 2 5 2 3" xfId="9720" xr:uid="{5FF5BAA9-B099-4A31-961D-9FAC83D3B78A}"/>
    <cellStyle name="Comma 2 4 2 5 3" xfId="4216" xr:uid="{2900C2F5-FE22-492A-A614-813C155FAE90}"/>
    <cellStyle name="Comma 2 4 2 5 3 2" xfId="11220" xr:uid="{766FBED7-7E82-48A1-8A94-0314CFE4B9C6}"/>
    <cellStyle name="Comma 2 4 2 5 4" xfId="7718" xr:uid="{7D1B7386-B98D-43B3-A3C0-2E13083C90A1}"/>
    <cellStyle name="Comma 2 4 2 5 5" xfId="26511" xr:uid="{F950EE99-2BCE-4294-A244-5ED7CCF8F65F}"/>
    <cellStyle name="Comma 2 4 2 6" xfId="1212" xr:uid="{245FE311-4AC1-42CF-8237-4C195E99B89D}"/>
    <cellStyle name="Comma 2 4 2 6 2" xfId="3214" xr:uid="{EE3D4539-2C6E-4526-AE95-92DCEE94ABCA}"/>
    <cellStyle name="Comma 2 4 2 6 2 2" xfId="6718" xr:uid="{A48B3430-5F4B-463B-9F9C-D00126F19B27}"/>
    <cellStyle name="Comma 2 4 2 6 2 2 2" xfId="13722" xr:uid="{4C4FDEA9-F722-41AC-8170-D279AF0DC1B3}"/>
    <cellStyle name="Comma 2 4 2 6 2 3" xfId="10220" xr:uid="{1090D686-596D-41B5-A1D5-60C3F7F12FF2}"/>
    <cellStyle name="Comma 2 4 2 6 3" xfId="4716" xr:uid="{D4320EAC-80C5-4741-9368-57C7BE516DAB}"/>
    <cellStyle name="Comma 2 4 2 6 3 2" xfId="11720" xr:uid="{19868B46-516D-4FFE-8558-0486913A1549}"/>
    <cellStyle name="Comma 2 4 2 6 4" xfId="8218" xr:uid="{E32C0791-2C7A-4C6E-A182-6039AFC42C42}"/>
    <cellStyle name="Comma 2 4 2 6 5" xfId="37727" xr:uid="{F7E37ABB-9C41-46F7-A2A5-3FAF757F6E26}"/>
    <cellStyle name="Comma 2 4 2 7" xfId="1712" xr:uid="{08E50747-4F9E-4CE1-A0E8-C60B3C0C58CB}"/>
    <cellStyle name="Comma 2 4 2 7 2" xfId="5216" xr:uid="{8582F376-58E8-490F-8B57-97AD5D52F8BD}"/>
    <cellStyle name="Comma 2 4 2 7 2 2" xfId="12220" xr:uid="{CF3704C0-6B46-438C-96A5-CC3C53EC8DF8}"/>
    <cellStyle name="Comma 2 4 2 7 3" xfId="8718" xr:uid="{9E874063-F117-4073-91DF-C525A8AC3A3E}"/>
    <cellStyle name="Comma 2 4 2 7 4" xfId="14443" xr:uid="{A791648F-2888-4B98-8632-7C155BD2FA5A}"/>
    <cellStyle name="Comma 2 4 2 8" xfId="2214" xr:uid="{BEF78939-829C-4AA0-912A-E419A1BF5E9A}"/>
    <cellStyle name="Comma 2 4 2 8 2" xfId="5718" xr:uid="{F47ECB11-3B5F-4EF1-9BA9-159561108C41}"/>
    <cellStyle name="Comma 2 4 2 8 2 2" xfId="12722" xr:uid="{81DA2AFD-8E3C-4E0D-843B-2C1F9A0A683B}"/>
    <cellStyle name="Comma 2 4 2 8 3" xfId="9220" xr:uid="{4BCAD4A8-4B1E-41E8-B986-534EEDD787A5}"/>
    <cellStyle name="Comma 2 4 2 9" xfId="3716" xr:uid="{9C69111B-7169-4E0C-BDD0-3738FFA12060}"/>
    <cellStyle name="Comma 2 4 2 9 2" xfId="10720" xr:uid="{790A90CF-0C63-4687-ADEB-55959C5F4297}"/>
    <cellStyle name="Comma 2 4 3" xfId="228" xr:uid="{8EF8BA79-0FE8-40F3-A244-6B74DE528841}"/>
    <cellStyle name="Comma 2 4 3 10" xfId="7239" xr:uid="{F15A21DB-5419-4C6E-BE5B-63ABEB3BDA55}"/>
    <cellStyle name="Comma 2 4 3 11" xfId="14229" xr:uid="{788823B9-7999-4C56-B216-34B798A21486}"/>
    <cellStyle name="Comma 2 4 3 2" xfId="358" xr:uid="{A9EF65D1-18FA-490C-AD81-7C8BE4B4C967}"/>
    <cellStyle name="Comma 2 4 3 2 2" xfId="858" xr:uid="{E755F224-DED7-4DBB-8E22-801FCF788A06}"/>
    <cellStyle name="Comma 2 4 3 2 2 2" xfId="2860" xr:uid="{46260433-5914-4B19-AE61-B6D8180B1131}"/>
    <cellStyle name="Comma 2 4 3 2 2 2 2" xfId="6364" xr:uid="{31529850-18A1-4881-80F7-09047DD81C18}"/>
    <cellStyle name="Comma 2 4 3 2 2 2 2 2" xfId="13368" xr:uid="{976E2274-E7B3-4AA8-8B1A-E56B079FF6D4}"/>
    <cellStyle name="Comma 2 4 3 2 2 2 3" xfId="9866" xr:uid="{42A990FA-964B-40D7-BFC8-EB4B9104F79E}"/>
    <cellStyle name="Comma 2 4 3 2 2 3" xfId="4362" xr:uid="{E1F94675-E2A4-4303-BADE-BBE8694E213C}"/>
    <cellStyle name="Comma 2 4 3 2 2 3 2" xfId="11366" xr:uid="{1C5CC1A1-2B5B-415E-86B3-C27F7469C566}"/>
    <cellStyle name="Comma 2 4 3 2 2 4" xfId="7864" xr:uid="{6C6ECEEB-9DF6-40E3-8FF6-FFDC0A9DAD32}"/>
    <cellStyle name="Comma 2 4 3 2 2 5" xfId="16917" xr:uid="{F40ED273-4315-47E2-922D-BD95E522E522}"/>
    <cellStyle name="Comma 2 4 3 2 3" xfId="1358" xr:uid="{91B57985-4CE9-4942-A47F-A35669952A59}"/>
    <cellStyle name="Comma 2 4 3 2 3 2" xfId="3360" xr:uid="{5513F963-CFE3-4640-894A-C06501F06A73}"/>
    <cellStyle name="Comma 2 4 3 2 3 2 2" xfId="6864" xr:uid="{FD39402C-1E8E-4C95-938A-47E5A73CC1DD}"/>
    <cellStyle name="Comma 2 4 3 2 3 2 2 2" xfId="13868" xr:uid="{CE131794-A5D6-4BAF-8EFB-093BAF39E149}"/>
    <cellStyle name="Comma 2 4 3 2 3 2 3" xfId="10366" xr:uid="{326202ED-E444-44DE-A7FF-C81E5AA09AAC}"/>
    <cellStyle name="Comma 2 4 3 2 3 3" xfId="4862" xr:uid="{D63CE979-62C4-40C7-A98D-6FCC8BFF260F}"/>
    <cellStyle name="Comma 2 4 3 2 3 3 2" xfId="11866" xr:uid="{F487A1CD-EE65-479A-9816-3A7F251559D4}"/>
    <cellStyle name="Comma 2 4 3 2 3 4" xfId="8364" xr:uid="{F97DE8EC-D642-4CA7-B6ED-A8196E2633F5}"/>
    <cellStyle name="Comma 2 4 3 2 4" xfId="1858" xr:uid="{25E22B42-CD50-43CF-917C-ACE06497B2D5}"/>
    <cellStyle name="Comma 2 4 3 2 4 2" xfId="5362" xr:uid="{89959072-5B93-4C35-9D08-74B251413B18}"/>
    <cellStyle name="Comma 2 4 3 2 4 2 2" xfId="12366" xr:uid="{1BAE642A-0DBD-4A94-B135-E7ED7AEDB4A2}"/>
    <cellStyle name="Comma 2 4 3 2 4 3" xfId="8864" xr:uid="{629C1886-9584-423C-8F83-AAFF0300E52C}"/>
    <cellStyle name="Comma 2 4 3 2 5" xfId="2360" xr:uid="{9D9B9BD7-397D-4675-91D3-A5E0468FBFB7}"/>
    <cellStyle name="Comma 2 4 3 2 5 2" xfId="5864" xr:uid="{A21B3020-433E-4F4D-9930-D03D9FE3C9D9}"/>
    <cellStyle name="Comma 2 4 3 2 5 2 2" xfId="12868" xr:uid="{2CA44414-0752-4F9B-BFC4-B02BA9DB7C1A}"/>
    <cellStyle name="Comma 2 4 3 2 5 3" xfId="9366" xr:uid="{E29C493D-0422-4318-90B8-BC0A2EDEE26D}"/>
    <cellStyle name="Comma 2 4 3 2 6" xfId="3862" xr:uid="{A4B52EC1-D58E-4862-9BF8-079721F5EEA7}"/>
    <cellStyle name="Comma 2 4 3 2 6 2" xfId="10866" xr:uid="{A3BA31DE-7F98-45F7-BF3C-E1C95E0BAAE3}"/>
    <cellStyle name="Comma 2 4 3 2 7" xfId="7364" xr:uid="{E771B120-53D1-4EB8-BE65-AFD16A618445}"/>
    <cellStyle name="Comma 2 4 3 2 8" xfId="14382" xr:uid="{20335E89-2624-45A3-B37D-D55579711B2C}"/>
    <cellStyle name="Comma 2 4 3 3" xfId="483" xr:uid="{DBC552D1-33A6-4C3C-8236-36AC2763054E}"/>
    <cellStyle name="Comma 2 4 3 3 2" xfId="983" xr:uid="{9D066701-CFBC-4933-B7C8-1CA29F67ACBA}"/>
    <cellStyle name="Comma 2 4 3 3 2 2" xfId="2985" xr:uid="{7E135C69-8DA7-4BE5-9E6B-55B6A6092A67}"/>
    <cellStyle name="Comma 2 4 3 3 2 2 2" xfId="6489" xr:uid="{0889740D-3053-4F52-AE7E-8147E31318E9}"/>
    <cellStyle name="Comma 2 4 3 3 2 2 2 2" xfId="13493" xr:uid="{D46A0D06-4D92-4F71-B3DB-3714F0333972}"/>
    <cellStyle name="Comma 2 4 3 3 2 2 3" xfId="9991" xr:uid="{F01C80C9-8E97-4E31-AF88-668E3BF5D94E}"/>
    <cellStyle name="Comma 2 4 3 3 2 3" xfId="4487" xr:uid="{7D5A3229-0CB8-40AA-9B18-E3A788BDE19D}"/>
    <cellStyle name="Comma 2 4 3 3 2 3 2" xfId="11491" xr:uid="{15C7BF69-926A-4658-91AB-16E013F085B9}"/>
    <cellStyle name="Comma 2 4 3 3 2 4" xfId="7989" xr:uid="{3EA15710-7B29-42F6-8D30-3B534023B347}"/>
    <cellStyle name="Comma 2 4 3 3 3" xfId="1483" xr:uid="{A7D267B1-5170-4077-AC55-1AB7F9D56A46}"/>
    <cellStyle name="Comma 2 4 3 3 3 2" xfId="3485" xr:uid="{07266FC6-38CB-40E8-9EA5-7BDDDC930CAC}"/>
    <cellStyle name="Comma 2 4 3 3 3 2 2" xfId="6989" xr:uid="{9A244F3B-EE61-4915-9699-EA38EAD6FE8E}"/>
    <cellStyle name="Comma 2 4 3 3 3 2 2 2" xfId="13993" xr:uid="{F0C669D7-B174-4DA6-AF6F-921035E92DC5}"/>
    <cellStyle name="Comma 2 4 3 3 3 2 3" xfId="10491" xr:uid="{36905B30-2B9B-437D-8077-CAF93FBAE95E}"/>
    <cellStyle name="Comma 2 4 3 3 3 3" xfId="4987" xr:uid="{41E05920-28BF-43D1-9743-34F5C23FF2E8}"/>
    <cellStyle name="Comma 2 4 3 3 3 3 2" xfId="11991" xr:uid="{81690D39-D4C5-4C19-8DAF-03684D5BFD4E}"/>
    <cellStyle name="Comma 2 4 3 3 3 4" xfId="8489" xr:uid="{185888EC-4046-4971-ADAE-F64104C24275}"/>
    <cellStyle name="Comma 2 4 3 3 4" xfId="1983" xr:uid="{D1D3CD38-8E2C-45A4-843F-A100EBFD05A5}"/>
    <cellStyle name="Comma 2 4 3 3 4 2" xfId="5487" xr:uid="{D599C8B2-580F-4D2F-8A62-373EBB5FC36F}"/>
    <cellStyle name="Comma 2 4 3 3 4 2 2" xfId="12491" xr:uid="{04E7CC69-766B-406F-939D-6BBEE69F582F}"/>
    <cellStyle name="Comma 2 4 3 3 4 3" xfId="8989" xr:uid="{A979BA63-BDD4-4F21-B234-F62006004113}"/>
    <cellStyle name="Comma 2 4 3 3 5" xfId="2485" xr:uid="{E7F1BA5E-621C-4317-B06F-0A7FCC1A4C5F}"/>
    <cellStyle name="Comma 2 4 3 3 5 2" xfId="5989" xr:uid="{83632F16-B329-464D-8DB1-7827AF25BFB3}"/>
    <cellStyle name="Comma 2 4 3 3 5 2 2" xfId="12993" xr:uid="{2307D7AE-CCA9-49A1-A130-F3E792655E4A}"/>
    <cellStyle name="Comma 2 4 3 3 5 3" xfId="9491" xr:uid="{9E877FDC-BC2B-4719-AFFF-BE1BACDCB0DE}"/>
    <cellStyle name="Comma 2 4 3 3 6" xfId="3987" xr:uid="{65526C0B-FCF7-4CEB-9FE1-FD0358C75764}"/>
    <cellStyle name="Comma 2 4 3 3 6 2" xfId="10991" xr:uid="{16D0502E-4A86-4B4F-BC11-F35689972748}"/>
    <cellStyle name="Comma 2 4 3 3 7" xfId="7489" xr:uid="{7058C479-280E-4195-8C3E-BA51ADB4B902}"/>
    <cellStyle name="Comma 2 4 3 3 8" xfId="26529" xr:uid="{5F78A69B-B650-4659-9BA1-1112E914B1EF}"/>
    <cellStyle name="Comma 2 4 3 4" xfId="608" xr:uid="{863DE273-2A5B-4DC4-8870-8256AB62DDA3}"/>
    <cellStyle name="Comma 2 4 3 4 2" xfId="1108" xr:uid="{3BDCB245-5E6A-4B77-9150-AF672CFF83B3}"/>
    <cellStyle name="Comma 2 4 3 4 2 2" xfId="3110" xr:uid="{48A38103-9D16-43B9-BA03-5A5D43173244}"/>
    <cellStyle name="Comma 2 4 3 4 2 2 2" xfId="6614" xr:uid="{FA9F490F-0F8A-41A0-8D11-259A7E09FE80}"/>
    <cellStyle name="Comma 2 4 3 4 2 2 2 2" xfId="13618" xr:uid="{3B6C9EE8-4700-4F84-A918-EF09236B5C72}"/>
    <cellStyle name="Comma 2 4 3 4 2 2 3" xfId="10116" xr:uid="{6BFF6052-9A80-4E0F-9BBA-5FF228DFC27D}"/>
    <cellStyle name="Comma 2 4 3 4 2 3" xfId="4612" xr:uid="{8FC55D56-BC76-45A2-9999-B871583811BE}"/>
    <cellStyle name="Comma 2 4 3 4 2 3 2" xfId="11616" xr:uid="{74FC95DF-08F0-4189-9205-0B89314FA9DC}"/>
    <cellStyle name="Comma 2 4 3 4 2 4" xfId="8114" xr:uid="{B0500D8A-09E8-4478-91F4-6C13C7F6AC4F}"/>
    <cellStyle name="Comma 2 4 3 4 3" xfId="1608" xr:uid="{4D07EEB8-34E1-4AC4-AF8E-9A7CA9C02661}"/>
    <cellStyle name="Comma 2 4 3 4 3 2" xfId="3610" xr:uid="{24392B94-62C4-4169-9DD9-4EBCEA090D20}"/>
    <cellStyle name="Comma 2 4 3 4 3 2 2" xfId="7114" xr:uid="{6001F053-2ABB-4D0A-8851-D70001A73D79}"/>
    <cellStyle name="Comma 2 4 3 4 3 2 2 2" xfId="14118" xr:uid="{377732B5-8619-4938-B016-2B67AFAE8EA3}"/>
    <cellStyle name="Comma 2 4 3 4 3 2 3" xfId="10616" xr:uid="{A8D5BC68-B704-4B07-99BE-9D5C838F54F4}"/>
    <cellStyle name="Comma 2 4 3 4 3 3" xfId="5112" xr:uid="{82A41AE8-3EBF-4030-9C91-36F6387E3578}"/>
    <cellStyle name="Comma 2 4 3 4 3 3 2" xfId="12116" xr:uid="{ABB8F02D-9FFC-4319-BD68-7E462DABF7D1}"/>
    <cellStyle name="Comma 2 4 3 4 3 4" xfId="8614" xr:uid="{5B207663-37AD-4E54-9C0B-23622FE2C0C6}"/>
    <cellStyle name="Comma 2 4 3 4 4" xfId="2108" xr:uid="{0A330CD6-0AC3-413B-9800-DD91449D339D}"/>
    <cellStyle name="Comma 2 4 3 4 4 2" xfId="5612" xr:uid="{0761DC93-64BA-4E71-880E-67BAEA47C2DE}"/>
    <cellStyle name="Comma 2 4 3 4 4 2 2" xfId="12616" xr:uid="{B890E144-7553-41E4-B4F7-887A62765E63}"/>
    <cellStyle name="Comma 2 4 3 4 4 3" xfId="9114" xr:uid="{78FEDCFA-21B0-480C-B28A-2A8EF536E286}"/>
    <cellStyle name="Comma 2 4 3 4 5" xfId="2610" xr:uid="{1601C009-FC70-44CD-9E14-6039A93A6A18}"/>
    <cellStyle name="Comma 2 4 3 4 5 2" xfId="6114" xr:uid="{33BF8A69-AFCE-46A1-93D3-E218D7DAF8F9}"/>
    <cellStyle name="Comma 2 4 3 4 5 2 2" xfId="13118" xr:uid="{69990F9D-E363-4627-AB39-E1B94FAA5B9D}"/>
    <cellStyle name="Comma 2 4 3 4 5 3" xfId="9616" xr:uid="{FD67BEDD-098E-4E1A-ABFB-A677725DB147}"/>
    <cellStyle name="Comma 2 4 3 4 6" xfId="4112" xr:uid="{CDCC1207-DE02-4CD7-BAE8-CED72A7D5136}"/>
    <cellStyle name="Comma 2 4 3 4 6 2" xfId="11116" xr:uid="{B5E67C7C-F1D7-4AFB-813B-9A615E28A5B4}"/>
    <cellStyle name="Comma 2 4 3 4 7" xfId="7614" xr:uid="{1C3CAAA7-5B26-4EA6-9EAB-73DC26C72779}"/>
    <cellStyle name="Comma 2 4 3 4 8" xfId="37745" xr:uid="{BBF0A94B-8AEF-4B28-BDBA-02A3CD2003E3}"/>
    <cellStyle name="Comma 2 4 3 5" xfId="733" xr:uid="{25311156-8C6B-4996-91CC-5B45EC40E928}"/>
    <cellStyle name="Comma 2 4 3 5 2" xfId="2735" xr:uid="{448612F6-CF75-4068-8DDA-340338E80AAC}"/>
    <cellStyle name="Comma 2 4 3 5 2 2" xfId="6239" xr:uid="{7F4E9FFA-59C6-4C91-ABA3-21E7C28F22EA}"/>
    <cellStyle name="Comma 2 4 3 5 2 2 2" xfId="13243" xr:uid="{597FB759-D640-45E8-AF35-0F449596D86D}"/>
    <cellStyle name="Comma 2 4 3 5 2 3" xfId="9741" xr:uid="{C157CD94-3080-4CEE-856D-B3F981CD046A}"/>
    <cellStyle name="Comma 2 4 3 5 3" xfId="4237" xr:uid="{C1427BDB-3A0D-4EA1-8E9C-71B26BB88474}"/>
    <cellStyle name="Comma 2 4 3 5 3 2" xfId="11241" xr:uid="{B58D547D-93D0-4F09-B582-4BE8029153AB}"/>
    <cellStyle name="Comma 2 4 3 5 4" xfId="7739" xr:uid="{7C04447A-5CF0-4DFC-9A6D-CC2AC6E5FB97}"/>
    <cellStyle name="Comma 2 4 3 5 5" xfId="14461" xr:uid="{BC37DAE9-6ADA-44A3-AC7C-A3DBD0D63C44}"/>
    <cellStyle name="Comma 2 4 3 6" xfId="1233" xr:uid="{52C80A07-C912-4308-93CD-6D7DE4290E5F}"/>
    <cellStyle name="Comma 2 4 3 6 2" xfId="3235" xr:uid="{A138B2A3-539A-4375-A7A6-2670C362E501}"/>
    <cellStyle name="Comma 2 4 3 6 2 2" xfId="6739" xr:uid="{3D0A692B-723E-49FD-8F5D-150FA89080F5}"/>
    <cellStyle name="Comma 2 4 3 6 2 2 2" xfId="13743" xr:uid="{A0B0BEFB-D087-4FA0-9770-DB9F675944EE}"/>
    <cellStyle name="Comma 2 4 3 6 2 3" xfId="10241" xr:uid="{53302B0E-2B5F-4423-B91C-C1F4FBD833CA}"/>
    <cellStyle name="Comma 2 4 3 6 3" xfId="4737" xr:uid="{D4553A55-AB26-436D-BE96-D6C042D2862A}"/>
    <cellStyle name="Comma 2 4 3 6 3 2" xfId="11741" xr:uid="{A18520C5-059B-4311-A63E-0100A6D8FD7A}"/>
    <cellStyle name="Comma 2 4 3 6 4" xfId="8239" xr:uid="{B44A3486-E18D-46B7-8F77-B1474F57D13C}"/>
    <cellStyle name="Comma 2 4 3 7" xfId="1733" xr:uid="{E84DFCC7-00B1-40F7-8871-0C53C69A0489}"/>
    <cellStyle name="Comma 2 4 3 7 2" xfId="5237" xr:uid="{234A5D3B-DC49-4612-A4E3-F06D74676FB4}"/>
    <cellStyle name="Comma 2 4 3 7 2 2" xfId="12241" xr:uid="{93A80542-77F3-4708-AB3B-725AF74B8FB3}"/>
    <cellStyle name="Comma 2 4 3 7 3" xfId="8739" xr:uid="{A29EB86D-A13C-4084-9E18-4373F89E9EA4}"/>
    <cellStyle name="Comma 2 4 3 8" xfId="2235" xr:uid="{3DD2C2EF-34F9-4820-93AC-C0B4B2B1E519}"/>
    <cellStyle name="Comma 2 4 3 8 2" xfId="5739" xr:uid="{54B0750A-4132-42E0-BBBC-5290E4273F58}"/>
    <cellStyle name="Comma 2 4 3 8 2 2" xfId="12743" xr:uid="{F77B0695-EFD2-4996-981D-09082C907356}"/>
    <cellStyle name="Comma 2 4 3 8 3" xfId="9241" xr:uid="{D696AE70-A1AC-46CA-8AAF-AC868125EA35}"/>
    <cellStyle name="Comma 2 4 3 9" xfId="3737" xr:uid="{6558950E-BB93-41B4-8552-FB70E10A36DE}"/>
    <cellStyle name="Comma 2 4 3 9 2" xfId="10741" xr:uid="{E576848A-C8B4-4EBC-92A4-91A4F92A232E}"/>
    <cellStyle name="Comma 2 4 4" xfId="16918" xr:uid="{3B7B074D-DC8C-4641-A1B5-EA3872314132}"/>
    <cellStyle name="Comma 2 4 5" xfId="16919" xr:uid="{C1EF23C4-2EBE-42AD-8E1B-85588FA2FC27}"/>
    <cellStyle name="Comma 2 4 6" xfId="17879" xr:uid="{184E1A78-89A3-43B8-BC11-B31D5C122978}"/>
    <cellStyle name="Comma 2 4 7" xfId="16914" xr:uid="{14BCEEC6-4F37-467C-88F5-8D9FFAAD2AFA}"/>
    <cellStyle name="Comma 2 4 8" xfId="26493" xr:uid="{1090FE9F-B14C-4FD9-BF95-32F80C8E6818}"/>
    <cellStyle name="Comma 2 4 9" xfId="37709" xr:uid="{7593A7F9-7F44-4EE3-BDAE-08FB5806959D}"/>
    <cellStyle name="Comma 2 5" xfId="70" xr:uid="{589267B1-DF50-47D4-BD9E-E6623EE2DC68}"/>
    <cellStyle name="Comma 2 5 2" xfId="14469" xr:uid="{3C6B0512-86F2-4C6A-A4C3-284C6C5BD2A5}"/>
    <cellStyle name="Comma 2 5 2 2" xfId="16921" xr:uid="{2CB410D5-E487-45F1-8EC5-4B6BA2363CD9}"/>
    <cellStyle name="Comma 2 5 2 3" xfId="16920" xr:uid="{3E6D9609-7079-4085-98C7-C56FBD0BDD7D}"/>
    <cellStyle name="Comma 2 5 2 4" xfId="26538" xr:uid="{CBBB061A-4D18-4E0B-BA67-301152BF867B}"/>
    <cellStyle name="Comma 2 5 2 5" xfId="37754" xr:uid="{5FFD86BB-830D-469A-BF4F-D7BED487734D}"/>
    <cellStyle name="Comma 2 5 3" xfId="16922" xr:uid="{6DA52F53-CBC9-40A6-84A3-506E9C28CB45}"/>
    <cellStyle name="Comma 2 5 3 2" xfId="16923" xr:uid="{5E9F3B49-B78C-4F75-A3C5-E7B3DCCA37B8}"/>
    <cellStyle name="Comma 2 5 3 3" xfId="16924" xr:uid="{D7891EF9-2467-4436-B4B8-199E04931262}"/>
    <cellStyle name="Comma 2 5 3 3 2" xfId="16925" xr:uid="{F978DF7B-1044-478D-BB57-7C2C08144A97}"/>
    <cellStyle name="Comma 2 5 3 4" xfId="16926" xr:uid="{91254251-C728-484B-8B9D-F20A02C12AFE}"/>
    <cellStyle name="Comma 2 5 4" xfId="16927" xr:uid="{5E60DD23-2031-4053-B48B-90F0112280A3}"/>
    <cellStyle name="Comma 2 5 5" xfId="16928" xr:uid="{2C55EE11-FA92-468A-85A8-FD85E840572A}"/>
    <cellStyle name="Comma 2 5 6" xfId="14490" xr:uid="{95DB6E3E-24A0-4A54-944F-94C99EBE72A6}"/>
    <cellStyle name="Comma 2 5 7" xfId="26502" xr:uid="{6070889F-367C-4481-89F6-6B35BEE2CD65}"/>
    <cellStyle name="Comma 2 5 8" xfId="37718" xr:uid="{47F559B5-FCFA-404A-B039-4F7B7C7D7296}"/>
    <cellStyle name="Comma 2 5 9" xfId="14434" xr:uid="{96EA24C8-738B-4171-A356-7082D1B189EE}"/>
    <cellStyle name="Comma 2 6" xfId="113" xr:uid="{956A36A5-7FB4-49D2-BD0B-38F19BEF054F}"/>
    <cellStyle name="Comma 2 6 2" xfId="16930" xr:uid="{4FBFCC1D-39A1-434B-8191-C0F7F7213171}"/>
    <cellStyle name="Comma 2 6 2 2" xfId="16931" xr:uid="{708717F6-BC9C-499E-8500-9AEE6D5055F6}"/>
    <cellStyle name="Comma 2 6 3" xfId="16932" xr:uid="{AE308DF1-83A8-4880-9031-F4442D3A74CC}"/>
    <cellStyle name="Comma 2 6 4" xfId="17881" xr:uid="{44241A74-8875-4C69-ADCB-939F1C049315}"/>
    <cellStyle name="Comma 2 6 5" xfId="16929" xr:uid="{F3AB5703-81F0-4C33-8B63-52DCAE12D606}"/>
    <cellStyle name="Comma 2 6 6" xfId="26520" xr:uid="{300A07A6-EA1D-4884-85F9-F9008C8B25E3}"/>
    <cellStyle name="Comma 2 6 7" xfId="37736" xr:uid="{E150A831-6D45-44A0-B6D3-E382D7F84E21}"/>
    <cellStyle name="Comma 2 6 8" xfId="14452" xr:uid="{C57C9AB2-820D-4E30-8335-C990A11241A7}"/>
    <cellStyle name="Comma 2 7" xfId="198" xr:uid="{1E23C5E0-C52E-42FC-B27A-53F6564BD109}"/>
    <cellStyle name="Comma 2 7 10" xfId="7215" xr:uid="{3B5627F2-C3DF-44A7-B3BE-53DBB571A391}"/>
    <cellStyle name="Comma 2 7 11" xfId="14181" xr:uid="{43472303-9DAE-4820-9A9B-8F1B5F8EE352}"/>
    <cellStyle name="Comma 2 7 2" xfId="334" xr:uid="{6A6B8EA2-67F3-49E5-9130-32A6A5E2152A}"/>
    <cellStyle name="Comma 2 7 2 2" xfId="834" xr:uid="{6BBA6EA8-A2C6-4063-87DB-F226FE569C00}"/>
    <cellStyle name="Comma 2 7 2 2 2" xfId="2836" xr:uid="{55313C5C-C493-43E7-9192-40E36C73909F}"/>
    <cellStyle name="Comma 2 7 2 2 2 2" xfId="6340" xr:uid="{A358CAB4-06BE-405F-9997-63BECE424529}"/>
    <cellStyle name="Comma 2 7 2 2 2 2 2" xfId="13344" xr:uid="{6C223A05-715D-4D54-9E34-457B46CA3007}"/>
    <cellStyle name="Comma 2 7 2 2 2 3" xfId="9842" xr:uid="{C44B718A-D78A-4F79-B1F8-13BE1FA0345F}"/>
    <cellStyle name="Comma 2 7 2 2 3" xfId="4338" xr:uid="{CA8346D8-80D5-44D4-A885-7C658D1A4925}"/>
    <cellStyle name="Comma 2 7 2 2 3 2" xfId="11342" xr:uid="{20038FD5-3416-43F8-90A2-1533F97A9A75}"/>
    <cellStyle name="Comma 2 7 2 2 4" xfId="7840" xr:uid="{3294683B-6605-4646-B2F1-0A9A18B9FCD3}"/>
    <cellStyle name="Comma 2 7 2 2 5" xfId="16934" xr:uid="{224A1C5A-BB38-465E-8369-D3210630A640}"/>
    <cellStyle name="Comma 2 7 2 3" xfId="1334" xr:uid="{9285C153-FAE9-4281-8520-B0B0EDDE0D49}"/>
    <cellStyle name="Comma 2 7 2 3 2" xfId="3336" xr:uid="{8D47FC81-8BEB-4F24-B658-913DAD0B1EA1}"/>
    <cellStyle name="Comma 2 7 2 3 2 2" xfId="6840" xr:uid="{B8D09F87-20A8-41C6-8A09-E96C948F793B}"/>
    <cellStyle name="Comma 2 7 2 3 2 2 2" xfId="13844" xr:uid="{3BE9CDAF-2EF5-478C-9A7B-10ACB6988422}"/>
    <cellStyle name="Comma 2 7 2 3 2 3" xfId="10342" xr:uid="{EA5BCF0F-CBB0-4ADA-AB91-322CACD84191}"/>
    <cellStyle name="Comma 2 7 2 3 3" xfId="4838" xr:uid="{36055E9F-391B-4C19-91B2-C9C5BC2C97BD}"/>
    <cellStyle name="Comma 2 7 2 3 3 2" xfId="11842" xr:uid="{2044EF5E-23B4-4573-B8AF-CB8D50032EF9}"/>
    <cellStyle name="Comma 2 7 2 3 4" xfId="8340" xr:uid="{C9689057-DFC6-45B4-8B8B-AE31377CB414}"/>
    <cellStyle name="Comma 2 7 2 4" xfId="1834" xr:uid="{B786DCC2-B52A-4B5F-9722-04AF386EAEDF}"/>
    <cellStyle name="Comma 2 7 2 4 2" xfId="5338" xr:uid="{995D6EB4-9EE9-460A-AB18-908A7FA50AF4}"/>
    <cellStyle name="Comma 2 7 2 4 2 2" xfId="12342" xr:uid="{6B69AC1E-E02F-4E0A-BE9A-91AAF98367F2}"/>
    <cellStyle name="Comma 2 7 2 4 3" xfId="8840" xr:uid="{32DF715C-2D14-4BC5-A5EA-D3DA46C227AE}"/>
    <cellStyle name="Comma 2 7 2 5" xfId="2336" xr:uid="{DC4E2379-56F4-4F11-99C6-08CF36D91BA7}"/>
    <cellStyle name="Comma 2 7 2 5 2" xfId="5840" xr:uid="{D9EEDFD4-FDD8-4D58-989D-8E96BB0B2519}"/>
    <cellStyle name="Comma 2 7 2 5 2 2" xfId="12844" xr:uid="{FBAA3C55-F75A-4E89-A5A6-F1C863DC1B90}"/>
    <cellStyle name="Comma 2 7 2 5 3" xfId="9342" xr:uid="{1B727DB4-6BAB-455E-BC56-55239DA86E48}"/>
    <cellStyle name="Comma 2 7 2 6" xfId="3838" xr:uid="{3D5032D1-7CD4-45EA-8606-B97CBC734CF7}"/>
    <cellStyle name="Comma 2 7 2 6 2" xfId="10842" xr:uid="{C84B6A6A-C563-4583-A15E-50B0FF197B81}"/>
    <cellStyle name="Comma 2 7 2 7" xfId="7340" xr:uid="{65C9A7C9-97A8-4EDF-B73A-505BBA276935}"/>
    <cellStyle name="Comma 2 7 2 8" xfId="14353" xr:uid="{A958D261-B27F-4677-8168-551EF11E2055}"/>
    <cellStyle name="Comma 2 7 3" xfId="459" xr:uid="{537C2673-DD39-4A97-BFD0-C8F2049237AC}"/>
    <cellStyle name="Comma 2 7 3 2" xfId="959" xr:uid="{2D49B566-2C96-40B5-AFBC-3F8BB7CD0AD6}"/>
    <cellStyle name="Comma 2 7 3 2 2" xfId="2961" xr:uid="{45971C6E-3D39-4ED4-9C8E-E43BC0FBEF68}"/>
    <cellStyle name="Comma 2 7 3 2 2 2" xfId="6465" xr:uid="{DE3B4915-6B6C-4F1B-B575-A1698F0D3404}"/>
    <cellStyle name="Comma 2 7 3 2 2 2 2" xfId="13469" xr:uid="{1C85B005-488A-4186-BEBF-15530FF020DF}"/>
    <cellStyle name="Comma 2 7 3 2 2 3" xfId="9967" xr:uid="{9DEC7997-DD20-480E-81B3-304E93C44813}"/>
    <cellStyle name="Comma 2 7 3 2 3" xfId="4463" xr:uid="{56F5FD1B-1660-447B-882A-3F6A137E6A5A}"/>
    <cellStyle name="Comma 2 7 3 2 3 2" xfId="11467" xr:uid="{A0FE6727-780C-47C1-9262-A23A1853EE4C}"/>
    <cellStyle name="Comma 2 7 3 2 4" xfId="7965" xr:uid="{E2B6CEF4-3961-4925-8920-9EEEAB13AEBD}"/>
    <cellStyle name="Comma 2 7 3 3" xfId="1459" xr:uid="{83D296A5-EB01-4CAD-987D-52011D7EE1AB}"/>
    <cellStyle name="Comma 2 7 3 3 2" xfId="3461" xr:uid="{C5A6BA41-CD3C-4E9E-8C89-40F375BE81D6}"/>
    <cellStyle name="Comma 2 7 3 3 2 2" xfId="6965" xr:uid="{923B139A-6783-4238-ADD6-C2BF7FB433CD}"/>
    <cellStyle name="Comma 2 7 3 3 2 2 2" xfId="13969" xr:uid="{A231DED3-AF62-402A-AC28-1C83FF499111}"/>
    <cellStyle name="Comma 2 7 3 3 2 3" xfId="10467" xr:uid="{8AB0DF05-000E-49C9-B57F-FDAD945C7A01}"/>
    <cellStyle name="Comma 2 7 3 3 3" xfId="4963" xr:uid="{FD1BEC42-432C-4B50-85B2-654615F84DF7}"/>
    <cellStyle name="Comma 2 7 3 3 3 2" xfId="11967" xr:uid="{AE14E5F0-82C7-485F-8A3B-B00D9FC9473A}"/>
    <cellStyle name="Comma 2 7 3 3 4" xfId="8465" xr:uid="{6CD51EB2-31CD-433E-A7C1-293AA642AC61}"/>
    <cellStyle name="Comma 2 7 3 4" xfId="1959" xr:uid="{7FB811A4-8265-4917-AB93-2061687B6879}"/>
    <cellStyle name="Comma 2 7 3 4 2" xfId="5463" xr:uid="{B41B73BC-AA61-4C0C-8BFD-7C2815004768}"/>
    <cellStyle name="Comma 2 7 3 4 2 2" xfId="12467" xr:uid="{37C4E3BE-9D52-4EFB-A5F6-882B501EDFF1}"/>
    <cellStyle name="Comma 2 7 3 4 3" xfId="8965" xr:uid="{CF04F491-2413-4FD1-B8A1-FC0F532A9EBF}"/>
    <cellStyle name="Comma 2 7 3 5" xfId="2461" xr:uid="{C7A70E13-3F74-4E65-8088-AA832BD40A0B}"/>
    <cellStyle name="Comma 2 7 3 5 2" xfId="5965" xr:uid="{97BB29CB-FBAB-4EF5-B644-F30854996C98}"/>
    <cellStyle name="Comma 2 7 3 5 2 2" xfId="12969" xr:uid="{571A968D-FB73-4E86-838F-EEF9C837819B}"/>
    <cellStyle name="Comma 2 7 3 5 3" xfId="9467" xr:uid="{0DC0A59E-9174-49DF-9880-44EA588A8F9D}"/>
    <cellStyle name="Comma 2 7 3 6" xfId="3963" xr:uid="{81A9214B-3900-4DB7-B820-96CDAFF4A7B1}"/>
    <cellStyle name="Comma 2 7 3 6 2" xfId="10967" xr:uid="{31F5C4B8-D96C-4493-9FD0-8897095CD730}"/>
    <cellStyle name="Comma 2 7 3 7" xfId="7465" xr:uid="{7AFCD975-2932-4601-B350-4D1955F09B55}"/>
    <cellStyle name="Comma 2 7 3 8" xfId="16935" xr:uid="{69A65EB5-C1E1-4223-AAD8-3B80FFDC70E6}"/>
    <cellStyle name="Comma 2 7 4" xfId="584" xr:uid="{33F80174-5611-4B49-997F-8EC6B5021AE1}"/>
    <cellStyle name="Comma 2 7 4 2" xfId="1084" xr:uid="{E4AADEEC-45A1-4159-A351-270901D21086}"/>
    <cellStyle name="Comma 2 7 4 2 2" xfId="3086" xr:uid="{3284DF09-973B-42F6-99FF-A26AF9DF0C5C}"/>
    <cellStyle name="Comma 2 7 4 2 2 2" xfId="6590" xr:uid="{E76DAC44-ABF4-4A77-9773-D50955EEEB83}"/>
    <cellStyle name="Comma 2 7 4 2 2 2 2" xfId="13594" xr:uid="{6024219C-8EAE-4997-83AC-B64D53D3B600}"/>
    <cellStyle name="Comma 2 7 4 2 2 3" xfId="10092" xr:uid="{F59136FC-0570-4991-8386-D027BF1D9CD8}"/>
    <cellStyle name="Comma 2 7 4 2 3" xfId="4588" xr:uid="{43116376-C07B-4E2B-9DA0-8E260D1DADA3}"/>
    <cellStyle name="Comma 2 7 4 2 3 2" xfId="11592" xr:uid="{F893135A-8713-4056-B776-5B934BE4C2C9}"/>
    <cellStyle name="Comma 2 7 4 2 4" xfId="8090" xr:uid="{4B19A89A-5D44-4E48-B903-C02C2BC229F8}"/>
    <cellStyle name="Comma 2 7 4 3" xfId="1584" xr:uid="{97FC8525-3472-4458-A945-A5842DA8E78F}"/>
    <cellStyle name="Comma 2 7 4 3 2" xfId="3586" xr:uid="{2B9ADAE7-C020-4B46-8E43-9CA88F4976F7}"/>
    <cellStyle name="Comma 2 7 4 3 2 2" xfId="7090" xr:uid="{076945A7-46EB-40A8-9822-16FB8589A27E}"/>
    <cellStyle name="Comma 2 7 4 3 2 2 2" xfId="14094" xr:uid="{74D3D3AB-4AEB-48D8-A227-3C2C7AB90AB5}"/>
    <cellStyle name="Comma 2 7 4 3 2 3" xfId="10592" xr:uid="{171BEAA9-7781-4D06-9450-1C1E70616F2D}"/>
    <cellStyle name="Comma 2 7 4 3 3" xfId="5088" xr:uid="{CF53F8D0-39C5-43ED-86ED-3D7FD3754D5A}"/>
    <cellStyle name="Comma 2 7 4 3 3 2" xfId="12092" xr:uid="{E395DB70-6601-44F9-B9E8-A41DF4EED6E6}"/>
    <cellStyle name="Comma 2 7 4 3 4" xfId="8590" xr:uid="{65060EA3-1555-4530-A575-D341EA147907}"/>
    <cellStyle name="Comma 2 7 4 4" xfId="2084" xr:uid="{DD66C37A-8CD5-4C4D-806F-64940A0E7318}"/>
    <cellStyle name="Comma 2 7 4 4 2" xfId="5588" xr:uid="{8EBF4A9F-4B42-4F7A-A281-54CA145C9549}"/>
    <cellStyle name="Comma 2 7 4 4 2 2" xfId="12592" xr:uid="{734904A9-630F-42E8-AA83-9019148E2266}"/>
    <cellStyle name="Comma 2 7 4 4 3" xfId="9090" xr:uid="{522B72E7-E5DD-468B-9225-A99629216816}"/>
    <cellStyle name="Comma 2 7 4 5" xfId="2586" xr:uid="{A0C8B1E9-DEC8-43AB-BD46-1FACA53C7477}"/>
    <cellStyle name="Comma 2 7 4 5 2" xfId="6090" xr:uid="{11A6D3CC-91C6-469E-8AA9-15746DB5F516}"/>
    <cellStyle name="Comma 2 7 4 5 2 2" xfId="13094" xr:uid="{F20ADC02-2371-4F45-B139-383B676AA918}"/>
    <cellStyle name="Comma 2 7 4 5 3" xfId="9592" xr:uid="{9CD3C6EB-91BB-409E-A7AA-3BA6C84D47BB}"/>
    <cellStyle name="Comma 2 7 4 6" xfId="4088" xr:uid="{33D92118-5487-48E4-BE62-84CAE9D8B7AB}"/>
    <cellStyle name="Comma 2 7 4 6 2" xfId="11092" xr:uid="{8087BBBF-3964-45D9-8244-0AEAB91DC5B2}"/>
    <cellStyle name="Comma 2 7 4 7" xfId="7590" xr:uid="{44C3D6DF-CFF0-4C59-A38E-0360EF83794C}"/>
    <cellStyle name="Comma 2 7 4 8" xfId="17882" xr:uid="{B3DE1318-D81C-45A5-8785-45C31D61C9B4}"/>
    <cellStyle name="Comma 2 7 5" xfId="709" xr:uid="{F893A31C-C111-4BD5-AFE8-79117D1958E4}"/>
    <cellStyle name="Comma 2 7 5 2" xfId="2711" xr:uid="{21251C93-58BE-4859-911D-9F4D27ADFBCF}"/>
    <cellStyle name="Comma 2 7 5 2 2" xfId="6215" xr:uid="{DAF2B875-2592-4C0D-92EA-B473D151F41C}"/>
    <cellStyle name="Comma 2 7 5 2 2 2" xfId="13219" xr:uid="{EDA59EA9-528C-4E32-B426-D80BABBA4A2D}"/>
    <cellStyle name="Comma 2 7 5 2 3" xfId="9717" xr:uid="{B8BCFE0B-81A0-4B85-9A1C-7F352E60FEB6}"/>
    <cellStyle name="Comma 2 7 5 3" xfId="4213" xr:uid="{F34B446A-7098-4A60-9F3F-C36D3C855157}"/>
    <cellStyle name="Comma 2 7 5 3 2" xfId="11217" xr:uid="{60F58472-2209-498C-98D1-AE41C80D3742}"/>
    <cellStyle name="Comma 2 7 5 4" xfId="7715" xr:uid="{50FE7EA4-A526-48FD-B4CB-D68AD2FC27F2}"/>
    <cellStyle name="Comma 2 7 5 5" xfId="16933" xr:uid="{B1106922-0DF3-45F9-9BE8-9575C409AC2F}"/>
    <cellStyle name="Comma 2 7 6" xfId="1209" xr:uid="{0A47AA1C-3398-4D22-BF7E-3DBA3F15E0FF}"/>
    <cellStyle name="Comma 2 7 6 2" xfId="3211" xr:uid="{302B356C-F624-4681-9F08-308EBE07DDC8}"/>
    <cellStyle name="Comma 2 7 6 2 2" xfId="6715" xr:uid="{5B851041-48A9-48CB-9112-4AA586CFAF1C}"/>
    <cellStyle name="Comma 2 7 6 2 2 2" xfId="13719" xr:uid="{DD8B0D16-4CBA-4523-BAEF-03A1402D2617}"/>
    <cellStyle name="Comma 2 7 6 2 3" xfId="10217" xr:uid="{C1B26485-EA66-4C2E-A5A9-9617A5C1A958}"/>
    <cellStyle name="Comma 2 7 6 3" xfId="4713" xr:uid="{AA55BDF1-6788-4831-8ECF-723F4B02E632}"/>
    <cellStyle name="Comma 2 7 6 3 2" xfId="11717" xr:uid="{F555C6B1-39DC-405F-BA16-B32B43D7C72A}"/>
    <cellStyle name="Comma 2 7 6 4" xfId="8215" xr:uid="{71CC8F6D-6493-4DB9-ADDA-92345FDC9A27}"/>
    <cellStyle name="Comma 2 7 7" xfId="1709" xr:uid="{1EC0483C-D5C7-4AC6-B607-A1ABF1E98502}"/>
    <cellStyle name="Comma 2 7 7 2" xfId="5213" xr:uid="{A692288F-3674-4F18-B625-7CF50D054D95}"/>
    <cellStyle name="Comma 2 7 7 2 2" xfId="12217" xr:uid="{4404A374-3A69-4EC5-82F0-D0886722808E}"/>
    <cellStyle name="Comma 2 7 7 3" xfId="8715" xr:uid="{1647257C-3817-4819-A8B0-48DC842A0B02}"/>
    <cellStyle name="Comma 2 7 8" xfId="2211" xr:uid="{2729B375-6205-4567-A4A3-66B7640FC76B}"/>
    <cellStyle name="Comma 2 7 8 2" xfId="5715" xr:uid="{9004CA44-6CDE-4241-A8D4-DD95E9946941}"/>
    <cellStyle name="Comma 2 7 8 2 2" xfId="12719" xr:uid="{17FA11A7-8D0F-492C-B27D-B0EDA23DD54A}"/>
    <cellStyle name="Comma 2 7 8 3" xfId="9217" xr:uid="{587C3E0E-2A85-4861-86FE-42F6C054963E}"/>
    <cellStyle name="Comma 2 7 9" xfId="3713" xr:uid="{5F644E70-7947-413E-9D66-53D77C7ADBBE}"/>
    <cellStyle name="Comma 2 7 9 2" xfId="10717" xr:uid="{6993ED70-8169-4A31-9447-3F440B2BDCA9}"/>
    <cellStyle name="Comma 2 8" xfId="225" xr:uid="{F009893E-450F-4381-93C2-2CF6E267013E}"/>
    <cellStyle name="Comma 2 8 10" xfId="7236" xr:uid="{133BF3A8-87D9-4F20-8D06-9922E954764D}"/>
    <cellStyle name="Comma 2 8 11" xfId="14226" xr:uid="{F65D3987-C6EB-4973-8F2A-4880D4921C12}"/>
    <cellStyle name="Comma 2 8 2" xfId="355" xr:uid="{B47AF393-B7E5-42C9-8F61-B62454388937}"/>
    <cellStyle name="Comma 2 8 2 2" xfId="855" xr:uid="{9CD4D916-C916-4583-BEB8-1704E5E283B4}"/>
    <cellStyle name="Comma 2 8 2 2 2" xfId="2857" xr:uid="{BA6E58E2-BED3-4A4B-96B9-56B018F01FC4}"/>
    <cellStyle name="Comma 2 8 2 2 2 2" xfId="6361" xr:uid="{D074E9BC-F5A5-430F-88CB-18EEED6DE529}"/>
    <cellStyle name="Comma 2 8 2 2 2 2 2" xfId="13365" xr:uid="{0A84EA3D-C6AB-4F66-B2CD-8C26D80FF83D}"/>
    <cellStyle name="Comma 2 8 2 2 2 3" xfId="9863" xr:uid="{0B05B145-37D2-442F-94DB-C126627AD9AB}"/>
    <cellStyle name="Comma 2 8 2 2 3" xfId="4359" xr:uid="{11E2C88E-4713-46E4-906B-31316D3DCE73}"/>
    <cellStyle name="Comma 2 8 2 2 3 2" xfId="11363" xr:uid="{B190EA3D-18A6-4E64-8351-BCDFD55BD365}"/>
    <cellStyle name="Comma 2 8 2 2 4" xfId="7861" xr:uid="{EBD6E543-87F6-4AF8-AB0D-E131F798A7B4}"/>
    <cellStyle name="Comma 2 8 2 2 5" xfId="16937" xr:uid="{DF325F1D-BB86-4182-B99C-A2C101F22D2D}"/>
    <cellStyle name="Comma 2 8 2 3" xfId="1355" xr:uid="{5688FF44-3120-4C2F-A258-BAEB6CEA3F19}"/>
    <cellStyle name="Comma 2 8 2 3 2" xfId="3357" xr:uid="{3DD80E28-917E-4FCA-8F38-F3874FD2C03B}"/>
    <cellStyle name="Comma 2 8 2 3 2 2" xfId="6861" xr:uid="{D67BED24-DB91-4B17-9606-C8F1549BA444}"/>
    <cellStyle name="Comma 2 8 2 3 2 2 2" xfId="13865" xr:uid="{B22AE284-3B97-463F-A95E-F8F46D5CF423}"/>
    <cellStyle name="Comma 2 8 2 3 2 3" xfId="10363" xr:uid="{4862460C-959E-4BC0-A19E-DCF4AA343B94}"/>
    <cellStyle name="Comma 2 8 2 3 3" xfId="4859" xr:uid="{95195E0F-C3D1-4D03-8D5E-CD3DAFD8AD4B}"/>
    <cellStyle name="Comma 2 8 2 3 3 2" xfId="11863" xr:uid="{5EA77126-ED67-4BBF-8C0D-857F3EC93190}"/>
    <cellStyle name="Comma 2 8 2 3 4" xfId="8361" xr:uid="{D71D7B61-7FDA-4460-92DA-487CA6B82CDE}"/>
    <cellStyle name="Comma 2 8 2 4" xfId="1855" xr:uid="{198DF0FE-CB52-449F-9CBA-E97C50DC5D20}"/>
    <cellStyle name="Comma 2 8 2 4 2" xfId="5359" xr:uid="{8DE5D79E-5A35-45C0-A2FC-37F31DA0CA53}"/>
    <cellStyle name="Comma 2 8 2 4 2 2" xfId="12363" xr:uid="{82380259-E9D8-4A77-884E-30EBA8836672}"/>
    <cellStyle name="Comma 2 8 2 4 3" xfId="8861" xr:uid="{297FF94E-B46A-41EA-A4A2-403096F75930}"/>
    <cellStyle name="Comma 2 8 2 5" xfId="2357" xr:uid="{A78471C3-46DB-4E73-A117-F40463D2BE0A}"/>
    <cellStyle name="Comma 2 8 2 5 2" xfId="5861" xr:uid="{ED956627-0133-4605-A710-FDC9F142FE1A}"/>
    <cellStyle name="Comma 2 8 2 5 2 2" xfId="12865" xr:uid="{3A17E3F5-1F5B-4552-AFCC-B639C06A445C}"/>
    <cellStyle name="Comma 2 8 2 5 3" xfId="9363" xr:uid="{F295EA8F-4B0A-42A9-AFC4-1574CC12961B}"/>
    <cellStyle name="Comma 2 8 2 6" xfId="3859" xr:uid="{1F86B23C-4406-441F-B60A-87FC72D01967}"/>
    <cellStyle name="Comma 2 8 2 6 2" xfId="10863" xr:uid="{B79C178F-F68C-4FD1-82F0-4D45E7646A6A}"/>
    <cellStyle name="Comma 2 8 2 7" xfId="7361" xr:uid="{E5B546C9-E8EF-4930-BB16-0A2EDBDDE757}"/>
    <cellStyle name="Comma 2 8 2 8" xfId="14379" xr:uid="{C650E3A0-87A8-41E8-B605-432C9C425943}"/>
    <cellStyle name="Comma 2 8 3" xfId="480" xr:uid="{73E7FC85-C2DB-468F-8470-3FA807EBED7C}"/>
    <cellStyle name="Comma 2 8 3 2" xfId="980" xr:uid="{3446111B-685E-44EB-B070-C5AEFBAABF72}"/>
    <cellStyle name="Comma 2 8 3 2 2" xfId="2982" xr:uid="{6036F4FB-F095-43CF-B872-F3F707172C30}"/>
    <cellStyle name="Comma 2 8 3 2 2 2" xfId="6486" xr:uid="{1CC772DF-D55C-4B2B-ABE7-85D232251F2F}"/>
    <cellStyle name="Comma 2 8 3 2 2 2 2" xfId="13490" xr:uid="{FD462D9C-67AB-494B-BE84-50DE51420B3C}"/>
    <cellStyle name="Comma 2 8 3 2 2 3" xfId="9988" xr:uid="{ABDB56F2-77A1-41F9-AC60-65A689081D52}"/>
    <cellStyle name="Comma 2 8 3 2 3" xfId="4484" xr:uid="{BB9EBD2A-E247-4F16-8F0C-B514B5D682B4}"/>
    <cellStyle name="Comma 2 8 3 2 3 2" xfId="11488" xr:uid="{7AF9B134-24C0-4280-86D5-0CAB25FF449E}"/>
    <cellStyle name="Comma 2 8 3 2 4" xfId="7986" xr:uid="{E77D3C08-81AF-45B4-AB2C-98DF7690F583}"/>
    <cellStyle name="Comma 2 8 3 3" xfId="1480" xr:uid="{49D27760-C1C1-492F-88C2-B222B9225107}"/>
    <cellStyle name="Comma 2 8 3 3 2" xfId="3482" xr:uid="{1CE116D6-3655-4CE0-B8E8-2FEFFC86A397}"/>
    <cellStyle name="Comma 2 8 3 3 2 2" xfId="6986" xr:uid="{EDDBEFA0-4769-4681-9270-7FE29419EEC9}"/>
    <cellStyle name="Comma 2 8 3 3 2 2 2" xfId="13990" xr:uid="{1F839A08-660A-41E1-9944-316D4B7AF0B9}"/>
    <cellStyle name="Comma 2 8 3 3 2 3" xfId="10488" xr:uid="{088E201B-F8EB-43E6-8616-E43F760EC779}"/>
    <cellStyle name="Comma 2 8 3 3 3" xfId="4984" xr:uid="{BD8EA79F-F906-4EA3-B025-512ED0F5F834}"/>
    <cellStyle name="Comma 2 8 3 3 3 2" xfId="11988" xr:uid="{5409BFC0-CDF2-46E0-AE05-6F9CD2175FB2}"/>
    <cellStyle name="Comma 2 8 3 3 4" xfId="8486" xr:uid="{4929A096-92EE-4077-A034-5001C16F41C6}"/>
    <cellStyle name="Comma 2 8 3 4" xfId="1980" xr:uid="{D3D3257C-C8D4-4496-BFF0-687D3544F018}"/>
    <cellStyle name="Comma 2 8 3 4 2" xfId="5484" xr:uid="{E2B58C75-C740-4F92-8801-EB36D50C9CC5}"/>
    <cellStyle name="Comma 2 8 3 4 2 2" xfId="12488" xr:uid="{D86677AB-A4C6-4EA1-B64E-6FC108B51B53}"/>
    <cellStyle name="Comma 2 8 3 4 3" xfId="8986" xr:uid="{0B0A643A-8D1F-4B78-A3B8-D335D03BBA48}"/>
    <cellStyle name="Comma 2 8 3 5" xfId="2482" xr:uid="{A040677C-3ED8-4F36-BA9F-A1AE001905B5}"/>
    <cellStyle name="Comma 2 8 3 5 2" xfId="5986" xr:uid="{2F95EF90-1E24-4338-ABBD-AC0EF76FFBEF}"/>
    <cellStyle name="Comma 2 8 3 5 2 2" xfId="12990" xr:uid="{5892A998-64F6-4597-AA4F-DB38601D8D68}"/>
    <cellStyle name="Comma 2 8 3 5 3" xfId="9488" xr:uid="{A9897963-2ED7-416E-B9FA-F61C01071827}"/>
    <cellStyle name="Comma 2 8 3 6" xfId="3984" xr:uid="{FD9AB4F9-A969-49F3-B852-0BD9DDA33970}"/>
    <cellStyle name="Comma 2 8 3 6 2" xfId="10988" xr:uid="{1547A77B-38BC-49F1-BA79-CC57732A1837}"/>
    <cellStyle name="Comma 2 8 3 7" xfId="7486" xr:uid="{B65DF9CA-643C-448E-B1D0-7036EE5EB214}"/>
    <cellStyle name="Comma 2 8 3 8" xfId="17883" xr:uid="{23DF9E4D-8F55-4983-9EBF-57A507824A6E}"/>
    <cellStyle name="Comma 2 8 4" xfId="605" xr:uid="{EDFBA30D-69B9-4D7E-87AC-89DB2809AF26}"/>
    <cellStyle name="Comma 2 8 4 2" xfId="1105" xr:uid="{5034D4A1-10C7-42A7-A9F9-D691F4FC1D69}"/>
    <cellStyle name="Comma 2 8 4 2 2" xfId="3107" xr:uid="{7F4B7BB3-F0A0-4FC1-BAEB-25A4095438EF}"/>
    <cellStyle name="Comma 2 8 4 2 2 2" xfId="6611" xr:uid="{8624BFCD-12F1-4A83-A887-9B7996D72A63}"/>
    <cellStyle name="Comma 2 8 4 2 2 2 2" xfId="13615" xr:uid="{2D3A91A9-C04F-4CAD-BE6E-D259569EEBA7}"/>
    <cellStyle name="Comma 2 8 4 2 2 3" xfId="10113" xr:uid="{9B99630D-A269-4FC5-8F28-576F9BB3E356}"/>
    <cellStyle name="Comma 2 8 4 2 3" xfId="4609" xr:uid="{90A7655F-35BD-4DFB-8DC7-CF05B90807A2}"/>
    <cellStyle name="Comma 2 8 4 2 3 2" xfId="11613" xr:uid="{73FF68F1-8D56-4F38-9C34-41AEF9F12CE5}"/>
    <cellStyle name="Comma 2 8 4 2 4" xfId="8111" xr:uid="{3F70D736-59E0-470F-8E2D-DD940F5B59AF}"/>
    <cellStyle name="Comma 2 8 4 3" xfId="1605" xr:uid="{1DFED4DB-6CCC-4DC4-99BA-3248D35ADAAA}"/>
    <cellStyle name="Comma 2 8 4 3 2" xfId="3607" xr:uid="{F2EDA7AF-0B95-4198-9A56-9F73B43C640B}"/>
    <cellStyle name="Comma 2 8 4 3 2 2" xfId="7111" xr:uid="{282FAC73-8B88-4D13-9278-9670EAF62AF4}"/>
    <cellStyle name="Comma 2 8 4 3 2 2 2" xfId="14115" xr:uid="{24384C6F-4A01-4C87-92C8-4FD531C9C16E}"/>
    <cellStyle name="Comma 2 8 4 3 2 3" xfId="10613" xr:uid="{3ED20F13-8D74-494F-A500-03FC22972F16}"/>
    <cellStyle name="Comma 2 8 4 3 3" xfId="5109" xr:uid="{DA7CDDCF-CAAF-4381-9DC8-6D39E5AC78BF}"/>
    <cellStyle name="Comma 2 8 4 3 3 2" xfId="12113" xr:uid="{D297B273-C3B3-423C-B311-A8997247D142}"/>
    <cellStyle name="Comma 2 8 4 3 4" xfId="8611" xr:uid="{79E3ABA2-DA5D-48B9-9B38-8565DBFD5D69}"/>
    <cellStyle name="Comma 2 8 4 4" xfId="2105" xr:uid="{D0F63348-8D65-4DB3-9337-2BAE4807E7DC}"/>
    <cellStyle name="Comma 2 8 4 4 2" xfId="5609" xr:uid="{2CE8AD49-8B3E-4F24-A352-A7E971379E37}"/>
    <cellStyle name="Comma 2 8 4 4 2 2" xfId="12613" xr:uid="{39306569-5D59-478B-9CCC-06D475955FC3}"/>
    <cellStyle name="Comma 2 8 4 4 3" xfId="9111" xr:uid="{7D187613-E602-4892-BEDF-2DA681CF0C3F}"/>
    <cellStyle name="Comma 2 8 4 5" xfId="2607" xr:uid="{027642DA-6BD5-4B79-A928-C1F7CDBC01C7}"/>
    <cellStyle name="Comma 2 8 4 5 2" xfId="6111" xr:uid="{E1E78AC4-1CB2-4C80-A396-310BC5917810}"/>
    <cellStyle name="Comma 2 8 4 5 2 2" xfId="13115" xr:uid="{3F5D8FAB-C00B-4F85-A2CC-F5303D7FA64E}"/>
    <cellStyle name="Comma 2 8 4 5 3" xfId="9613" xr:uid="{6821A03D-536F-458D-9551-8DEB641E2D1B}"/>
    <cellStyle name="Comma 2 8 4 6" xfId="4109" xr:uid="{06750A04-8457-4FDA-ADB1-9F7F14FB6704}"/>
    <cellStyle name="Comma 2 8 4 6 2" xfId="11113" xr:uid="{A74BD26B-334C-4A45-BAB4-3877B6B376FD}"/>
    <cellStyle name="Comma 2 8 4 7" xfId="7611" xr:uid="{2CB0E357-7796-44B2-AADF-3AA97BB876A2}"/>
    <cellStyle name="Comma 2 8 4 8" xfId="16936" xr:uid="{A71F1E3D-BE8E-47A5-AB7D-22EAE5ACAD7B}"/>
    <cellStyle name="Comma 2 8 5" xfId="730" xr:uid="{5A4EC68E-970E-46E2-9778-F1B6EE3AC2C5}"/>
    <cellStyle name="Comma 2 8 5 2" xfId="2732" xr:uid="{0B5B9FC3-0651-4CB6-8115-64F09EA525D4}"/>
    <cellStyle name="Comma 2 8 5 2 2" xfId="6236" xr:uid="{35ED17AB-3A93-4ABA-81E3-A5AE21E7784D}"/>
    <cellStyle name="Comma 2 8 5 2 2 2" xfId="13240" xr:uid="{3CDC7094-80BD-4BDB-A24C-8F23F777D210}"/>
    <cellStyle name="Comma 2 8 5 2 3" xfId="9738" xr:uid="{1944C3ED-0B78-411C-B782-4222EF6DD382}"/>
    <cellStyle name="Comma 2 8 5 3" xfId="4234" xr:uid="{AEC3CA79-C838-470C-8C0D-7AB466517246}"/>
    <cellStyle name="Comma 2 8 5 3 2" xfId="11238" xr:uid="{8F1BFBF8-6198-40F7-9996-7998B70B1F19}"/>
    <cellStyle name="Comma 2 8 5 4" xfId="7736" xr:uid="{AB296FA3-51A0-497D-9E84-FF584F194BBD}"/>
    <cellStyle name="Comma 2 8 6" xfId="1230" xr:uid="{0835DBB4-21BD-4884-B9E5-86D83D2F7B58}"/>
    <cellStyle name="Comma 2 8 6 2" xfId="3232" xr:uid="{84F48592-A6F8-4F86-A982-37C3DF7BB059}"/>
    <cellStyle name="Comma 2 8 6 2 2" xfId="6736" xr:uid="{31B30C0E-837C-403C-A4B1-8BEB623F878B}"/>
    <cellStyle name="Comma 2 8 6 2 2 2" xfId="13740" xr:uid="{7AFFCED2-A3CE-4F9F-A8EA-6065101D2E4C}"/>
    <cellStyle name="Comma 2 8 6 2 3" xfId="10238" xr:uid="{D241E1A4-DC82-453B-9D19-F152916AE154}"/>
    <cellStyle name="Comma 2 8 6 3" xfId="4734" xr:uid="{A0CC51FD-11CE-4C97-81E0-920D7873BDA2}"/>
    <cellStyle name="Comma 2 8 6 3 2" xfId="11738" xr:uid="{37CBA666-6FB9-4C88-95B5-7DECA7CE5A71}"/>
    <cellStyle name="Comma 2 8 6 4" xfId="8236" xr:uid="{9842CBB8-3EB7-45D1-9078-EB6F90944853}"/>
    <cellStyle name="Comma 2 8 7" xfId="1730" xr:uid="{458853F0-BBF8-454B-8B01-2775959120DE}"/>
    <cellStyle name="Comma 2 8 7 2" xfId="5234" xr:uid="{4A45213D-A78C-4A9A-9042-4924BF4698D4}"/>
    <cellStyle name="Comma 2 8 7 2 2" xfId="12238" xr:uid="{18B0048F-C03F-48F6-B9F8-7670BDE75050}"/>
    <cellStyle name="Comma 2 8 7 3" xfId="8736" xr:uid="{46159105-25A7-40B1-BB39-C0018517E893}"/>
    <cellStyle name="Comma 2 8 8" xfId="2232" xr:uid="{DB220A86-5C41-4698-9337-3DA64D87496D}"/>
    <cellStyle name="Comma 2 8 8 2" xfId="5736" xr:uid="{9516B84A-AAC9-491A-BFCF-94F5E28A417F}"/>
    <cellStyle name="Comma 2 8 8 2 2" xfId="12740" xr:uid="{FDDE64F7-05CB-47BE-8284-A72F36A98A23}"/>
    <cellStyle name="Comma 2 8 8 3" xfId="9238" xr:uid="{30C40759-145E-434B-A476-6814C0DA1C9E}"/>
    <cellStyle name="Comma 2 8 9" xfId="3734" xr:uid="{89013113-67CA-45D3-B6E2-A4352B165375}"/>
    <cellStyle name="Comma 2 8 9 2" xfId="10738" xr:uid="{9ABACA45-4025-4F73-808E-8C0BBCC5A360}"/>
    <cellStyle name="Comma 2 9" xfId="64" xr:uid="{2B67420D-422E-4520-8C6F-588845248D1A}"/>
    <cellStyle name="Comma 2 9 2" xfId="16939" xr:uid="{B3CD5BF5-6125-43EB-86A0-A4F542BA4B20}"/>
    <cellStyle name="Comma 2 9 3" xfId="17884" xr:uid="{ABB9C5FC-15FA-41BF-8733-D6C06EA7FF65}"/>
    <cellStyle name="Comma 2 9 4" xfId="16938" xr:uid="{D84E1EC2-3EF1-441B-ACF8-7CD6FC339B85}"/>
    <cellStyle name="Comma 2_060 040 01 - Budget BoQ" xfId="16940" xr:uid="{34CC41FD-C885-460A-B128-A845A20EEF16}"/>
    <cellStyle name="Comma 20" xfId="16941" xr:uid="{C8CBA650-4389-4D6B-8D99-3CA83C6BA65D}"/>
    <cellStyle name="Comma 21" xfId="16942" xr:uid="{9CAE9F1B-7126-4536-A5F0-3C5A8F1C4585}"/>
    <cellStyle name="Comma 21 2" xfId="16943" xr:uid="{0FAB01A7-340F-4B69-98CC-9F57C248C511}"/>
    <cellStyle name="Comma 21 3" xfId="16944" xr:uid="{CA8330EB-FE9B-4E47-8E0C-19670B293795}"/>
    <cellStyle name="Comma 21 4" xfId="16945" xr:uid="{8CF7E1F4-D95B-4FD7-805E-23AAB6F2135B}"/>
    <cellStyle name="Comma 22" xfId="16946" xr:uid="{780885EE-7578-46DB-AD0F-E29099A706B4}"/>
    <cellStyle name="Comma 22 2" xfId="16947" xr:uid="{B609B1DD-CAF6-4D26-B929-3EF7D30DEC0E}"/>
    <cellStyle name="Comma 23" xfId="16948" xr:uid="{1D169EA5-A808-4C95-865A-E7A014BC290B}"/>
    <cellStyle name="Comma 23 2" xfId="16949" xr:uid="{7F900CB6-A206-47F7-8CC5-B24B8F4E0C90}"/>
    <cellStyle name="Comma 24" xfId="16950" xr:uid="{6B646F80-27C8-4372-84A3-BEBC4A00077C}"/>
    <cellStyle name="Comma 25" xfId="16951" xr:uid="{51A195C0-FEEB-4971-A2F5-DCF3A13972EC}"/>
    <cellStyle name="Comma 25 2" xfId="61017" xr:uid="{1E00948E-BAD8-4670-A52C-AC643A39C44F}"/>
    <cellStyle name="Comma 26" xfId="16952" xr:uid="{BEECD0EB-C630-45F9-9C87-EBB89510378F}"/>
    <cellStyle name="Comma 27" xfId="16953" xr:uid="{A3FE79C1-E286-4ECC-B26E-E7E473122442}"/>
    <cellStyle name="Comma 28" xfId="16954" xr:uid="{C1F768F5-0BCC-4BD8-A8EC-AD613929E05B}"/>
    <cellStyle name="Comma 29" xfId="16955" xr:uid="{1D0A4118-7FEF-4157-A685-3AC4DE0E87C9}"/>
    <cellStyle name="Comma 3" xfId="4" xr:uid="{00000000-0005-0000-0000-000004000000}"/>
    <cellStyle name="Comma 3 10" xfId="16957" xr:uid="{EA2956D6-ED4F-4B78-80D5-A4C342A95697}"/>
    <cellStyle name="Comma 3 11" xfId="17889" xr:uid="{E1E90731-7F8D-4E60-953B-C3E7C0F8F767}"/>
    <cellStyle name="Comma 3 12" xfId="23692" xr:uid="{D90352D2-29AD-4538-8DCC-5E57C020202A}"/>
    <cellStyle name="Comma 3 12 2" xfId="26473" xr:uid="{F9F259FC-9A56-4741-B319-0F3E2C99A432}"/>
    <cellStyle name="Comma 3 12 3" xfId="31901" xr:uid="{FF9658EA-84F5-4DC6-AE09-408060444FD2}"/>
    <cellStyle name="Comma 3 12 4" xfId="37689" xr:uid="{8BC8F1BC-A75E-487A-AB57-FA60CB612CD3}"/>
    <cellStyle name="Comma 3 12 5" xfId="43566" xr:uid="{5DB09507-5B4F-42CC-8EF2-BDEC62EC5777}"/>
    <cellStyle name="Comma 3 12 6" xfId="49377" xr:uid="{FF49F9CE-4B16-4317-A298-014A001E3EE1}"/>
    <cellStyle name="Comma 3 12 7" xfId="55189" xr:uid="{1FEF5739-13EB-4410-B336-65BA6D610CA1}"/>
    <cellStyle name="Comma 3 12 8" xfId="60966" xr:uid="{996B2C89-014B-4B2E-A8FC-46721C3B6A4E}"/>
    <cellStyle name="Comma 3 13" xfId="31909" xr:uid="{27351C0E-5D6F-49E0-91E6-67354F956DE7}"/>
    <cellStyle name="Comma 3 14" xfId="43571" xr:uid="{56F4A279-D7FA-422E-BAF9-3BF11F270A42}"/>
    <cellStyle name="Comma 3 15" xfId="49382" xr:uid="{B985E2DB-B44E-45C8-BBE2-50A9E6102612}"/>
    <cellStyle name="Comma 3 16" xfId="16956" xr:uid="{F9361CA7-10AB-4115-8F07-D96B780099FA}"/>
    <cellStyle name="Comma 3 17" xfId="14161" xr:uid="{8EF26770-F659-44E0-94BE-EFAF0E65C4D9}"/>
    <cellStyle name="Comma 3 18" xfId="14153" xr:uid="{D38FA686-EB79-4C81-BFC3-BB844B4405FE}"/>
    <cellStyle name="Comma 3 19" xfId="45" xr:uid="{9723305E-B129-4CCD-8D09-DF4786F55E81}"/>
    <cellStyle name="Comma 3 2" xfId="72" xr:uid="{7143320A-EEA0-4E68-9457-B377CB2FFF70}"/>
    <cellStyle name="Comma 3 2 10" xfId="43573" xr:uid="{3D5E301C-820B-4368-A955-186BE24D0850}"/>
    <cellStyle name="Comma 3 2 11" xfId="49385" xr:uid="{7E969E60-D51E-41AB-9362-165791C83F1A}"/>
    <cellStyle name="Comma 3 2 12" xfId="16958" xr:uid="{6C1DE23E-7BBE-4631-B481-38128425F2B6}"/>
    <cellStyle name="Comma 3 2 13" xfId="14187" xr:uid="{050ABC57-57C4-4AFE-AA3D-CE8548725C16}"/>
    <cellStyle name="Comma 3 2 14" xfId="14155" xr:uid="{262B8A99-4A62-4322-9EA7-C812D227032C}"/>
    <cellStyle name="Comma 3 2 2" xfId="16959" xr:uid="{85D1EE35-B90E-4310-8708-0708162C1640}"/>
    <cellStyle name="Comma 3 2 3" xfId="16960" xr:uid="{7C73BAE7-F81D-4971-97B6-B25EAA808AA2}"/>
    <cellStyle name="Comma 3 2 4" xfId="16961" xr:uid="{9BF185E9-E925-4893-A0DE-1B0A6034B91F}"/>
    <cellStyle name="Comma 3 2 5" xfId="18126" xr:uid="{1FE225B6-0F48-4654-AF29-B0986FF931C2}"/>
    <cellStyle name="Comma 3 2 5 10" xfId="38146" xr:uid="{29564FDE-038C-4D7A-90CF-40CA71B2DB03}"/>
    <cellStyle name="Comma 3 2 5 11" xfId="43957" xr:uid="{1CC4C3D2-D5EE-43F1-B792-2717293217F5}"/>
    <cellStyle name="Comma 3 2 5 12" xfId="49769" xr:uid="{19B98FA5-DDF6-49BE-9894-56EAE336CB40}"/>
    <cellStyle name="Comma 3 2 5 13" xfId="55546" xr:uid="{D5AC404D-B1DE-4286-B18B-47B7ED7E0A56}"/>
    <cellStyle name="Comma 3 2 5 2" xfId="18368" xr:uid="{B617F2E4-25C9-47BC-BB26-2314CA7C111D}"/>
    <cellStyle name="Comma 3 2 5 2 10" xfId="44163" xr:uid="{6BFE046B-0720-4BE8-848D-B9CC5D85AB07}"/>
    <cellStyle name="Comma 3 2 5 2 11" xfId="49975" xr:uid="{FFA4600B-6A06-4FCA-B445-66F138FC52C7}"/>
    <cellStyle name="Comma 3 2 5 2 12" xfId="55752" xr:uid="{ACC9AF7A-8B7B-46CB-9883-70F124D101CE}"/>
    <cellStyle name="Comma 3 2 5 2 2" xfId="19558" xr:uid="{EE17EFD1-DB82-412F-A456-6D01C24972DA}"/>
    <cellStyle name="Comma 3 2 5 2 2 10" xfId="51137" xr:uid="{F4BE9C2E-F1F6-4E09-8B6A-A6657AD84708}"/>
    <cellStyle name="Comma 3 2 5 2 2 11" xfId="56914" xr:uid="{20D7B3DE-D026-4AD4-A8F1-758FBAAC349A}"/>
    <cellStyle name="Comma 3 2 5 2 2 2" xfId="21805" xr:uid="{8EE3627D-CAB8-4A2A-A2CD-E0092F1EAA48}"/>
    <cellStyle name="Comma 3 2 5 2 2 2 2" xfId="25581" xr:uid="{5E896CF6-36FA-4980-90DF-0C98A45C45B1}"/>
    <cellStyle name="Comma 3 2 5 2 2 2 3" xfId="30197" xr:uid="{F39B0201-AFAF-4E6F-AB31-2EBBEF508D2D}"/>
    <cellStyle name="Comma 3 2 5 2 2 2 4" xfId="35841" xr:uid="{8D47A7F2-FCE8-40F8-A4AF-02176DF66B2E}"/>
    <cellStyle name="Comma 3 2 5 2 2 2 5" xfId="41718" xr:uid="{1D3AEC41-1FBC-4227-8810-9FAD5E68A483}"/>
    <cellStyle name="Comma 3 2 5 2 2 2 6" xfId="47529" xr:uid="{0986A80C-A72F-4A5C-92AA-1870DA4EA0DC}"/>
    <cellStyle name="Comma 3 2 5 2 2 2 7" xfId="53341" xr:uid="{6AF95B87-9B92-45A8-8B9B-816E87657107}"/>
    <cellStyle name="Comma 3 2 5 2 2 2 8" xfId="59118" xr:uid="{D0E2EA2E-123A-4C26-9F4C-CE9B12A40CC9}"/>
    <cellStyle name="Comma 3 2 5 2 2 3" xfId="23587" xr:uid="{FB0475B0-1E22-4E3B-A111-8B2DCB4D3CFB}"/>
    <cellStyle name="Comma 3 2 5 2 2 3 2" xfId="26403" xr:uid="{1EF8EEA8-5B5A-48AE-89CC-810BFCD7FAE4}"/>
    <cellStyle name="Comma 3 2 5 2 2 3 3" xfId="31799" xr:uid="{E3DFD2F5-AF01-45B4-8446-60A7AF7BC7C7}"/>
    <cellStyle name="Comma 3 2 5 2 2 3 4" xfId="37587" xr:uid="{A9165611-47EB-4D01-8E79-42BF675CCEF4}"/>
    <cellStyle name="Comma 3 2 5 2 2 3 5" xfId="43464" xr:uid="{CA763C8D-B96B-4ACA-8663-131CDF68FD76}"/>
    <cellStyle name="Comma 3 2 5 2 2 3 6" xfId="49275" xr:uid="{09462C0A-EC7D-4B31-8B68-E66A39A9B240}"/>
    <cellStyle name="Comma 3 2 5 2 2 3 7" xfId="55087" xr:uid="{0E46BF1C-8073-4CDB-9452-8D5A31E38671}"/>
    <cellStyle name="Comma 3 2 5 2 2 3 8" xfId="60864" xr:uid="{18D1CC61-543E-4A66-8D96-8B41B648661D}"/>
    <cellStyle name="Comma 3 2 5 2 2 4" xfId="20701" xr:uid="{9778F3C8-D50B-4105-8E49-36E055615079}"/>
    <cellStyle name="Comma 3 2 5 2 2 4 2" xfId="25053" xr:uid="{1C603D28-E778-4139-861F-B6F938B48B34}"/>
    <cellStyle name="Comma 3 2 5 2 2 4 3" xfId="29193" xr:uid="{0754D1DC-9B44-40CD-800C-3C20C41EA216}"/>
    <cellStyle name="Comma 3 2 5 2 2 4 4" xfId="34757" xr:uid="{EAAC4732-F1C7-4283-9EF4-973D1ABA0DAA}"/>
    <cellStyle name="Comma 3 2 5 2 2 4 5" xfId="40634" xr:uid="{F3F47EB2-4E84-47D4-90B6-EE66BCE3D9C8}"/>
    <cellStyle name="Comma 3 2 5 2 2 4 6" xfId="46445" xr:uid="{673E60A9-F8EC-46EA-A626-B3713E5001D2}"/>
    <cellStyle name="Comma 3 2 5 2 2 4 7" xfId="52257" xr:uid="{CF244FE8-1F0E-4BDF-B002-72683128AD31}"/>
    <cellStyle name="Comma 3 2 5 2 2 4 8" xfId="58034" xr:uid="{8423DD30-48E4-49EC-8F92-9F411950CC53}"/>
    <cellStyle name="Comma 3 2 5 2 2 5" xfId="24518" xr:uid="{1C77F304-E64F-4CC6-8797-CD12517BEFF8}"/>
    <cellStyle name="Comma 3 2 5 2 2 6" xfId="28157" xr:uid="{397C430A-734B-44C3-8B7F-1196EA073F96}"/>
    <cellStyle name="Comma 3 2 5 2 2 7" xfId="33637" xr:uid="{A84E61E4-2209-40C1-9183-B13504168C63}"/>
    <cellStyle name="Comma 3 2 5 2 2 8" xfId="39514" xr:uid="{FCB989A1-9699-480F-ABE7-ED31123E76C3}"/>
    <cellStyle name="Comma 3 2 5 2 2 9" xfId="45325" xr:uid="{134F48FB-37EB-48D9-84FA-CE037CA1DCDE}"/>
    <cellStyle name="Comma 3 2 5 2 3" xfId="18966" xr:uid="{F7777C55-7D33-4F90-83C2-45608EA3B60A}"/>
    <cellStyle name="Comma 3 2 5 2 3 10" xfId="56334" xr:uid="{E915529F-D5A3-4336-A6EB-E73781DA5F63}"/>
    <cellStyle name="Comma 3 2 5 2 3 2" xfId="22995" xr:uid="{D527261E-9B0E-4875-A826-C1067969A641}"/>
    <cellStyle name="Comma 3 2 5 2 3 2 2" xfId="26131" xr:uid="{E2D9509A-E467-4D38-B160-23D992638D90}"/>
    <cellStyle name="Comma 3 2 5 2 3 2 3" xfId="31267" xr:uid="{5B9AEAF1-A2DB-4170-9563-5D6734A87317}"/>
    <cellStyle name="Comma 3 2 5 2 3 2 4" xfId="37007" xr:uid="{73A8CA11-53B7-45DE-B9E3-AF80B99EC7A7}"/>
    <cellStyle name="Comma 3 2 5 2 3 2 5" xfId="42884" xr:uid="{E48F5FB1-1D68-4493-9B94-DCDB90C2E882}"/>
    <cellStyle name="Comma 3 2 5 2 3 2 6" xfId="48695" xr:uid="{B3C385C1-155E-4971-B07D-6BF88436FF45}"/>
    <cellStyle name="Comma 3 2 5 2 3 2 7" xfId="54507" xr:uid="{9FA2C735-3CAF-4E58-B7D1-3954CD8E50AB}"/>
    <cellStyle name="Comma 3 2 5 2 3 2 8" xfId="60284" xr:uid="{E73E44D3-8980-46AE-8318-14C0F772E609}"/>
    <cellStyle name="Comma 3 2 5 2 3 3" xfId="21213" xr:uid="{52F1449F-19C2-4F2A-80D2-7DA841399C70}"/>
    <cellStyle name="Comma 3 2 5 2 3 3 2" xfId="25309" xr:uid="{1EB9B924-5D85-458F-BFA5-FD2B31BF56A4}"/>
    <cellStyle name="Comma 3 2 5 2 3 3 3" xfId="29665" xr:uid="{E5DEF3F4-F6CB-4DC1-A638-D3BD280EEA18}"/>
    <cellStyle name="Comma 3 2 5 2 3 3 4" xfId="35261" xr:uid="{FA9D0B2E-85A7-4235-8828-8586869B8D8D}"/>
    <cellStyle name="Comma 3 2 5 2 3 3 5" xfId="41138" xr:uid="{FD16540C-302E-40AC-8036-C660B891A925}"/>
    <cellStyle name="Comma 3 2 5 2 3 3 6" xfId="46949" xr:uid="{D9DC8A01-CE6A-4B9C-A0FC-E90D513825F2}"/>
    <cellStyle name="Comma 3 2 5 2 3 3 7" xfId="52761" xr:uid="{86DE9959-AD04-464E-8314-BD030D07DB83}"/>
    <cellStyle name="Comma 3 2 5 2 3 3 8" xfId="58538" xr:uid="{BA960BEA-D3A5-48C8-BB9A-0371E7D793AF}"/>
    <cellStyle name="Comma 3 2 5 2 3 4" xfId="24246" xr:uid="{3CA9505D-098C-43AF-B084-20A04A6D55FB}"/>
    <cellStyle name="Comma 3 2 5 2 3 5" xfId="27625" xr:uid="{533D1CC5-F939-460F-ACE3-2932406B372A}"/>
    <cellStyle name="Comma 3 2 5 2 3 6" xfId="33057" xr:uid="{4304291F-A6DE-4B64-8D90-569BE12BE2AA}"/>
    <cellStyle name="Comma 3 2 5 2 3 7" xfId="38934" xr:uid="{25498775-624D-4088-9BD9-84B1328C0DA9}"/>
    <cellStyle name="Comma 3 2 5 2 3 8" xfId="44745" xr:uid="{7B9FF3C8-5537-4202-A000-FA23FA7DA9EA}"/>
    <cellStyle name="Comma 3 2 5 2 3 9" xfId="50557" xr:uid="{1BDE3A46-44EC-452E-B9DE-99469FC55631}"/>
    <cellStyle name="Comma 3 2 5 2 4" xfId="22401" xr:uid="{B87DFA6B-6F82-4542-8728-D99E128CF94A}"/>
    <cellStyle name="Comma 3 2 5 2 4 2" xfId="25857" xr:uid="{2B33F030-4EFE-451A-83D5-FD3B8B930148}"/>
    <cellStyle name="Comma 3 2 5 2 4 3" xfId="30733" xr:uid="{02A335FE-3EB9-4F01-9401-3237786E957A}"/>
    <cellStyle name="Comma 3 2 5 2 4 4" xfId="36425" xr:uid="{E78BE3A1-3A2D-493D-A7F8-C77E587D534D}"/>
    <cellStyle name="Comma 3 2 5 2 4 5" xfId="42302" xr:uid="{BED5BCAF-D731-4C7E-9EDE-972C5B2D1F87}"/>
    <cellStyle name="Comma 3 2 5 2 4 6" xfId="48113" xr:uid="{9FF791CD-8AFD-46D3-A014-ED2CBBCDC43D}"/>
    <cellStyle name="Comma 3 2 5 2 4 7" xfId="53925" xr:uid="{721872B0-68A8-4BF8-8A80-B70C6F27ADA9}"/>
    <cellStyle name="Comma 3 2 5 2 4 8" xfId="59702" xr:uid="{E2F52804-2D3D-461B-A0DD-ED73FF6D47AE}"/>
    <cellStyle name="Comma 3 2 5 2 5" xfId="20109" xr:uid="{866BEE06-4554-4ABA-BBE4-EF8EAA22A227}"/>
    <cellStyle name="Comma 3 2 5 2 5 2" xfId="24781" xr:uid="{11EC4B07-A0F5-4036-9A1D-415C121D4A56}"/>
    <cellStyle name="Comma 3 2 5 2 5 3" xfId="28661" xr:uid="{65A88933-9380-4EC1-86EA-9E9D827D5B1D}"/>
    <cellStyle name="Comma 3 2 5 2 5 4" xfId="34177" xr:uid="{EFA8049C-BEE4-45A1-BDBB-18D0029EA175}"/>
    <cellStyle name="Comma 3 2 5 2 5 5" xfId="40054" xr:uid="{E51C8047-0910-41C2-8A17-F2068F6FD9BD}"/>
    <cellStyle name="Comma 3 2 5 2 5 6" xfId="45865" xr:uid="{721BF0CE-7ABC-4BF4-BAD7-F8567B513B20}"/>
    <cellStyle name="Comma 3 2 5 2 5 7" xfId="51677" xr:uid="{5C43D49D-766C-4A28-A000-85CBDE1CD25B}"/>
    <cellStyle name="Comma 3 2 5 2 5 8" xfId="57454" xr:uid="{8AB7DDC3-4F30-4F20-B7A5-36B1D7562C3F}"/>
    <cellStyle name="Comma 3 2 5 2 6" xfId="23972" xr:uid="{781DCD40-6AFC-445B-9567-73484E87F975}"/>
    <cellStyle name="Comma 3 2 5 2 7" xfId="27091" xr:uid="{AEF5EEC8-6BC4-4DC9-BAA8-9AD901C0E639}"/>
    <cellStyle name="Comma 3 2 5 2 8" xfId="32475" xr:uid="{A05FAE86-43FE-4A83-B7E7-8D0793A13DD1}"/>
    <cellStyle name="Comma 3 2 5 2 9" xfId="38352" xr:uid="{51AFA994-0A75-4BF6-80E1-1DE4ADE88AE4}"/>
    <cellStyle name="Comma 3 2 5 3" xfId="19343" xr:uid="{A838AE75-1A32-484C-9628-ACDEF152F535}"/>
    <cellStyle name="Comma 3 2 5 3 10" xfId="50931" xr:uid="{60EAD3C4-FF24-4594-96F5-BC15C9E1897B}"/>
    <cellStyle name="Comma 3 2 5 3 11" xfId="56708" xr:uid="{56064F94-50A5-42DD-8002-14550CAD54D6}"/>
    <cellStyle name="Comma 3 2 5 3 2" xfId="21590" xr:uid="{F95AC9AA-DF26-47C3-95EE-9FAFB2737151}"/>
    <cellStyle name="Comma 3 2 5 3 2 2" xfId="25465" xr:uid="{34E6103E-A7FF-454B-B051-53754453F00F}"/>
    <cellStyle name="Comma 3 2 5 3 2 3" xfId="30023" xr:uid="{27759E87-14DF-46AB-A95B-AB5AF7FE7D48}"/>
    <cellStyle name="Comma 3 2 5 3 2 4" xfId="35635" xr:uid="{ED0C523D-F5E6-44D0-9E68-D45546733210}"/>
    <cellStyle name="Comma 3 2 5 3 2 5" xfId="41512" xr:uid="{C1042CB8-A7A5-47C7-8F08-F928EF580FF0}"/>
    <cellStyle name="Comma 3 2 5 3 2 6" xfId="47323" xr:uid="{D6B07CD9-D9AB-4C78-A790-05F1C866A969}"/>
    <cellStyle name="Comma 3 2 5 3 2 7" xfId="53135" xr:uid="{0313AB14-91CD-487B-8818-6F7E7920378B}"/>
    <cellStyle name="Comma 3 2 5 3 2 8" xfId="58912" xr:uid="{C17DD250-F8B1-4A6A-AFB4-A172B0DFD21B}"/>
    <cellStyle name="Comma 3 2 5 3 3" xfId="23372" xr:uid="{F7A77C4A-A31F-439A-990D-193407008E29}"/>
    <cellStyle name="Comma 3 2 5 3 3 2" xfId="26287" xr:uid="{52F5F07D-E845-4F9E-94F4-44515259CBF9}"/>
    <cellStyle name="Comma 3 2 5 3 3 3" xfId="31625" xr:uid="{469BF142-ECFF-4253-8884-A3070620B9CE}"/>
    <cellStyle name="Comma 3 2 5 3 3 4" xfId="37381" xr:uid="{FCAB3871-C28D-4975-8B43-FD522D3B759A}"/>
    <cellStyle name="Comma 3 2 5 3 3 5" xfId="43258" xr:uid="{EA491603-5DAF-4564-BA18-D86FD8F96300}"/>
    <cellStyle name="Comma 3 2 5 3 3 6" xfId="49069" xr:uid="{557ACEBD-1187-460B-865F-0D4241061AA4}"/>
    <cellStyle name="Comma 3 2 5 3 3 7" xfId="54881" xr:uid="{8BD6A578-AED0-4C73-BCB5-207DC087EFCB}"/>
    <cellStyle name="Comma 3 2 5 3 3 8" xfId="60658" xr:uid="{121EB848-0FF2-4DED-93E3-D4A14D96F44A}"/>
    <cellStyle name="Comma 3 2 5 3 4" xfId="20486" xr:uid="{F9191EFF-A730-4C64-8E44-66B8BFEA07D6}"/>
    <cellStyle name="Comma 3 2 5 3 4 2" xfId="24937" xr:uid="{AAD9369E-C77A-41F4-9E2E-5AECED07F906}"/>
    <cellStyle name="Comma 3 2 5 3 4 3" xfId="29019" xr:uid="{98B6EA42-162D-4737-A8E7-1DA3F03BC1D2}"/>
    <cellStyle name="Comma 3 2 5 3 4 4" xfId="34551" xr:uid="{CA085AA6-B087-46B9-930E-0A3D22044508}"/>
    <cellStyle name="Comma 3 2 5 3 4 5" xfId="40428" xr:uid="{7521499D-403E-47C9-B529-D3583125BEC1}"/>
    <cellStyle name="Comma 3 2 5 3 4 6" xfId="46239" xr:uid="{462B838A-D81C-496F-BF6A-79BD82D57D7B}"/>
    <cellStyle name="Comma 3 2 5 3 4 7" xfId="52051" xr:uid="{9169FAAF-AA91-4F54-8DF7-E9B2D5D8135D}"/>
    <cellStyle name="Comma 3 2 5 3 4 8" xfId="57828" xr:uid="{59D5DE3D-71FE-4374-844B-9575EB4BF287}"/>
    <cellStyle name="Comma 3 2 5 3 5" xfId="24402" xr:uid="{FA29340A-3E00-4FF9-96BA-039E387D185E}"/>
    <cellStyle name="Comma 3 2 5 3 6" xfId="27983" xr:uid="{B2C873D0-9DF7-40BA-9BDE-C51C81B35B62}"/>
    <cellStyle name="Comma 3 2 5 3 7" xfId="33431" xr:uid="{2D280BE5-98CC-43FA-880A-9AE59D1AFDA7}"/>
    <cellStyle name="Comma 3 2 5 3 8" xfId="39308" xr:uid="{EFC86B0A-7FCE-43E6-86E9-DC86D56526FF}"/>
    <cellStyle name="Comma 3 2 5 3 9" xfId="45119" xr:uid="{A4A847C6-7C50-432D-8235-B0BD751C1EB9}"/>
    <cellStyle name="Comma 3 2 5 4" xfId="18751" xr:uid="{6FACA1FC-14F3-46D4-A99F-17EC8AC02B2B}"/>
    <cellStyle name="Comma 3 2 5 4 10" xfId="56128" xr:uid="{16B235A1-5B99-41C5-BDF9-6C942AF6F826}"/>
    <cellStyle name="Comma 3 2 5 4 2" xfId="22780" xr:uid="{FCFA5B03-128E-45B7-B451-69EF0A3EA79A}"/>
    <cellStyle name="Comma 3 2 5 4 2 2" xfId="26015" xr:uid="{E5FB4C5F-98A7-46F4-9EDF-25874E6FF428}"/>
    <cellStyle name="Comma 3 2 5 4 2 3" xfId="31093" xr:uid="{65E49D6D-ECCB-4E75-95CC-D49495694394}"/>
    <cellStyle name="Comma 3 2 5 4 2 4" xfId="36801" xr:uid="{34F6BD2C-D14F-4A56-92EA-9B2C261B970E}"/>
    <cellStyle name="Comma 3 2 5 4 2 5" xfId="42678" xr:uid="{D5436DF5-F1E6-4DD7-B9B5-53B5A5047D86}"/>
    <cellStyle name="Comma 3 2 5 4 2 6" xfId="48489" xr:uid="{3C2EC269-F6D7-454B-BC47-CB2A2BF29BFC}"/>
    <cellStyle name="Comma 3 2 5 4 2 7" xfId="54301" xr:uid="{10F314F9-6399-4D00-B26E-E9AC977270DB}"/>
    <cellStyle name="Comma 3 2 5 4 2 8" xfId="60078" xr:uid="{3FB9C028-B0EC-4DAD-922E-CB933879351A}"/>
    <cellStyle name="Comma 3 2 5 4 3" xfId="21007" xr:uid="{4BDE0406-D85B-404E-8FEC-C72F2B0651A8}"/>
    <cellStyle name="Comma 3 2 5 4 3 2" xfId="25198" xr:uid="{04B66ED5-29F0-4D3A-8489-9FC3265EA253}"/>
    <cellStyle name="Comma 3 2 5 4 3 3" xfId="29495" xr:uid="{BAE6897E-6FC6-411E-A7E7-73BCEEFDE056}"/>
    <cellStyle name="Comma 3 2 5 4 3 4" xfId="35063" xr:uid="{36E44E1D-0E77-418E-A033-D054CED0C969}"/>
    <cellStyle name="Comma 3 2 5 4 3 5" xfId="40940" xr:uid="{1A6E5088-4763-44FB-9A64-4FC0E2610A6D}"/>
    <cellStyle name="Comma 3 2 5 4 3 6" xfId="46751" xr:uid="{F480417C-993D-4941-BFF3-C693217B00DD}"/>
    <cellStyle name="Comma 3 2 5 4 3 7" xfId="52563" xr:uid="{14ECAAC2-C260-4828-AF4B-9720D8B44E35}"/>
    <cellStyle name="Comma 3 2 5 4 3 8" xfId="58340" xr:uid="{F5E64B29-C0A8-40E8-AFB1-3CB71CA8D2DA}"/>
    <cellStyle name="Comma 3 2 5 4 4" xfId="24130" xr:uid="{03762834-1E02-4772-8436-0D94D0A2E935}"/>
    <cellStyle name="Comma 3 2 5 4 5" xfId="27451" xr:uid="{62243027-B1ED-4E7F-8343-270F553F7BDE}"/>
    <cellStyle name="Comma 3 2 5 4 6" xfId="32851" xr:uid="{14EBDF37-788C-40F5-AA14-8A5A016819E2}"/>
    <cellStyle name="Comma 3 2 5 4 7" xfId="38728" xr:uid="{7312B6CA-237A-48D8-95A9-3307FD5F43FD}"/>
    <cellStyle name="Comma 3 2 5 4 8" xfId="44539" xr:uid="{9C58E00D-7FF5-4D4F-AAAC-3B9DF7CF33D4}"/>
    <cellStyle name="Comma 3 2 5 4 9" xfId="50351" xr:uid="{507B82AD-34AE-4F4B-BDCF-4D5E0A05C42C}"/>
    <cellStyle name="Comma 3 2 5 5" xfId="22186" xr:uid="{09DA9E5D-0628-4875-96EF-4BC4F5BCE08E}"/>
    <cellStyle name="Comma 3 2 5 5 2" xfId="25741" xr:uid="{737731FA-9275-49AC-A36F-1FEBA71A1109}"/>
    <cellStyle name="Comma 3 2 5 5 3" xfId="30559" xr:uid="{DD6DD584-D759-49B3-BD08-B11DF7FFD92B}"/>
    <cellStyle name="Comma 3 2 5 5 4" xfId="36219" xr:uid="{3A9E0A71-EBC4-460C-8E7C-946287E62861}"/>
    <cellStyle name="Comma 3 2 5 5 5" xfId="42096" xr:uid="{93C4ADB5-79EF-4A0C-AF9F-9336414DF8C5}"/>
    <cellStyle name="Comma 3 2 5 5 6" xfId="47907" xr:uid="{8707497F-99C7-4571-8EC4-9F103EABA985}"/>
    <cellStyle name="Comma 3 2 5 5 7" xfId="53719" xr:uid="{B32CB0D1-E63D-4804-B42D-FD0BAFEDEA94}"/>
    <cellStyle name="Comma 3 2 5 5 8" xfId="59496" xr:uid="{8F17EA14-6D78-4D6B-9C9F-E91E9ED666E5}"/>
    <cellStyle name="Comma 3 2 5 6" xfId="19895" xr:uid="{AEB30570-56B4-4573-94D3-A792F5251DFE}"/>
    <cellStyle name="Comma 3 2 5 6 2" xfId="24666" xr:uid="{71C40D29-EC58-4766-ADAE-94C82C8615CB}"/>
    <cellStyle name="Comma 3 2 5 6 3" xfId="28487" xr:uid="{CE8CB7FB-CE90-439D-BED7-6DA02636AC32}"/>
    <cellStyle name="Comma 3 2 5 6 4" xfId="33972" xr:uid="{492BD9F5-B660-4F3C-B456-4FC0849280A2}"/>
    <cellStyle name="Comma 3 2 5 6 5" xfId="39849" xr:uid="{1BECDECF-095C-48AD-91D8-05F5BE9DD09C}"/>
    <cellStyle name="Comma 3 2 5 6 6" xfId="45660" xr:uid="{BCA5B005-086C-4F2E-BDFB-1FF82B0F7D4E}"/>
    <cellStyle name="Comma 3 2 5 6 7" xfId="51472" xr:uid="{24A8A87F-A234-4817-B437-CB2168156AE9}"/>
    <cellStyle name="Comma 3 2 5 6 8" xfId="57249" xr:uid="{77F4BAC2-D26A-43F5-8A7B-47466F3D33C7}"/>
    <cellStyle name="Comma 3 2 5 7" xfId="23856" xr:uid="{16B7F2C0-8157-4682-A8D7-07F45D6FE5E6}"/>
    <cellStyle name="Comma 3 2 5 8" xfId="26917" xr:uid="{1E04D8F5-340C-49F9-84DD-6D24747A32EF}"/>
    <cellStyle name="Comma 3 2 5 9" xfId="32269" xr:uid="{3C9A7A46-4646-4794-AB31-D92A52859D60}"/>
    <cellStyle name="Comma 3 2 6" xfId="17890" xr:uid="{C284B5CF-B63E-4950-8CD5-CD47C2F48D47}"/>
    <cellStyle name="Comma 3 2 7" xfId="17778" xr:uid="{0C492AF2-60A8-4B0C-9CA2-D86B2254C259}"/>
    <cellStyle name="Comma 3 2 7 10" xfId="43655" xr:uid="{7ECA220D-1EEC-492A-BD3A-AFD191836E96}"/>
    <cellStyle name="Comma 3 2 7 11" xfId="49467" xr:uid="{B919D1C2-2D87-4C8D-8EE0-500124F37623}"/>
    <cellStyle name="Comma 3 2 7 12" xfId="55258" xr:uid="{119F5C20-9E4C-4EB6-A69C-3C5B10677E74}"/>
    <cellStyle name="Comma 3 2 7 2" xfId="19038" xr:uid="{918163CD-0271-4439-A564-97AA374E36B1}"/>
    <cellStyle name="Comma 3 2 7 2 10" xfId="50629" xr:uid="{E6D2CB88-1C30-47CC-92C5-E7A08DA366EA}"/>
    <cellStyle name="Comma 3 2 7 2 11" xfId="56406" xr:uid="{21EAD302-5144-4B78-B195-BA8F7BF1C0E7}"/>
    <cellStyle name="Comma 3 2 7 2 2" xfId="21285" xr:uid="{D01AAF03-CE99-4AB0-83BC-EA74213B5A3E}"/>
    <cellStyle name="Comma 3 2 7 2 2 2" xfId="25381" xr:uid="{3D118164-DA41-4ACE-96CA-C39C09855F0F}"/>
    <cellStyle name="Comma 3 2 7 2 2 3" xfId="29736" xr:uid="{B01BA7F6-5983-4A16-A13A-323BA0387D4A}"/>
    <cellStyle name="Comma 3 2 7 2 2 4" xfId="35333" xr:uid="{E44D44A3-6116-4690-82BD-045FEFA971B8}"/>
    <cellStyle name="Comma 3 2 7 2 2 5" xfId="41210" xr:uid="{030F6550-A7B2-4D8D-9B4A-12F27D8D088A}"/>
    <cellStyle name="Comma 3 2 7 2 2 6" xfId="47021" xr:uid="{8F1BCBEC-7257-459E-9F86-5A860F5E0C85}"/>
    <cellStyle name="Comma 3 2 7 2 2 7" xfId="52833" xr:uid="{0A71E752-9B7D-4CCE-B2C3-CCCD11E739E9}"/>
    <cellStyle name="Comma 3 2 7 2 2 8" xfId="58610" xr:uid="{E78E2728-CDD0-4A52-8E2E-F7C9B0C5E11E}"/>
    <cellStyle name="Comma 3 2 7 2 3" xfId="23067" xr:uid="{8A2BE051-92BB-41E9-AB8F-9C19A115F67E}"/>
    <cellStyle name="Comma 3 2 7 2 3 2" xfId="26203" xr:uid="{E34F6679-2137-4901-9153-455F7CC1CA3F}"/>
    <cellStyle name="Comma 3 2 7 2 3 3" xfId="31338" xr:uid="{72EDA16C-C047-42A8-B623-77508806F778}"/>
    <cellStyle name="Comma 3 2 7 2 3 4" xfId="37079" xr:uid="{F8801E5A-1700-4766-9E13-8AE38C8F2789}"/>
    <cellStyle name="Comma 3 2 7 2 3 5" xfId="42956" xr:uid="{AF902492-F47A-4E5E-8162-986E972C2F66}"/>
    <cellStyle name="Comma 3 2 7 2 3 6" xfId="48767" xr:uid="{7EB0C5D4-DE31-4719-8608-33DDE260B356}"/>
    <cellStyle name="Comma 3 2 7 2 3 7" xfId="54579" xr:uid="{B4288336-497F-4982-896C-2528D4CFD05C}"/>
    <cellStyle name="Comma 3 2 7 2 3 8" xfId="60356" xr:uid="{3104B483-AC34-41C0-9479-59D469907502}"/>
    <cellStyle name="Comma 3 2 7 2 4" xfId="20181" xr:uid="{A9507E15-70A0-4EEC-9838-F8E2975C6D70}"/>
    <cellStyle name="Comma 3 2 7 2 4 2" xfId="24853" xr:uid="{6D9D8AC2-8A20-4346-98FF-AF479F9FB85D}"/>
    <cellStyle name="Comma 3 2 7 2 4 3" xfId="28732" xr:uid="{8C91AA04-FF31-47D8-B116-F8C01E264059}"/>
    <cellStyle name="Comma 3 2 7 2 4 4" xfId="34249" xr:uid="{58D4B8A9-5382-42D7-89FE-049FE9B48F08}"/>
    <cellStyle name="Comma 3 2 7 2 4 5" xfId="40126" xr:uid="{BE88EEF8-B1BA-4DCB-977C-38F265C0797A}"/>
    <cellStyle name="Comma 3 2 7 2 4 6" xfId="45937" xr:uid="{5D498256-5521-47C7-99A4-82CD34FCBFC5}"/>
    <cellStyle name="Comma 3 2 7 2 4 7" xfId="51749" xr:uid="{481F1AD7-902A-4A08-BC87-E15FFE2F938B}"/>
    <cellStyle name="Comma 3 2 7 2 4 8" xfId="57526" xr:uid="{0B09A84F-46C8-47FA-87D7-71091C3A3653}"/>
    <cellStyle name="Comma 3 2 7 2 5" xfId="24318" xr:uid="{153683B2-6583-456F-9019-22E3F26C3C9F}"/>
    <cellStyle name="Comma 3 2 7 2 6" xfId="27696" xr:uid="{9B0C9AEA-2740-465C-9D8D-5A3C04DD6788}"/>
    <cellStyle name="Comma 3 2 7 2 7" xfId="33129" xr:uid="{304DE43B-A71C-45D6-B6B5-E556EE2B70CA}"/>
    <cellStyle name="Comma 3 2 7 2 8" xfId="39006" xr:uid="{83CF063D-57EB-49B7-B58C-AA13EB3EA4BB}"/>
    <cellStyle name="Comma 3 2 7 2 9" xfId="44817" xr:uid="{37548659-5C86-4851-91E7-7CC1C1630421}"/>
    <cellStyle name="Comma 3 2 7 3" xfId="18446" xr:uid="{77E80CA8-F96B-45F7-AB1C-7306046997D3}"/>
    <cellStyle name="Comma 3 2 7 3 10" xfId="55826" xr:uid="{F83503DF-F51A-4C73-83A3-795FF6E4F7D1}"/>
    <cellStyle name="Comma 3 2 7 3 2" xfId="22475" xr:uid="{1C697B75-7101-446F-9483-2973715B6EC3}"/>
    <cellStyle name="Comma 3 2 7 3 2 2" xfId="25931" xr:uid="{AA642B10-9105-42D8-BF96-722F38C5EC13}"/>
    <cellStyle name="Comma 3 2 7 3 2 3" xfId="30806" xr:uid="{C061404F-6381-4B7E-BBFC-46BFB8593497}"/>
    <cellStyle name="Comma 3 2 7 3 2 4" xfId="36499" xr:uid="{876C2A2F-9F7C-4D7D-8953-27718626511D}"/>
    <cellStyle name="Comma 3 2 7 3 2 5" xfId="42376" xr:uid="{36568171-054E-4BEA-A858-FFF3399E3F36}"/>
    <cellStyle name="Comma 3 2 7 3 2 6" xfId="48187" xr:uid="{1F226D3E-BE53-4D73-BB3F-FCEB226D97B4}"/>
    <cellStyle name="Comma 3 2 7 3 2 7" xfId="53999" xr:uid="{DEE665A9-1986-476A-8534-51E655E3EEFB}"/>
    <cellStyle name="Comma 3 2 7 3 2 8" xfId="59776" xr:uid="{042A3512-4944-41CE-8533-1BCDCE378A2A}"/>
    <cellStyle name="Comma 3 2 7 3 3" xfId="20776" xr:uid="{BEC26E31-9DFD-4458-B69C-38619A1E5C7F}"/>
    <cellStyle name="Comma 3 2 7 3 3 2" xfId="25128" xr:uid="{288BB841-7916-4C6F-BF96-C3775295F5CA}"/>
    <cellStyle name="Comma 3 2 7 3 3 3" xfId="29268" xr:uid="{AB7AF0E5-58DE-445E-9223-4AF555B7B047}"/>
    <cellStyle name="Comma 3 2 7 3 3 4" xfId="34832" xr:uid="{391170F8-9835-4ED5-B078-0FABB68D08DA}"/>
    <cellStyle name="Comma 3 2 7 3 3 5" xfId="40709" xr:uid="{71F2D636-7542-4D82-AB3E-CB4697AB24EC}"/>
    <cellStyle name="Comma 3 2 7 3 3 6" xfId="46520" xr:uid="{3A35A83A-A8F3-4CE3-8BEB-DCB43C350170}"/>
    <cellStyle name="Comma 3 2 7 3 3 7" xfId="52332" xr:uid="{45035DA8-DA2D-473F-B4F4-40D9E51258F5}"/>
    <cellStyle name="Comma 3 2 7 3 3 8" xfId="58109" xr:uid="{D41132D2-89A1-464D-8478-33AF682DD79C}"/>
    <cellStyle name="Comma 3 2 7 3 4" xfId="24046" xr:uid="{A1F0C018-DB88-4E40-BF4E-2C6712546161}"/>
    <cellStyle name="Comma 3 2 7 3 5" xfId="27164" xr:uid="{CA5BAD68-02B2-42E5-A0CF-D05E86A34980}"/>
    <cellStyle name="Comma 3 2 7 3 6" xfId="32549" xr:uid="{089E3DB2-1C28-4D90-B025-0923F848A1B7}"/>
    <cellStyle name="Comma 3 2 7 3 7" xfId="38426" xr:uid="{BD08E6A9-B5E6-40DF-ADA1-1206D9805B34}"/>
    <cellStyle name="Comma 3 2 7 3 8" xfId="44237" xr:uid="{B166C69C-B98C-426C-AB25-E1BF06C0357B}"/>
    <cellStyle name="Comma 3 2 7 3 9" xfId="50049" xr:uid="{4CFC48D4-E299-4C1D-8300-92C2503E2005}"/>
    <cellStyle name="Comma 3 2 7 4" xfId="21881" xr:uid="{01A2CC80-9D7C-4A08-9246-A35156129164}"/>
    <cellStyle name="Comma 3 2 7 4 2" xfId="25657" xr:uid="{25EEB665-4DC3-4804-812A-582B8C510807}"/>
    <cellStyle name="Comma 3 2 7 4 3" xfId="30272" xr:uid="{075A5937-9D0B-4C3E-AC66-398E62C20759}"/>
    <cellStyle name="Comma 3 2 7 4 4" xfId="35917" xr:uid="{4C7E0595-9B2B-43BC-AA82-3320D58D0E53}"/>
    <cellStyle name="Comma 3 2 7 4 5" xfId="41794" xr:uid="{B58209AC-4860-4285-9D05-86A5CB7517B3}"/>
    <cellStyle name="Comma 3 2 7 4 6" xfId="47605" xr:uid="{A86E0241-CE36-44D3-88D9-9439842762B8}"/>
    <cellStyle name="Comma 3 2 7 4 7" xfId="53417" xr:uid="{10E40634-695B-4FAF-A83D-576F3B919559}"/>
    <cellStyle name="Comma 3 2 7 4 8" xfId="59194" xr:uid="{F93A5960-7521-4B71-92A5-F4D31A298A38}"/>
    <cellStyle name="Comma 3 2 7 5" xfId="19633" xr:uid="{299713CC-3A3E-4877-A6C5-5EFBFCCD8D82}"/>
    <cellStyle name="Comma 3 2 7 5 2" xfId="24593" xr:uid="{33365F6C-03FE-4CC1-9406-164DA899BE29}"/>
    <cellStyle name="Comma 3 2 7 5 3" xfId="28232" xr:uid="{A327D09D-C598-4FA8-9FCB-03065138D3C1}"/>
    <cellStyle name="Comma 3 2 7 5 4" xfId="33712" xr:uid="{0620D0A9-13ED-4C6D-BBBE-F6BE8D0C5958}"/>
    <cellStyle name="Comma 3 2 7 5 5" xfId="39589" xr:uid="{5A6FE8FE-63C8-42EF-BC0E-60C27E25D082}"/>
    <cellStyle name="Comma 3 2 7 5 6" xfId="45400" xr:uid="{EAC7D200-1AE4-40BF-B2BE-0C44B58AFCBB}"/>
    <cellStyle name="Comma 3 2 7 5 7" xfId="51212" xr:uid="{C89C4E4E-97D4-4C47-A8C3-C6BA9CEEAEA7}"/>
    <cellStyle name="Comma 3 2 7 5 8" xfId="56989" xr:uid="{0D11EFC7-60FC-4DCA-A7E0-35B847C86470}"/>
    <cellStyle name="Comma 3 2 7 6" xfId="23758" xr:uid="{14AAA144-FA56-4D6B-872B-E37CD045C80B}"/>
    <cellStyle name="Comma 3 2 7 7" xfId="26630" xr:uid="{012D1468-EAB1-4AC8-AAD7-38C3D618C4E1}"/>
    <cellStyle name="Comma 3 2 7 8" xfId="31981" xr:uid="{0164152D-8BC8-406B-B6D7-C206E07646F5}"/>
    <cellStyle name="Comma 3 2 7 9" xfId="37844" xr:uid="{92CE4292-BF11-4594-8A28-ACE2965C12AE}"/>
    <cellStyle name="Comma 3 2 8" xfId="23694" xr:uid="{11881A53-1BEA-4017-AAE0-9DFDD58E134C}"/>
    <cellStyle name="Comma 3 2 8 2" xfId="26475" xr:uid="{0F19AF44-3C9B-473F-9D0C-2A60AF40B376}"/>
    <cellStyle name="Comma 3 2 8 3" xfId="31903" xr:uid="{C5F666FD-CCDD-4CA5-800B-E89D2CF5820F}"/>
    <cellStyle name="Comma 3 2 8 4" xfId="37691" xr:uid="{3B68D425-3839-4735-B493-25629E605DCC}"/>
    <cellStyle name="Comma 3 2 8 5" xfId="43568" xr:uid="{58565C3E-BF02-443C-8C9B-AC6E8400A385}"/>
    <cellStyle name="Comma 3 2 8 6" xfId="49379" xr:uid="{4BA0348D-8561-48E6-96D5-8E5E6785F997}"/>
    <cellStyle name="Comma 3 2 8 7" xfId="55191" xr:uid="{96AF8A93-B9F2-4D45-85CC-4E62E34676AF}"/>
    <cellStyle name="Comma 3 2 8 8" xfId="60968" xr:uid="{8D5E19D2-0A2D-4817-BEF9-7DF9190CDC57}"/>
    <cellStyle name="Comma 3 2 9" xfId="31912" xr:uid="{AD9693A9-D899-4349-BE6F-5BDC9CBAE419}"/>
    <cellStyle name="Comma 3 26" xfId="14152" xr:uid="{A1BB91F9-ECEE-4390-A6D5-6C032EA3AB48}"/>
    <cellStyle name="Comma 3 3" xfId="203" xr:uid="{FC15671B-6072-4D9C-BC91-3CED74854EEB}"/>
    <cellStyle name="Comma 3 3 2" xfId="14357" xr:uid="{FF7D462F-6EA1-4970-ACB3-CE58AAECC51E}"/>
    <cellStyle name="Comma 3 3 2 2" xfId="16963" xr:uid="{12BA71AF-6F74-4FB4-9BF1-015AF690387E}"/>
    <cellStyle name="Comma 3 3 3" xfId="16962" xr:uid="{22E57917-D775-430A-B699-95D4AFC0FF4A}"/>
    <cellStyle name="Comma 3 3 4" xfId="14186" xr:uid="{A8D6DCDE-CD89-4242-967C-4439BD974323}"/>
    <cellStyle name="Comma 3 4" xfId="249" xr:uid="{EAB140ED-AA4C-4E4D-808D-E040D968F27F}"/>
    <cellStyle name="Comma 3 4 2" xfId="16965" xr:uid="{D3966F66-B7CD-4D30-B489-F2D5A9F613CF}"/>
    <cellStyle name="Comma 3 4 2 2" xfId="16966" xr:uid="{B4F2E1D6-464F-44DB-952E-38C5EDF5A626}"/>
    <cellStyle name="Comma 3 4 3" xfId="16964" xr:uid="{E87E79E2-DCA3-4EE7-9FD3-247AEB44C1D4}"/>
    <cellStyle name="Comma 3 5" xfId="71" xr:uid="{3AAE75B4-6721-4CC2-B983-5EABE959287F}"/>
    <cellStyle name="Comma 3 5 2" xfId="16967" xr:uid="{EB2688B9-F54B-4D50-96E5-254D91F9634E}"/>
    <cellStyle name="Comma 3 6" xfId="16968" xr:uid="{C969BE85-3C1E-4E26-98FB-18E3750865A4}"/>
    <cellStyle name="Comma 3 7" xfId="16969" xr:uid="{22B95BE3-8071-49CC-8E6E-10932E5C35FD}"/>
    <cellStyle name="Comma 3 7 2" xfId="16970" xr:uid="{A5766CEB-B964-4EC8-B608-7241C07E76F6}"/>
    <cellStyle name="Comma 3 8" xfId="16971" xr:uid="{38AE2290-9E01-4A3D-ADBF-3AA3FBD2C2C6}"/>
    <cellStyle name="Comma 3 9" xfId="16972" xr:uid="{7AB9589C-72B8-419C-8018-E0D79E4FCB22}"/>
    <cellStyle name="Comma 3_118 สรุปรับ-รายจ่าย BID4-55-01-27" xfId="16973" xr:uid="{86B1DF09-0325-425A-A161-F72EBDF047FA}"/>
    <cellStyle name="Comma 30" xfId="16974" xr:uid="{287D5EA0-BEA3-4868-8A75-65A887D88AA3}"/>
    <cellStyle name="Comma 31" xfId="16975" xr:uid="{C20EF1F2-42D9-4FFD-AEB2-62BE2B3AEE91}"/>
    <cellStyle name="Comma 32" xfId="16976" xr:uid="{AE5D87FA-A3FB-4E54-B2E4-F6964BA3A417}"/>
    <cellStyle name="Comma 32 2" xfId="18127" xr:uid="{5D0738C7-0439-499B-8336-F363C2DBF37E}"/>
    <cellStyle name="Comma 32 2 10" xfId="38147" xr:uid="{CA5D012A-958E-4AB9-8F49-4236C023C401}"/>
    <cellStyle name="Comma 32 2 11" xfId="43958" xr:uid="{7BB1C075-23A2-48F6-8690-395D531286F9}"/>
    <cellStyle name="Comma 32 2 12" xfId="49770" xr:uid="{A89B5546-71F6-412B-96B8-1FE246DB4AFC}"/>
    <cellStyle name="Comma 32 2 13" xfId="55547" xr:uid="{218814FE-2A3A-44E1-B49D-DAA0D4DF5494}"/>
    <cellStyle name="Comma 32 2 2" xfId="18369" xr:uid="{6DA2F5D5-57D2-4E75-A507-8F2BBD8CE6AB}"/>
    <cellStyle name="Comma 32 2 2 10" xfId="44164" xr:uid="{710F28B1-9769-425C-AC82-20B1F0533086}"/>
    <cellStyle name="Comma 32 2 2 11" xfId="49976" xr:uid="{0F896C74-AF07-4040-932A-FAE8851DBFD2}"/>
    <cellStyle name="Comma 32 2 2 12" xfId="55753" xr:uid="{FDD75822-03E8-4B7D-AC4E-007B10F7882C}"/>
    <cellStyle name="Comma 32 2 2 2" xfId="19559" xr:uid="{C48BBCB2-25FA-4CAC-BEF5-A3D81DAD2467}"/>
    <cellStyle name="Comma 32 2 2 2 10" xfId="51138" xr:uid="{6BACD967-ACA2-4674-9499-EF7C78B41464}"/>
    <cellStyle name="Comma 32 2 2 2 11" xfId="56915" xr:uid="{34178E56-3EE1-4937-A3F3-E77E86313D19}"/>
    <cellStyle name="Comma 32 2 2 2 2" xfId="21806" xr:uid="{296A3E3D-6057-47C0-AD33-CFE3AF6A3AE8}"/>
    <cellStyle name="Comma 32 2 2 2 2 2" xfId="25582" xr:uid="{54512B3E-7A81-4278-8ED4-92E850906584}"/>
    <cellStyle name="Comma 32 2 2 2 2 3" xfId="30198" xr:uid="{25846085-AD0A-4349-AFA6-780043C55B6A}"/>
    <cellStyle name="Comma 32 2 2 2 2 4" xfId="35842" xr:uid="{EFC2D497-0EB3-4C85-96CC-804E2F14FD61}"/>
    <cellStyle name="Comma 32 2 2 2 2 5" xfId="41719" xr:uid="{C3E890AD-EA06-4544-891D-BADC321204C9}"/>
    <cellStyle name="Comma 32 2 2 2 2 6" xfId="47530" xr:uid="{CF47C60A-843C-4BD6-B49B-D1C1F93CE11D}"/>
    <cellStyle name="Comma 32 2 2 2 2 7" xfId="53342" xr:uid="{CE14841D-EA52-4E94-B867-AB9D0CB55FAA}"/>
    <cellStyle name="Comma 32 2 2 2 2 8" xfId="59119" xr:uid="{43B5F9E6-6B02-44B4-A59E-FBCC249AEE87}"/>
    <cellStyle name="Comma 32 2 2 2 3" xfId="23588" xr:uid="{A52AA56D-1C24-4F05-BBF9-17CE24066307}"/>
    <cellStyle name="Comma 32 2 2 2 3 2" xfId="26404" xr:uid="{9C8E9744-7229-4679-AB24-4F6B357657ED}"/>
    <cellStyle name="Comma 32 2 2 2 3 3" xfId="31800" xr:uid="{4CB98B2C-C639-4F1D-B311-2037492774E7}"/>
    <cellStyle name="Comma 32 2 2 2 3 4" xfId="37588" xr:uid="{FE8F6AB4-E481-4AE3-9F11-6ADC23FC90B7}"/>
    <cellStyle name="Comma 32 2 2 2 3 5" xfId="43465" xr:uid="{5C7E0EB9-F3A5-4914-9BBB-66C3BDA7A590}"/>
    <cellStyle name="Comma 32 2 2 2 3 6" xfId="49276" xr:uid="{BA69F817-DEF8-4991-8C3C-941E16002D46}"/>
    <cellStyle name="Comma 32 2 2 2 3 7" xfId="55088" xr:uid="{B2142A7F-6C91-4A17-AB41-E974FE3724A4}"/>
    <cellStyle name="Comma 32 2 2 2 3 8" xfId="60865" xr:uid="{5369505A-EC2E-4787-B688-0C1CAA6C1CE5}"/>
    <cellStyle name="Comma 32 2 2 2 4" xfId="20702" xr:uid="{1EDD51C8-1DEA-4F0C-9E08-E263ADD0D2F8}"/>
    <cellStyle name="Comma 32 2 2 2 4 2" xfId="25054" xr:uid="{57C419AC-68B7-4BAA-8DAD-7AE8763FE86F}"/>
    <cellStyle name="Comma 32 2 2 2 4 3" xfId="29194" xr:uid="{FA69D178-1EC0-4F72-A8D7-43C86C87E603}"/>
    <cellStyle name="Comma 32 2 2 2 4 4" xfId="34758" xr:uid="{D6F1E534-22F5-413D-9831-482DE4057C6D}"/>
    <cellStyle name="Comma 32 2 2 2 4 5" xfId="40635" xr:uid="{54F11C28-09DE-4FFE-AD37-422EF3106423}"/>
    <cellStyle name="Comma 32 2 2 2 4 6" xfId="46446" xr:uid="{FAD55013-36C2-44BA-AF36-72CFDCC616A6}"/>
    <cellStyle name="Comma 32 2 2 2 4 7" xfId="52258" xr:uid="{9C9E2B83-B6C7-4CE4-B57E-AD70D3418886}"/>
    <cellStyle name="Comma 32 2 2 2 4 8" xfId="58035" xr:uid="{13503B9F-AC80-4E15-9A4F-A8A0474C20BD}"/>
    <cellStyle name="Comma 32 2 2 2 5" xfId="24519" xr:uid="{A31DE62B-41F5-44C2-BF9F-2AA0D5C7283E}"/>
    <cellStyle name="Comma 32 2 2 2 6" xfId="28158" xr:uid="{07AA9322-C3E3-4551-8435-449073942FD4}"/>
    <cellStyle name="Comma 32 2 2 2 7" xfId="33638" xr:uid="{11F5E60D-77BB-4383-86D8-03DA63C15E01}"/>
    <cellStyle name="Comma 32 2 2 2 8" xfId="39515" xr:uid="{030D2E76-2C27-4112-9920-18B7E19D7E8A}"/>
    <cellStyle name="Comma 32 2 2 2 9" xfId="45326" xr:uid="{FDDFFB21-4725-4139-928A-2C9E4C9D0168}"/>
    <cellStyle name="Comma 32 2 2 3" xfId="18967" xr:uid="{B76350B3-C0E3-40E1-9AC1-D7DAA03B26BD}"/>
    <cellStyle name="Comma 32 2 2 3 10" xfId="56335" xr:uid="{6908FE51-A71D-47A6-898C-8D7882082629}"/>
    <cellStyle name="Comma 32 2 2 3 2" xfId="22996" xr:uid="{432962A0-6EEB-4AF0-8CFD-D8DA984898FB}"/>
    <cellStyle name="Comma 32 2 2 3 2 2" xfId="26132" xr:uid="{7E1133FF-7E89-4FA9-B9E0-416948D07A9E}"/>
    <cellStyle name="Comma 32 2 2 3 2 3" xfId="31268" xr:uid="{7F8B489A-E89F-4E2C-91A5-FC6C60FAEB11}"/>
    <cellStyle name="Comma 32 2 2 3 2 4" xfId="37008" xr:uid="{25A67181-927B-4B29-998F-10BBA7EA49D3}"/>
    <cellStyle name="Comma 32 2 2 3 2 5" xfId="42885" xr:uid="{0254CC48-1B54-45E0-95FC-0DF95C2491D4}"/>
    <cellStyle name="Comma 32 2 2 3 2 6" xfId="48696" xr:uid="{1E4EC37B-7F45-4FE1-B2E1-68CB96E5D658}"/>
    <cellStyle name="Comma 32 2 2 3 2 7" xfId="54508" xr:uid="{093AAEF1-B3CE-4139-B31A-53F3790AD401}"/>
    <cellStyle name="Comma 32 2 2 3 2 8" xfId="60285" xr:uid="{DD1AB5D7-42CA-4752-B88D-C74F932BECE5}"/>
    <cellStyle name="Comma 32 2 2 3 3" xfId="21214" xr:uid="{5CC9C908-8ED4-4CAE-8C03-956BA7A762FD}"/>
    <cellStyle name="Comma 32 2 2 3 3 2" xfId="25310" xr:uid="{7F5A6AA1-5393-4562-8A74-DBB951AC46D0}"/>
    <cellStyle name="Comma 32 2 2 3 3 3" xfId="29666" xr:uid="{9E6FE21E-DBA3-4959-939A-E9EA719DB2FD}"/>
    <cellStyle name="Comma 32 2 2 3 3 4" xfId="35262" xr:uid="{A0FCB77E-145C-4ACA-AB5E-14CD89EF6D03}"/>
    <cellStyle name="Comma 32 2 2 3 3 5" xfId="41139" xr:uid="{0C54674E-27ED-4936-BFBE-A5CB3DD30B1F}"/>
    <cellStyle name="Comma 32 2 2 3 3 6" xfId="46950" xr:uid="{4385FDA1-E2AE-4412-8209-7C8A78927856}"/>
    <cellStyle name="Comma 32 2 2 3 3 7" xfId="52762" xr:uid="{22EEE122-F9B0-4BE3-BFE3-142694AAA9BE}"/>
    <cellStyle name="Comma 32 2 2 3 3 8" xfId="58539" xr:uid="{E403019B-813E-4E72-A18C-A0FDA2EC7D35}"/>
    <cellStyle name="Comma 32 2 2 3 4" xfId="24247" xr:uid="{A6B01952-C1C3-4F6A-87DA-8D8C5C8F5FD3}"/>
    <cellStyle name="Comma 32 2 2 3 5" xfId="27626" xr:uid="{3C36972E-2055-43E9-B52F-7D08FAA73091}"/>
    <cellStyle name="Comma 32 2 2 3 6" xfId="33058" xr:uid="{942FB6BB-8B2D-460F-98EA-5D6FF233EAC7}"/>
    <cellStyle name="Comma 32 2 2 3 7" xfId="38935" xr:uid="{4106C0D0-B0AA-4995-8CD6-1684ADEE08FF}"/>
    <cellStyle name="Comma 32 2 2 3 8" xfId="44746" xr:uid="{E23DDE1F-14C0-4F62-9686-4124789831BC}"/>
    <cellStyle name="Comma 32 2 2 3 9" xfId="50558" xr:uid="{863D4EBF-CB8E-40E3-9B1A-F17BC3794D89}"/>
    <cellStyle name="Comma 32 2 2 4" xfId="22402" xr:uid="{33EBE3B4-81F1-4725-B613-85919E8EE1F8}"/>
    <cellStyle name="Comma 32 2 2 4 2" xfId="25858" xr:uid="{EDAB49FD-B0F6-4767-B01A-6F006FCA0643}"/>
    <cellStyle name="Comma 32 2 2 4 3" xfId="30734" xr:uid="{2548215D-60DF-4D9C-B08C-9E7F513F8BD5}"/>
    <cellStyle name="Comma 32 2 2 4 4" xfId="36426" xr:uid="{FC6CCF97-B1A9-4983-9EFD-3A0481E2100A}"/>
    <cellStyle name="Comma 32 2 2 4 5" xfId="42303" xr:uid="{22B597E0-9B80-4590-87DD-477404D9CF39}"/>
    <cellStyle name="Comma 32 2 2 4 6" xfId="48114" xr:uid="{19274927-F238-48E2-9935-2B4E6E614B5D}"/>
    <cellStyle name="Comma 32 2 2 4 7" xfId="53926" xr:uid="{6AD1258F-8416-4CE9-86E9-9FD1AE2BD9F5}"/>
    <cellStyle name="Comma 32 2 2 4 8" xfId="59703" xr:uid="{F031DB9B-8247-4784-8D90-B0CADAF1C87D}"/>
    <cellStyle name="Comma 32 2 2 5" xfId="20110" xr:uid="{8865B245-FAB9-490F-B7DF-D9DCFEC0AB8E}"/>
    <cellStyle name="Comma 32 2 2 5 2" xfId="24782" xr:uid="{1DAB0F25-ACB3-4563-8538-7A07716F482D}"/>
    <cellStyle name="Comma 32 2 2 5 3" xfId="28662" xr:uid="{3B419F83-2FC1-4888-AB43-44EF0353BE6F}"/>
    <cellStyle name="Comma 32 2 2 5 4" xfId="34178" xr:uid="{ADE05EC9-A38A-47B6-BC0C-4AB6F776CC7F}"/>
    <cellStyle name="Comma 32 2 2 5 5" xfId="40055" xr:uid="{77B88786-319B-4D20-AC08-62BFCC3701F8}"/>
    <cellStyle name="Comma 32 2 2 5 6" xfId="45866" xr:uid="{ADD47942-7270-4AE8-B8DF-8A290447EBEC}"/>
    <cellStyle name="Comma 32 2 2 5 7" xfId="51678" xr:uid="{855F0CDA-74E4-4FE2-A4E6-D6BE8987AE59}"/>
    <cellStyle name="Comma 32 2 2 5 8" xfId="57455" xr:uid="{99CBBFA9-2127-4229-9BC9-CD506E61C492}"/>
    <cellStyle name="Comma 32 2 2 6" xfId="23973" xr:uid="{E41FA842-E14E-44B3-A9AA-72E17518196D}"/>
    <cellStyle name="Comma 32 2 2 7" xfId="27092" xr:uid="{0545FBAB-40C9-4337-9FED-FDE439040E62}"/>
    <cellStyle name="Comma 32 2 2 8" xfId="32476" xr:uid="{C02B45E5-A848-4AE0-84EB-5070C022792E}"/>
    <cellStyle name="Comma 32 2 2 9" xfId="38353" xr:uid="{E9C0352D-D18C-4501-B1D2-E24DBC2A5B85}"/>
    <cellStyle name="Comma 32 2 3" xfId="19344" xr:uid="{63FE59C6-1FB3-498A-9489-B9B0CAF267FD}"/>
    <cellStyle name="Comma 32 2 3 10" xfId="50932" xr:uid="{F3EB3474-E313-45FA-92C8-86E3DFA7C39E}"/>
    <cellStyle name="Comma 32 2 3 11" xfId="56709" xr:uid="{FE717CE8-656E-4AA3-BA8C-DE6C292BA356}"/>
    <cellStyle name="Comma 32 2 3 2" xfId="21591" xr:uid="{A443E59C-ECC1-4CCA-BC23-3214212E4DB2}"/>
    <cellStyle name="Comma 32 2 3 2 2" xfId="25466" xr:uid="{5E3DA18D-0F33-479D-98BF-DC34D8F7AF29}"/>
    <cellStyle name="Comma 32 2 3 2 3" xfId="30024" xr:uid="{374316E6-8469-4B99-82C0-0D3978EE0150}"/>
    <cellStyle name="Comma 32 2 3 2 4" xfId="35636" xr:uid="{F74A4130-6D03-4C52-9C22-EB3CD84E7E6C}"/>
    <cellStyle name="Comma 32 2 3 2 5" xfId="41513" xr:uid="{36859C15-4017-40FA-8B49-4D1D4C920169}"/>
    <cellStyle name="Comma 32 2 3 2 6" xfId="47324" xr:uid="{9FC0D70C-B184-4B2F-B3AF-7E66636F46B4}"/>
    <cellStyle name="Comma 32 2 3 2 7" xfId="53136" xr:uid="{137C752A-F4C0-4A50-8855-FAE99763E982}"/>
    <cellStyle name="Comma 32 2 3 2 8" xfId="58913" xr:uid="{AB8592EA-D09A-4AB3-B98B-2A0DF4E0D0B8}"/>
    <cellStyle name="Comma 32 2 3 3" xfId="23373" xr:uid="{2D52522B-0768-4E83-896E-A180BEDD3DBC}"/>
    <cellStyle name="Comma 32 2 3 3 2" xfId="26288" xr:uid="{9905401A-1489-4154-A04F-581D92F359B9}"/>
    <cellStyle name="Comma 32 2 3 3 3" xfId="31626" xr:uid="{951FF66A-90FC-4607-87F9-1CE8DE8BF2D0}"/>
    <cellStyle name="Comma 32 2 3 3 4" xfId="37382" xr:uid="{22103A8D-DCCD-4F3A-8973-3FAB321BCF96}"/>
    <cellStyle name="Comma 32 2 3 3 5" xfId="43259" xr:uid="{602521D4-0C0E-4EC9-82D2-44782664356E}"/>
    <cellStyle name="Comma 32 2 3 3 6" xfId="49070" xr:uid="{CD532AF6-A6BC-4B74-94A2-B7177D877943}"/>
    <cellStyle name="Comma 32 2 3 3 7" xfId="54882" xr:uid="{FAD48ED1-9667-4AB4-8CD2-5D535771FA42}"/>
    <cellStyle name="Comma 32 2 3 3 8" xfId="60659" xr:uid="{F5FC788B-EC85-4976-9CD7-2DF874D28E81}"/>
    <cellStyle name="Comma 32 2 3 4" xfId="20487" xr:uid="{B75F8ED1-8866-4B80-9EF4-770D2B8A38CE}"/>
    <cellStyle name="Comma 32 2 3 4 2" xfId="24938" xr:uid="{DC7BF063-5F7B-40A0-9508-F35F2D05F1F0}"/>
    <cellStyle name="Comma 32 2 3 4 3" xfId="29020" xr:uid="{93014F87-334F-4E1C-9CFF-1088A40B73E5}"/>
    <cellStyle name="Comma 32 2 3 4 4" xfId="34552" xr:uid="{7C8D7CA1-0E88-4B6E-8836-FEB5978D5233}"/>
    <cellStyle name="Comma 32 2 3 4 5" xfId="40429" xr:uid="{73E39EAB-7FD1-4E00-9C8A-17846F1DC0A6}"/>
    <cellStyle name="Comma 32 2 3 4 6" xfId="46240" xr:uid="{51BB05D4-72B7-4DB9-9736-AB6C8058BBDE}"/>
    <cellStyle name="Comma 32 2 3 4 7" xfId="52052" xr:uid="{1B28D949-4B6B-4384-AE81-EF35643D534D}"/>
    <cellStyle name="Comma 32 2 3 4 8" xfId="57829" xr:uid="{B1BB3E25-0FAE-47B9-A020-2F159F321E5A}"/>
    <cellStyle name="Comma 32 2 3 5" xfId="24403" xr:uid="{4F0B9B0F-52A1-4EB9-A89A-F0E754326FAD}"/>
    <cellStyle name="Comma 32 2 3 6" xfId="27984" xr:uid="{C52C71EA-0AFE-4596-8EF5-0357A0DFA9B5}"/>
    <cellStyle name="Comma 32 2 3 7" xfId="33432" xr:uid="{9CDDE035-3C69-4CAA-AD7C-EADF8D2882AD}"/>
    <cellStyle name="Comma 32 2 3 8" xfId="39309" xr:uid="{67BBF50E-FC7A-4B75-B806-F6CB14CA9595}"/>
    <cellStyle name="Comma 32 2 3 9" xfId="45120" xr:uid="{5C89E3C6-0E53-4566-8529-C8E20B3AB86C}"/>
    <cellStyle name="Comma 32 2 4" xfId="18752" xr:uid="{F743BB03-57F2-4827-8F47-3B0898212351}"/>
    <cellStyle name="Comma 32 2 4 10" xfId="56129" xr:uid="{1100F110-F7A4-4FC8-BA2E-B6D2E6EC0165}"/>
    <cellStyle name="Comma 32 2 4 2" xfId="22781" xr:uid="{ED0E749F-9259-448D-97C4-94A468E7C449}"/>
    <cellStyle name="Comma 32 2 4 2 2" xfId="26016" xr:uid="{1B6B4D62-1F52-4B84-BC0B-135CDEAA2522}"/>
    <cellStyle name="Comma 32 2 4 2 3" xfId="31094" xr:uid="{7285ACE0-0FF3-46A4-BEC1-C212C15A7C91}"/>
    <cellStyle name="Comma 32 2 4 2 4" xfId="36802" xr:uid="{063C9577-F809-434C-A6AA-40A0F79B0722}"/>
    <cellStyle name="Comma 32 2 4 2 5" xfId="42679" xr:uid="{A64009AD-E033-4D66-969C-CAE8EA4C8857}"/>
    <cellStyle name="Comma 32 2 4 2 6" xfId="48490" xr:uid="{1E94B8D4-5150-4745-B3ED-73E3A13F615F}"/>
    <cellStyle name="Comma 32 2 4 2 7" xfId="54302" xr:uid="{744B6136-4CF0-4692-8723-F396C4DBF442}"/>
    <cellStyle name="Comma 32 2 4 2 8" xfId="60079" xr:uid="{B154BBC7-EA6D-4BFB-858A-D918510625DF}"/>
    <cellStyle name="Comma 32 2 4 3" xfId="21008" xr:uid="{AE004BD5-1B17-4DD8-95F5-19196CD0194C}"/>
    <cellStyle name="Comma 32 2 4 3 2" xfId="25199" xr:uid="{6199F912-0BF3-4E81-88DA-BBB0DFFCA881}"/>
    <cellStyle name="Comma 32 2 4 3 3" xfId="29496" xr:uid="{680428DF-AF0E-49EB-81DE-D6A5EE2C48F2}"/>
    <cellStyle name="Comma 32 2 4 3 4" xfId="35064" xr:uid="{F307624E-57D4-418F-968C-C210D3F585B4}"/>
    <cellStyle name="Comma 32 2 4 3 5" xfId="40941" xr:uid="{C200B66A-943D-4185-BEF8-9A5BCC11393A}"/>
    <cellStyle name="Comma 32 2 4 3 6" xfId="46752" xr:uid="{5B8D8159-C754-4F84-B5D4-BAE6C33272B8}"/>
    <cellStyle name="Comma 32 2 4 3 7" xfId="52564" xr:uid="{2BB03A7B-7E6B-432E-A78B-7C11DF3C9276}"/>
    <cellStyle name="Comma 32 2 4 3 8" xfId="58341" xr:uid="{55E9405B-426F-4495-9DAD-91BB87D9A4F4}"/>
    <cellStyle name="Comma 32 2 4 4" xfId="24131" xr:uid="{539553A9-1A44-4868-8690-A281B4404579}"/>
    <cellStyle name="Comma 32 2 4 5" xfId="27452" xr:uid="{DB424B31-B691-4A46-9367-C155F1DCDC19}"/>
    <cellStyle name="Comma 32 2 4 6" xfId="32852" xr:uid="{7682647B-7B20-49AD-A06A-F18C5A90CF71}"/>
    <cellStyle name="Comma 32 2 4 7" xfId="38729" xr:uid="{3390AD47-50BB-4D00-B0D1-7EABBC4208D5}"/>
    <cellStyle name="Comma 32 2 4 8" xfId="44540" xr:uid="{5FCCBFF3-3E35-462E-A91F-51B695FA6984}"/>
    <cellStyle name="Comma 32 2 4 9" xfId="50352" xr:uid="{59B01471-540D-4EDD-B0AE-9309151C490E}"/>
    <cellStyle name="Comma 32 2 5" xfId="22187" xr:uid="{34CD739D-9BC8-4D5D-81B7-CB5122323913}"/>
    <cellStyle name="Comma 32 2 5 2" xfId="25742" xr:uid="{F81356AB-B65E-46CA-8783-BBC9E1BA9210}"/>
    <cellStyle name="Comma 32 2 5 3" xfId="30560" xr:uid="{349034CE-007E-44F4-833A-4EDEB566BE6A}"/>
    <cellStyle name="Comma 32 2 5 4" xfId="36220" xr:uid="{7785452B-25FE-441B-8DB0-931751001F25}"/>
    <cellStyle name="Comma 32 2 5 5" xfId="42097" xr:uid="{519232D2-C6CF-49F7-81DE-CE86E50F4E0C}"/>
    <cellStyle name="Comma 32 2 5 6" xfId="47908" xr:uid="{E78027B4-011F-40F1-BCD5-9817C03151D5}"/>
    <cellStyle name="Comma 32 2 5 7" xfId="53720" xr:uid="{6EFCE4C7-F4D6-4D4D-AAE2-7C3E0188BDD1}"/>
    <cellStyle name="Comma 32 2 5 8" xfId="59497" xr:uid="{77032B0B-0900-4875-BFB1-2468C77A6EE2}"/>
    <cellStyle name="Comma 32 2 6" xfId="19896" xr:uid="{3D05D95D-48B7-4E01-A2A9-72BCC36D25FC}"/>
    <cellStyle name="Comma 32 2 6 2" xfId="24667" xr:uid="{EF6E1FB1-A766-42B7-ACC1-EDBC87DA4993}"/>
    <cellStyle name="Comma 32 2 6 3" xfId="28488" xr:uid="{D25AB64E-B8FB-400A-A922-A3EDF5894F2B}"/>
    <cellStyle name="Comma 32 2 6 4" xfId="33973" xr:uid="{D3516634-CFB7-4B32-BD47-7E7E4C7AD74C}"/>
    <cellStyle name="Comma 32 2 6 5" xfId="39850" xr:uid="{03793697-2A40-4DEE-A3AC-B2FCCC5C6343}"/>
    <cellStyle name="Comma 32 2 6 6" xfId="45661" xr:uid="{9985C00D-98B2-4FB4-9AD3-3469708B4019}"/>
    <cellStyle name="Comma 32 2 6 7" xfId="51473" xr:uid="{F1F6DB3C-335F-4492-8E60-C43A6EACDF9B}"/>
    <cellStyle name="Comma 32 2 6 8" xfId="57250" xr:uid="{6D77919C-FE37-4A6E-B9DA-621E3D14C075}"/>
    <cellStyle name="Comma 32 2 7" xfId="23857" xr:uid="{12FDD0B8-47F3-437F-BA45-CE867A70B811}"/>
    <cellStyle name="Comma 32 2 8" xfId="26918" xr:uid="{AD15D331-3DCE-42EC-9ACA-B76570666DFD}"/>
    <cellStyle name="Comma 32 2 9" xfId="32270" xr:uid="{2F50A7CE-929E-4BE0-A3E5-B7F03C3D16B6}"/>
    <cellStyle name="Comma 32 3" xfId="17892" xr:uid="{37E61E47-6E1A-46B9-9F48-FAFEDEC4BCED}"/>
    <cellStyle name="Comma 32 4" xfId="17779" xr:uid="{D956AC31-8D43-4848-9C06-3DC3025153BD}"/>
    <cellStyle name="Comma 32 4 10" xfId="43656" xr:uid="{3DF068D2-B856-485D-8260-C09A39BBD140}"/>
    <cellStyle name="Comma 32 4 11" xfId="49468" xr:uid="{B66F6D45-5DC3-42A2-AA4A-F3F2951EACB2}"/>
    <cellStyle name="Comma 32 4 12" xfId="55259" xr:uid="{42C5671C-B578-4750-9D92-90F9F448179A}"/>
    <cellStyle name="Comma 32 4 2" xfId="19039" xr:uid="{46C5F21F-4171-47D2-894A-4E46DD1C7F18}"/>
    <cellStyle name="Comma 32 4 2 10" xfId="50630" xr:uid="{4C24773C-8184-437C-87C0-97E3E056E7E8}"/>
    <cellStyle name="Comma 32 4 2 11" xfId="56407" xr:uid="{8B4F513A-51B9-431B-B915-909CDE443188}"/>
    <cellStyle name="Comma 32 4 2 2" xfId="21286" xr:uid="{02CAED9E-62F5-49CF-937C-69F969A97929}"/>
    <cellStyle name="Comma 32 4 2 2 2" xfId="25382" xr:uid="{5751D9D6-0069-4A7A-A1AA-8B5DB36CF753}"/>
    <cellStyle name="Comma 32 4 2 2 3" xfId="29737" xr:uid="{6A7C8F55-6E37-439E-A3D5-F0C0C81CF7AE}"/>
    <cellStyle name="Comma 32 4 2 2 4" xfId="35334" xr:uid="{87988A81-4541-46B3-BF45-F841BAFED619}"/>
    <cellStyle name="Comma 32 4 2 2 5" xfId="41211" xr:uid="{90903348-716B-4633-9467-1B097867C09E}"/>
    <cellStyle name="Comma 32 4 2 2 6" xfId="47022" xr:uid="{B7A81021-92C0-4CAA-9D41-53DF4F157FA9}"/>
    <cellStyle name="Comma 32 4 2 2 7" xfId="52834" xr:uid="{810E3DAA-6EA8-45DC-8DA4-4CE5E3EC604F}"/>
    <cellStyle name="Comma 32 4 2 2 8" xfId="58611" xr:uid="{9F4EDB1A-75AB-4E33-92F0-6598FDA769B8}"/>
    <cellStyle name="Comma 32 4 2 3" xfId="23068" xr:uid="{873E089D-6071-4BFC-8235-4A387A6F16D1}"/>
    <cellStyle name="Comma 32 4 2 3 2" xfId="26204" xr:uid="{49407D5D-4757-4F79-A47B-C58C3E664397}"/>
    <cellStyle name="Comma 32 4 2 3 3" xfId="31339" xr:uid="{A5236FC3-40E7-4517-B623-F33C349BCE8D}"/>
    <cellStyle name="Comma 32 4 2 3 4" xfId="37080" xr:uid="{80038138-0F99-4C80-BBA3-BB14252C98AE}"/>
    <cellStyle name="Comma 32 4 2 3 5" xfId="42957" xr:uid="{A23278CE-E243-49EE-96AB-CCEAB274FE84}"/>
    <cellStyle name="Comma 32 4 2 3 6" xfId="48768" xr:uid="{9AA0986E-2A0B-4688-9008-BC2DFC2D7DB4}"/>
    <cellStyle name="Comma 32 4 2 3 7" xfId="54580" xr:uid="{A78FB834-3935-4914-8B9D-A233BB92DBDB}"/>
    <cellStyle name="Comma 32 4 2 3 8" xfId="60357" xr:uid="{504D6168-1177-4A08-8276-90A6216B46F1}"/>
    <cellStyle name="Comma 32 4 2 4" xfId="20182" xr:uid="{A506B17E-E387-43D7-835A-C9ADE474FD01}"/>
    <cellStyle name="Comma 32 4 2 4 2" xfId="24854" xr:uid="{3F93EA89-1744-4C03-BF14-DDBA002EFB13}"/>
    <cellStyle name="Comma 32 4 2 4 3" xfId="28733" xr:uid="{851CD039-5012-4255-91F4-E5A840D7D8E6}"/>
    <cellStyle name="Comma 32 4 2 4 4" xfId="34250" xr:uid="{A641452D-931F-42E6-90C7-A19DB9516BDB}"/>
    <cellStyle name="Comma 32 4 2 4 5" xfId="40127" xr:uid="{42437FF7-AC81-4966-9FA9-8A02278DE760}"/>
    <cellStyle name="Comma 32 4 2 4 6" xfId="45938" xr:uid="{44568D6B-5CE7-4E11-911B-B48CBE57D8BF}"/>
    <cellStyle name="Comma 32 4 2 4 7" xfId="51750" xr:uid="{3867D914-76A2-4F69-999B-056CB879426E}"/>
    <cellStyle name="Comma 32 4 2 4 8" xfId="57527" xr:uid="{DFBB081A-8B4C-46BC-B516-CB15F7C6139F}"/>
    <cellStyle name="Comma 32 4 2 5" xfId="24319" xr:uid="{49D9F57A-2F1E-4F40-83C1-7C263F87E2FF}"/>
    <cellStyle name="Comma 32 4 2 6" xfId="27697" xr:uid="{BC0F1C2C-E19E-4ED7-A9FA-7934D21982AB}"/>
    <cellStyle name="Comma 32 4 2 7" xfId="33130" xr:uid="{8273180F-9E1E-46B6-AC69-A067926BA52C}"/>
    <cellStyle name="Comma 32 4 2 8" xfId="39007" xr:uid="{C23FFF70-F229-4D0E-BA3C-38A68D5F2250}"/>
    <cellStyle name="Comma 32 4 2 9" xfId="44818" xr:uid="{F34FAF81-7604-4593-8AB9-E08A6C43086D}"/>
    <cellStyle name="Comma 32 4 3" xfId="18447" xr:uid="{74F781D2-FABF-49A4-8693-A41BDFC7DD13}"/>
    <cellStyle name="Comma 32 4 3 10" xfId="55827" xr:uid="{C1FFE41E-177D-4846-A1E7-85D98293D6F9}"/>
    <cellStyle name="Comma 32 4 3 2" xfId="22476" xr:uid="{092124E5-15A4-42B4-B071-042F2120F886}"/>
    <cellStyle name="Comma 32 4 3 2 2" xfId="25932" xr:uid="{AE3FBEF5-2EB3-44A4-A261-B7DAB487A1E4}"/>
    <cellStyle name="Comma 32 4 3 2 3" xfId="30807" xr:uid="{C8CE67AF-96FB-434B-843D-A6DF6FDF6BEF}"/>
    <cellStyle name="Comma 32 4 3 2 4" xfId="36500" xr:uid="{D6885CAC-D616-4F13-82B4-B721885B172F}"/>
    <cellStyle name="Comma 32 4 3 2 5" xfId="42377" xr:uid="{9A9B017E-EFA1-4630-A03B-052AE74B087F}"/>
    <cellStyle name="Comma 32 4 3 2 6" xfId="48188" xr:uid="{E0A281BC-9471-4156-AFFB-D2B2355B37BB}"/>
    <cellStyle name="Comma 32 4 3 2 7" xfId="54000" xr:uid="{39F5BA34-A10B-4422-BA36-C056F8CCA7E6}"/>
    <cellStyle name="Comma 32 4 3 2 8" xfId="59777" xr:uid="{41453935-D2AB-4471-B864-C0EFE6BA78FF}"/>
    <cellStyle name="Comma 32 4 3 3" xfId="20777" xr:uid="{96A34970-309C-4FF3-98A6-5B153C00A6F6}"/>
    <cellStyle name="Comma 32 4 3 3 2" xfId="25129" xr:uid="{BC2F1711-2038-4F52-B4CB-B36F6797AD92}"/>
    <cellStyle name="Comma 32 4 3 3 3" xfId="29269" xr:uid="{0147EEAD-7AC3-480D-8673-48019A94A25F}"/>
    <cellStyle name="Comma 32 4 3 3 4" xfId="34833" xr:uid="{3272D7AA-BBD8-4756-AB38-8E086642290B}"/>
    <cellStyle name="Comma 32 4 3 3 5" xfId="40710" xr:uid="{D77C9089-19EA-493D-9384-7CFEC0ED9FDE}"/>
    <cellStyle name="Comma 32 4 3 3 6" xfId="46521" xr:uid="{920E73B1-5974-413B-BCE1-87DFDB980C82}"/>
    <cellStyle name="Comma 32 4 3 3 7" xfId="52333" xr:uid="{C5B0E604-06B5-4C95-93F1-69724B0268C9}"/>
    <cellStyle name="Comma 32 4 3 3 8" xfId="58110" xr:uid="{AE26E747-C4CB-49AF-A5F2-397B6F7334CB}"/>
    <cellStyle name="Comma 32 4 3 4" xfId="24047" xr:uid="{AC1B1306-EBB3-4B81-A231-36D48C4EC45F}"/>
    <cellStyle name="Comma 32 4 3 5" xfId="27165" xr:uid="{A68A98E7-B83A-4FDD-822C-FDFE2A4B8ED8}"/>
    <cellStyle name="Comma 32 4 3 6" xfId="32550" xr:uid="{024027A4-F404-4B35-9D8D-B4ECEC9E707E}"/>
    <cellStyle name="Comma 32 4 3 7" xfId="38427" xr:uid="{FA011FD1-340F-49F9-80E6-B3E1B9A3C910}"/>
    <cellStyle name="Comma 32 4 3 8" xfId="44238" xr:uid="{5749D262-5ECD-41AE-94DB-D5CABC17C563}"/>
    <cellStyle name="Comma 32 4 3 9" xfId="50050" xr:uid="{5EDA9327-090E-4FD4-BC4D-ABFC3920CA66}"/>
    <cellStyle name="Comma 32 4 4" xfId="21882" xr:uid="{DFB0CC8B-2C8E-45EA-A3A7-25B4DE41D1C7}"/>
    <cellStyle name="Comma 32 4 4 2" xfId="25658" xr:uid="{C84136F5-1C04-4ED4-8BF2-11E485BAD917}"/>
    <cellStyle name="Comma 32 4 4 3" xfId="30273" xr:uid="{17FCCFF9-66C2-4353-B33E-969FCCF2E878}"/>
    <cellStyle name="Comma 32 4 4 4" xfId="35918" xr:uid="{25825FC0-4984-4159-B694-AEF21ADC2F3D}"/>
    <cellStyle name="Comma 32 4 4 5" xfId="41795" xr:uid="{2EF0AB4A-B87C-46B6-867F-7358B7A84B75}"/>
    <cellStyle name="Comma 32 4 4 6" xfId="47606" xr:uid="{45638E28-60BD-479C-8101-5033775861B0}"/>
    <cellStyle name="Comma 32 4 4 7" xfId="53418" xr:uid="{62BE6CC4-9D7A-4FEB-8DBF-A3415DDC61DC}"/>
    <cellStyle name="Comma 32 4 4 8" xfId="59195" xr:uid="{283A992D-FC49-4C77-A33E-65DDA969E5F9}"/>
    <cellStyle name="Comma 32 4 5" xfId="19634" xr:uid="{64D7F746-635B-4541-8108-D7CD686E68D9}"/>
    <cellStyle name="Comma 32 4 5 2" xfId="24594" xr:uid="{DF02A439-8612-417E-9301-597544507007}"/>
    <cellStyle name="Comma 32 4 5 3" xfId="28233" xr:uid="{A2040DC8-AA9B-40AF-B989-200668099620}"/>
    <cellStyle name="Comma 32 4 5 4" xfId="33713" xr:uid="{2F873546-CA22-4CA4-89AA-776A6242830A}"/>
    <cellStyle name="Comma 32 4 5 5" xfId="39590" xr:uid="{2A988AB3-95DD-46CE-8873-65CBF495C625}"/>
    <cellStyle name="Comma 32 4 5 6" xfId="45401" xr:uid="{8F41AE9E-ACF7-420B-AFEC-276F0344D28E}"/>
    <cellStyle name="Comma 32 4 5 7" xfId="51213" xr:uid="{E68BD860-DDA0-434B-8F83-E789DE6A9746}"/>
    <cellStyle name="Comma 32 4 5 8" xfId="56990" xr:uid="{7112DAF2-2D16-41D4-9DDE-7709AFA22851}"/>
    <cellStyle name="Comma 32 4 6" xfId="23759" xr:uid="{C84205A0-442B-4088-93C8-2A911296D87E}"/>
    <cellStyle name="Comma 32 4 7" xfId="26631" xr:uid="{644F2454-86AE-40B6-A14A-2CD0B07B850F}"/>
    <cellStyle name="Comma 32 4 8" xfId="31982" xr:uid="{3ED57AA8-7D26-43A0-9BB1-364F8CBCAA6A}"/>
    <cellStyle name="Comma 32 4 9" xfId="37845" xr:uid="{15F4060D-8C29-422C-90F6-66A04BC5E823}"/>
    <cellStyle name="Comma 33" xfId="16977" xr:uid="{49FD934A-845A-4252-8CCE-D8D49E0196B7}"/>
    <cellStyle name="Comma 33 2" xfId="18128" xr:uid="{8D476ACC-E861-4C63-9753-69D5730C3BB7}"/>
    <cellStyle name="Comma 33 2 10" xfId="38148" xr:uid="{CE02DE91-6A98-4725-86E2-9631B4EE9F58}"/>
    <cellStyle name="Comma 33 2 11" xfId="43959" xr:uid="{98465541-41EA-49A3-A13D-02C909236745}"/>
    <cellStyle name="Comma 33 2 12" xfId="49771" xr:uid="{8D06D8F7-A30F-401A-AEE6-BE1786600F99}"/>
    <cellStyle name="Comma 33 2 13" xfId="55548" xr:uid="{6871FFBC-035B-4A5B-866E-CB4CD91FA2CD}"/>
    <cellStyle name="Comma 33 2 2" xfId="18370" xr:uid="{34726BCB-1344-4F20-BF72-C02B2AEE3E02}"/>
    <cellStyle name="Comma 33 2 2 10" xfId="44165" xr:uid="{AD25F44A-F662-4470-B428-D216DD47B097}"/>
    <cellStyle name="Comma 33 2 2 11" xfId="49977" xr:uid="{DEF8DADC-0796-4010-87BC-0F90A4B22BD0}"/>
    <cellStyle name="Comma 33 2 2 12" xfId="55754" xr:uid="{3E8C39A6-9A7C-4AFE-99D5-9B56041CEE0B}"/>
    <cellStyle name="Comma 33 2 2 2" xfId="19560" xr:uid="{5927E29C-EDE9-4721-B337-AA88B73147A7}"/>
    <cellStyle name="Comma 33 2 2 2 10" xfId="51139" xr:uid="{1EC9C8E6-8DA6-4C73-AB2B-2D6349D1B107}"/>
    <cellStyle name="Comma 33 2 2 2 11" xfId="56916" xr:uid="{03759FD6-666E-478B-96D8-3E250857572B}"/>
    <cellStyle name="Comma 33 2 2 2 2" xfId="21807" xr:uid="{580A0F11-5FC0-40C3-BF35-B2F1404587C0}"/>
    <cellStyle name="Comma 33 2 2 2 2 2" xfId="25583" xr:uid="{9EDBB357-9EC8-4EC4-BF1E-0E13EE8D1981}"/>
    <cellStyle name="Comma 33 2 2 2 2 3" xfId="30199" xr:uid="{C7519ACA-A23C-42DC-A813-3EE15F232D96}"/>
    <cellStyle name="Comma 33 2 2 2 2 4" xfId="35843" xr:uid="{EB1CB02B-021C-404F-8EF2-CF3AD5BD4925}"/>
    <cellStyle name="Comma 33 2 2 2 2 5" xfId="41720" xr:uid="{01D153E4-D1F0-440A-869C-100C5101D7DA}"/>
    <cellStyle name="Comma 33 2 2 2 2 6" xfId="47531" xr:uid="{4D598136-A8AC-4B1B-8F8F-4FBF362C1E72}"/>
    <cellStyle name="Comma 33 2 2 2 2 7" xfId="53343" xr:uid="{1695D9A5-230A-4F37-9696-9BB6E0F7DDFE}"/>
    <cellStyle name="Comma 33 2 2 2 2 8" xfId="59120" xr:uid="{ED3BC0CF-21FC-4068-AC27-EFDA469C054C}"/>
    <cellStyle name="Comma 33 2 2 2 3" xfId="23589" xr:uid="{46BD88FA-E36E-4DBC-ABB2-97D5EB06734E}"/>
    <cellStyle name="Comma 33 2 2 2 3 2" xfId="26405" xr:uid="{DA29FEAC-A163-44B5-AF80-B0D152FE40AC}"/>
    <cellStyle name="Comma 33 2 2 2 3 3" xfId="31801" xr:uid="{698B1274-1B6E-4BF3-A9B3-3F01A9F75288}"/>
    <cellStyle name="Comma 33 2 2 2 3 4" xfId="37589" xr:uid="{D89A237F-0784-4BC3-86A4-58AC4948B739}"/>
    <cellStyle name="Comma 33 2 2 2 3 5" xfId="43466" xr:uid="{AE683B07-18C1-4AE3-BB10-540D8F45034B}"/>
    <cellStyle name="Comma 33 2 2 2 3 6" xfId="49277" xr:uid="{575A2343-1FCA-4BA4-877C-85A054A02867}"/>
    <cellStyle name="Comma 33 2 2 2 3 7" xfId="55089" xr:uid="{4A091553-936C-4374-BB6F-7BD96FFC7D21}"/>
    <cellStyle name="Comma 33 2 2 2 3 8" xfId="60866" xr:uid="{CB83505A-4E33-4E80-A2C0-3DC1BADF4707}"/>
    <cellStyle name="Comma 33 2 2 2 4" xfId="20703" xr:uid="{E0B701A3-8DE5-48BA-8FD0-BF8B4ECA1A40}"/>
    <cellStyle name="Comma 33 2 2 2 4 2" xfId="25055" xr:uid="{ADC94481-B27C-41B5-B6E6-049C9D887733}"/>
    <cellStyle name="Comma 33 2 2 2 4 3" xfId="29195" xr:uid="{21904BF0-16FE-4C94-88A6-56410B1D5AF5}"/>
    <cellStyle name="Comma 33 2 2 2 4 4" xfId="34759" xr:uid="{14142DB8-83FC-4F83-9743-3D1EF2286C46}"/>
    <cellStyle name="Comma 33 2 2 2 4 5" xfId="40636" xr:uid="{4D086359-314F-4AD0-9BD8-CF8631E46B6F}"/>
    <cellStyle name="Comma 33 2 2 2 4 6" xfId="46447" xr:uid="{43498C9D-3460-4610-8832-6681422AF84B}"/>
    <cellStyle name="Comma 33 2 2 2 4 7" xfId="52259" xr:uid="{C2CA6A9A-51D4-42F5-BF1C-3C21F0038385}"/>
    <cellStyle name="Comma 33 2 2 2 4 8" xfId="58036" xr:uid="{6B9C69E5-9E69-4AC7-8631-40C674E1A7C8}"/>
    <cellStyle name="Comma 33 2 2 2 5" xfId="24520" xr:uid="{1B018B5E-4A37-4272-B562-53952AD487A2}"/>
    <cellStyle name="Comma 33 2 2 2 6" xfId="28159" xr:uid="{1700AE79-7776-4D41-82D1-7FDAD915EBEA}"/>
    <cellStyle name="Comma 33 2 2 2 7" xfId="33639" xr:uid="{76F7FBAF-3212-43FB-BE8B-0CDA0D741C45}"/>
    <cellStyle name="Comma 33 2 2 2 8" xfId="39516" xr:uid="{7676E486-DB29-4542-8B63-C3572DDDD9C3}"/>
    <cellStyle name="Comma 33 2 2 2 9" xfId="45327" xr:uid="{859DED42-82D1-443F-8124-C878C0F41ECC}"/>
    <cellStyle name="Comma 33 2 2 3" xfId="18968" xr:uid="{B24E69FE-705D-4525-BDBE-3D94C2053951}"/>
    <cellStyle name="Comma 33 2 2 3 10" xfId="56336" xr:uid="{6C3E7C63-67D6-4652-B6FC-C4851005C1C2}"/>
    <cellStyle name="Comma 33 2 2 3 2" xfId="22997" xr:uid="{B1E2C711-5C6B-4AEF-B005-893E2E436655}"/>
    <cellStyle name="Comma 33 2 2 3 2 2" xfId="26133" xr:uid="{78DF2D66-169C-4EBB-8354-F34177B75256}"/>
    <cellStyle name="Comma 33 2 2 3 2 3" xfId="31269" xr:uid="{FC147EC1-58B6-4483-82C6-F98F610F02B1}"/>
    <cellStyle name="Comma 33 2 2 3 2 4" xfId="37009" xr:uid="{DA43EB30-774F-4ADD-8801-96E687570F18}"/>
    <cellStyle name="Comma 33 2 2 3 2 5" xfId="42886" xr:uid="{E7BAE732-A84E-4C5F-8D74-120652D5725F}"/>
    <cellStyle name="Comma 33 2 2 3 2 6" xfId="48697" xr:uid="{A1935065-F0F1-4656-A7AB-DBC542C224F9}"/>
    <cellStyle name="Comma 33 2 2 3 2 7" xfId="54509" xr:uid="{425CD46E-F301-4038-99C7-30628BAA3856}"/>
    <cellStyle name="Comma 33 2 2 3 2 8" xfId="60286" xr:uid="{BF52AE0E-DE59-4692-9FBA-3A328C9335AD}"/>
    <cellStyle name="Comma 33 2 2 3 3" xfId="21215" xr:uid="{771B7E0F-1F51-4245-9C6D-AB68F1B7FBCB}"/>
    <cellStyle name="Comma 33 2 2 3 3 2" xfId="25311" xr:uid="{6CA1A00A-87D6-46DB-BE6E-E69A7C9D43E7}"/>
    <cellStyle name="Comma 33 2 2 3 3 3" xfId="29667" xr:uid="{DD29FB3B-7C47-491D-A19E-B08DFB91BD94}"/>
    <cellStyle name="Comma 33 2 2 3 3 4" xfId="35263" xr:uid="{EC596B1A-9995-409A-9540-F3955818607D}"/>
    <cellStyle name="Comma 33 2 2 3 3 5" xfId="41140" xr:uid="{6AA8396E-67ED-46DE-9A1A-4573C77DD660}"/>
    <cellStyle name="Comma 33 2 2 3 3 6" xfId="46951" xr:uid="{DF87CAF2-0027-4B87-8403-4B5B3FC20DDE}"/>
    <cellStyle name="Comma 33 2 2 3 3 7" xfId="52763" xr:uid="{0223372B-D790-4CE9-B7B3-BE2D2C0B8C33}"/>
    <cellStyle name="Comma 33 2 2 3 3 8" xfId="58540" xr:uid="{853CB492-E845-4534-8166-86B94A2413BD}"/>
    <cellStyle name="Comma 33 2 2 3 4" xfId="24248" xr:uid="{C54CF334-64AD-4199-A18E-75018BF58A5B}"/>
    <cellStyle name="Comma 33 2 2 3 5" xfId="27627" xr:uid="{868AE65C-39BD-4829-8678-3C20FDD59946}"/>
    <cellStyle name="Comma 33 2 2 3 6" xfId="33059" xr:uid="{413D45BE-8C3B-4B3F-8C5C-31998FBBA919}"/>
    <cellStyle name="Comma 33 2 2 3 7" xfId="38936" xr:uid="{6FCD7908-0C75-43AC-98DA-148984F1A1EB}"/>
    <cellStyle name="Comma 33 2 2 3 8" xfId="44747" xr:uid="{E2B2BF1C-A582-4229-A5A6-BB928E2DD559}"/>
    <cellStyle name="Comma 33 2 2 3 9" xfId="50559" xr:uid="{16318180-2A9B-49FB-90FC-616A621E1D0F}"/>
    <cellStyle name="Comma 33 2 2 4" xfId="22403" xr:uid="{EA2D3F5F-AB2E-4E65-8E1F-2A7A976C2582}"/>
    <cellStyle name="Comma 33 2 2 4 2" xfId="25859" xr:uid="{2BEEA4C2-D0F8-4291-A9E8-27E6678DC38E}"/>
    <cellStyle name="Comma 33 2 2 4 3" xfId="30735" xr:uid="{212F2554-6853-4D32-841A-5C83D2922C92}"/>
    <cellStyle name="Comma 33 2 2 4 4" xfId="36427" xr:uid="{30F7FCCA-EE0B-4A36-AF0F-FB1FDCAC0294}"/>
    <cellStyle name="Comma 33 2 2 4 5" xfId="42304" xr:uid="{D3C4EFC3-392B-4EDC-906A-B814318DF5C3}"/>
    <cellStyle name="Comma 33 2 2 4 6" xfId="48115" xr:uid="{BC5B3454-DDD4-4E8B-ACEF-8EC6E7C8FACD}"/>
    <cellStyle name="Comma 33 2 2 4 7" xfId="53927" xr:uid="{22F4F0ED-B263-4411-86DD-0EE1E08E8B36}"/>
    <cellStyle name="Comma 33 2 2 4 8" xfId="59704" xr:uid="{5510FB70-76E6-43C3-ACF5-B9DF1D7564F9}"/>
    <cellStyle name="Comma 33 2 2 5" xfId="20111" xr:uid="{83D264AA-8912-4A5D-ADBC-838ACC47B296}"/>
    <cellStyle name="Comma 33 2 2 5 2" xfId="24783" xr:uid="{DBA47387-93C2-417C-8D71-DDBD4E653F07}"/>
    <cellStyle name="Comma 33 2 2 5 3" xfId="28663" xr:uid="{1D88763B-38E0-4CD5-AE53-846CF5330174}"/>
    <cellStyle name="Comma 33 2 2 5 4" xfId="34179" xr:uid="{B06FF581-A2F6-42C2-85C8-28447B607092}"/>
    <cellStyle name="Comma 33 2 2 5 5" xfId="40056" xr:uid="{D916EEB6-C3F4-4F91-BE97-2F1CCE862FEE}"/>
    <cellStyle name="Comma 33 2 2 5 6" xfId="45867" xr:uid="{FD409AC7-8508-4FEF-8222-D25F3DC92436}"/>
    <cellStyle name="Comma 33 2 2 5 7" xfId="51679" xr:uid="{54FC868A-D730-435A-9AB4-F4163F7ADE41}"/>
    <cellStyle name="Comma 33 2 2 5 8" xfId="57456" xr:uid="{4BB5F3B6-2520-4F84-B3A0-4301B68DC457}"/>
    <cellStyle name="Comma 33 2 2 6" xfId="23974" xr:uid="{54C9F512-F2FF-46C1-9E77-5E047437E25C}"/>
    <cellStyle name="Comma 33 2 2 7" xfId="27093" xr:uid="{C423A15C-A567-4F24-BCB9-BBA79D7E53C6}"/>
    <cellStyle name="Comma 33 2 2 8" xfId="32477" xr:uid="{01C17D9F-C486-4D8F-902C-FE65FAAF0052}"/>
    <cellStyle name="Comma 33 2 2 9" xfId="38354" xr:uid="{70C1481E-EE3A-4AB4-8DC4-70544C576D1B}"/>
    <cellStyle name="Comma 33 2 3" xfId="19345" xr:uid="{3DC2816E-27D4-468C-BCBD-DF81BB9322DC}"/>
    <cellStyle name="Comma 33 2 3 10" xfId="50933" xr:uid="{2EAD727F-C064-4026-883D-AABDC609534E}"/>
    <cellStyle name="Comma 33 2 3 11" xfId="56710" xr:uid="{7A863700-B4E2-4D10-8965-644A4467729C}"/>
    <cellStyle name="Comma 33 2 3 2" xfId="21592" xr:uid="{A06CC0E8-2024-47E2-A7CD-6C09715BC6B2}"/>
    <cellStyle name="Comma 33 2 3 2 2" xfId="25467" xr:uid="{E345DE6D-68BD-44A4-AAEF-7E0A7ECC7730}"/>
    <cellStyle name="Comma 33 2 3 2 3" xfId="30025" xr:uid="{C991F9C5-4225-4C32-A92A-318BCDE64525}"/>
    <cellStyle name="Comma 33 2 3 2 4" xfId="35637" xr:uid="{606B263F-A38F-4646-9977-D1C5A4A14E7B}"/>
    <cellStyle name="Comma 33 2 3 2 5" xfId="41514" xr:uid="{FC0131FD-7B5F-47E2-B2F5-90C0D5DEA39A}"/>
    <cellStyle name="Comma 33 2 3 2 6" xfId="47325" xr:uid="{8B520807-67A9-4F4B-9123-F162594D07F8}"/>
    <cellStyle name="Comma 33 2 3 2 7" xfId="53137" xr:uid="{ACB6ADC6-4E54-4A10-9DBB-47E15A943A1B}"/>
    <cellStyle name="Comma 33 2 3 2 8" xfId="58914" xr:uid="{F4066B8A-868B-43DF-B026-6CAF6CD28054}"/>
    <cellStyle name="Comma 33 2 3 3" xfId="23374" xr:uid="{B78DAAED-6C5F-4D49-8E6C-74B0BC4F98CF}"/>
    <cellStyle name="Comma 33 2 3 3 2" xfId="26289" xr:uid="{9374BEF5-F025-4C70-B804-B745F51D04C1}"/>
    <cellStyle name="Comma 33 2 3 3 3" xfId="31627" xr:uid="{4374EA83-8F1D-4414-8BCD-423F6B57D1D9}"/>
    <cellStyle name="Comma 33 2 3 3 4" xfId="37383" xr:uid="{F38CBA81-E014-4FCD-9B9B-9FD1DA26C254}"/>
    <cellStyle name="Comma 33 2 3 3 5" xfId="43260" xr:uid="{DF8163B8-F912-48A0-9619-7ECDB7079644}"/>
    <cellStyle name="Comma 33 2 3 3 6" xfId="49071" xr:uid="{FD89B33B-DF7E-48E2-9909-D39C212BB532}"/>
    <cellStyle name="Comma 33 2 3 3 7" xfId="54883" xr:uid="{C769D20D-DAF6-44B8-948E-AE8CB4046B46}"/>
    <cellStyle name="Comma 33 2 3 3 8" xfId="60660" xr:uid="{94D64F82-8AA6-4322-8FD8-3F18B07718F5}"/>
    <cellStyle name="Comma 33 2 3 4" xfId="20488" xr:uid="{58F5BCCB-12B9-4C8E-8642-4BEACEFDD514}"/>
    <cellStyle name="Comma 33 2 3 4 2" xfId="24939" xr:uid="{15F858B1-3C3C-4CFD-92A4-C09DFC571D2C}"/>
    <cellStyle name="Comma 33 2 3 4 3" xfId="29021" xr:uid="{0E26C649-ED5D-4105-BB6D-EF9F9BFBD10A}"/>
    <cellStyle name="Comma 33 2 3 4 4" xfId="34553" xr:uid="{D4CFDC02-4EF1-45E1-A6F0-77BF48536009}"/>
    <cellStyle name="Comma 33 2 3 4 5" xfId="40430" xr:uid="{AED071BD-F42F-4470-8C2B-FC81F0C4DCBD}"/>
    <cellStyle name="Comma 33 2 3 4 6" xfId="46241" xr:uid="{AA2C55EE-EBD9-4F86-A54C-DE80A7F6AD84}"/>
    <cellStyle name="Comma 33 2 3 4 7" xfId="52053" xr:uid="{863B51D5-2DE5-47EF-A4AB-D7D9B39885D8}"/>
    <cellStyle name="Comma 33 2 3 4 8" xfId="57830" xr:uid="{654B5B7C-D7B8-45F4-8365-8773E7D01EE3}"/>
    <cellStyle name="Comma 33 2 3 5" xfId="24404" xr:uid="{0A882164-5114-4F73-9346-51EDEC9C42AB}"/>
    <cellStyle name="Comma 33 2 3 6" xfId="27985" xr:uid="{30160FB2-DCC0-451C-9E28-5344D2866DC6}"/>
    <cellStyle name="Comma 33 2 3 7" xfId="33433" xr:uid="{D2881CC8-CD9C-4BF0-852C-370DBB820E54}"/>
    <cellStyle name="Comma 33 2 3 8" xfId="39310" xr:uid="{2B4D2B90-F9B9-4A46-B519-250174FD629F}"/>
    <cellStyle name="Comma 33 2 3 9" xfId="45121" xr:uid="{0AC684C1-48E0-45EE-9E26-5B86BB973B2B}"/>
    <cellStyle name="Comma 33 2 4" xfId="18753" xr:uid="{0364021D-8457-409B-B2D4-110AFF6206D0}"/>
    <cellStyle name="Comma 33 2 4 10" xfId="56130" xr:uid="{C0294961-165E-4EB4-97CF-28DCD81068A0}"/>
    <cellStyle name="Comma 33 2 4 2" xfId="22782" xr:uid="{664944BB-D7B4-4BF1-9A62-7D7397362D65}"/>
    <cellStyle name="Comma 33 2 4 2 2" xfId="26017" xr:uid="{9551BC99-8F4B-4C5E-BF23-5F862F564D76}"/>
    <cellStyle name="Comma 33 2 4 2 3" xfId="31095" xr:uid="{21668734-95EF-4238-94D4-A8C89D6BE4CB}"/>
    <cellStyle name="Comma 33 2 4 2 4" xfId="36803" xr:uid="{B2D7DBCF-2DE9-4F99-B095-F5FAAC3FF2E1}"/>
    <cellStyle name="Comma 33 2 4 2 5" xfId="42680" xr:uid="{72286EE5-C4C7-4B25-8483-107665DF6020}"/>
    <cellStyle name="Comma 33 2 4 2 6" xfId="48491" xr:uid="{891FFFD2-B1A6-4617-9516-6B26A5659E0F}"/>
    <cellStyle name="Comma 33 2 4 2 7" xfId="54303" xr:uid="{5D82A397-D80F-4D3F-87B9-E907F7F4D0AD}"/>
    <cellStyle name="Comma 33 2 4 2 8" xfId="60080" xr:uid="{56278333-DEED-44D3-A26C-15C42E4A2682}"/>
    <cellStyle name="Comma 33 2 4 3" xfId="21009" xr:uid="{E305E28E-FD66-4216-B704-8825BA91C172}"/>
    <cellStyle name="Comma 33 2 4 3 2" xfId="25200" xr:uid="{CEC8E6A9-1060-4AF4-A228-3231827D4A85}"/>
    <cellStyle name="Comma 33 2 4 3 3" xfId="29497" xr:uid="{0F470FBB-F5F3-4A7F-9F48-0FCB07E28B7F}"/>
    <cellStyle name="Comma 33 2 4 3 4" xfId="35065" xr:uid="{649CF678-1FA9-4DCD-8848-90759E5957BB}"/>
    <cellStyle name="Comma 33 2 4 3 5" xfId="40942" xr:uid="{F1AB3FC5-F96F-4A43-8C4D-E9A6571830EA}"/>
    <cellStyle name="Comma 33 2 4 3 6" xfId="46753" xr:uid="{CFF1A842-C823-41CD-9E4E-DCD2829615C3}"/>
    <cellStyle name="Comma 33 2 4 3 7" xfId="52565" xr:uid="{F30F5A74-4915-484A-8163-941CC710DF64}"/>
    <cellStyle name="Comma 33 2 4 3 8" xfId="58342" xr:uid="{382C8179-A205-4755-BF20-E86B445DDEC7}"/>
    <cellStyle name="Comma 33 2 4 4" xfId="24132" xr:uid="{99C3D317-05AB-4609-9EEB-26F80C017DCA}"/>
    <cellStyle name="Comma 33 2 4 5" xfId="27453" xr:uid="{8BB151C9-9D76-47A9-8BE3-83CDEFB072AB}"/>
    <cellStyle name="Comma 33 2 4 6" xfId="32853" xr:uid="{A365E920-6B66-4F30-B15C-5C1CA67454FA}"/>
    <cellStyle name="Comma 33 2 4 7" xfId="38730" xr:uid="{FB5115A6-0E4A-45BF-9F95-CEFDDEFFC40D}"/>
    <cellStyle name="Comma 33 2 4 8" xfId="44541" xr:uid="{79F81E92-FAA6-4C8B-89FB-7ED7C36BDDB8}"/>
    <cellStyle name="Comma 33 2 4 9" xfId="50353" xr:uid="{3AEDA787-0D92-4E08-8CDA-3AD219E63CBA}"/>
    <cellStyle name="Comma 33 2 5" xfId="22188" xr:uid="{418A2F85-C10A-4A89-8472-18B9000685B4}"/>
    <cellStyle name="Comma 33 2 5 2" xfId="25743" xr:uid="{B8537DA2-78C1-4D0B-911E-354D7672BFA3}"/>
    <cellStyle name="Comma 33 2 5 3" xfId="30561" xr:uid="{7D34602B-6357-4717-82EB-C6F16296943B}"/>
    <cellStyle name="Comma 33 2 5 4" xfId="36221" xr:uid="{69018467-EC8C-4C8D-BC55-CF01342ED896}"/>
    <cellStyle name="Comma 33 2 5 5" xfId="42098" xr:uid="{082D2718-3CAA-4893-9C01-8BF6A46B8CDE}"/>
    <cellStyle name="Comma 33 2 5 6" xfId="47909" xr:uid="{5FBDA1F4-F308-4207-BF5E-2AE05C65C75F}"/>
    <cellStyle name="Comma 33 2 5 7" xfId="53721" xr:uid="{25A56FD5-860A-4632-A8CB-24837785F21A}"/>
    <cellStyle name="Comma 33 2 5 8" xfId="59498" xr:uid="{C3B1DCF3-9FAD-47F0-8731-C38204DD5F34}"/>
    <cellStyle name="Comma 33 2 6" xfId="19897" xr:uid="{153D42BC-D267-45F1-BEA8-902B8C2429EF}"/>
    <cellStyle name="Comma 33 2 6 2" xfId="24668" xr:uid="{76E3C9D8-5828-4E5A-AFF5-9AA39DD03178}"/>
    <cellStyle name="Comma 33 2 6 3" xfId="28489" xr:uid="{E46AE21A-F990-475B-9E2B-63BC110B23AF}"/>
    <cellStyle name="Comma 33 2 6 4" xfId="33974" xr:uid="{FB0C6B88-B45F-4CD3-9CFE-E0B4C4FFE550}"/>
    <cellStyle name="Comma 33 2 6 5" xfId="39851" xr:uid="{24FCEB29-A9AB-44D8-BF11-F0CC95F26864}"/>
    <cellStyle name="Comma 33 2 6 6" xfId="45662" xr:uid="{0F0323DF-3652-40F8-9759-C5EBCF1A951D}"/>
    <cellStyle name="Comma 33 2 6 7" xfId="51474" xr:uid="{D5986C03-D0E6-413C-9858-F145841A2EA9}"/>
    <cellStyle name="Comma 33 2 6 8" xfId="57251" xr:uid="{633F3782-471B-4313-9E74-A879122FD32F}"/>
    <cellStyle name="Comma 33 2 7" xfId="23858" xr:uid="{DDB5ABD9-7CC5-4296-B7F5-E057A2B7CB7C}"/>
    <cellStyle name="Comma 33 2 8" xfId="26919" xr:uid="{5B3F6D11-33DD-41BE-BDEF-3E88F97F424C}"/>
    <cellStyle name="Comma 33 2 9" xfId="32271" xr:uid="{C544C3D3-0581-4AF8-8794-40A35B926BEF}"/>
    <cellStyle name="Comma 33 3" xfId="17893" xr:uid="{CE4BD0F2-B571-489E-9D25-B56C01F16760}"/>
    <cellStyle name="Comma 33 4" xfId="17780" xr:uid="{2CE6F889-6D8B-4F93-91BB-AFAF5152084F}"/>
    <cellStyle name="Comma 33 4 10" xfId="43657" xr:uid="{0BF28CE6-14C6-4290-A095-73A689BCA087}"/>
    <cellStyle name="Comma 33 4 11" xfId="49469" xr:uid="{3A365A06-9C63-478B-BAC9-48EDF7DA3DD1}"/>
    <cellStyle name="Comma 33 4 12" xfId="55260" xr:uid="{2CAD6C89-EDB9-451C-B520-45F8ECCB9731}"/>
    <cellStyle name="Comma 33 4 2" xfId="19040" xr:uid="{22437333-9CBD-476D-812A-CA1E8DB4AED8}"/>
    <cellStyle name="Comma 33 4 2 10" xfId="50631" xr:uid="{704A58D9-15E2-4E7A-A01F-E2BC84EA26C3}"/>
    <cellStyle name="Comma 33 4 2 11" xfId="56408" xr:uid="{DAA80BE4-5AF1-4F2A-BD3E-FD972B24C642}"/>
    <cellStyle name="Comma 33 4 2 2" xfId="21287" xr:uid="{40E192C4-953F-4C8B-9204-4B34A0E31F8B}"/>
    <cellStyle name="Comma 33 4 2 2 2" xfId="25383" xr:uid="{F94696C9-9317-478F-9A9B-6277603EBD84}"/>
    <cellStyle name="Comma 33 4 2 2 3" xfId="29738" xr:uid="{E690162E-372F-4453-9C55-3A94D59CC0A9}"/>
    <cellStyle name="Comma 33 4 2 2 4" xfId="35335" xr:uid="{63D2BFAA-8584-4710-9D78-CACD9638BACF}"/>
    <cellStyle name="Comma 33 4 2 2 5" xfId="41212" xr:uid="{9AD67F35-F7EE-4B2A-B2FF-6757F0BBBB87}"/>
    <cellStyle name="Comma 33 4 2 2 6" xfId="47023" xr:uid="{926F56BB-5ED6-4649-B312-5BF8D9B8308C}"/>
    <cellStyle name="Comma 33 4 2 2 7" xfId="52835" xr:uid="{92DFB25C-DD1F-4AB9-9FC1-2DB7E74E44A1}"/>
    <cellStyle name="Comma 33 4 2 2 8" xfId="58612" xr:uid="{D8910F0A-C5C6-4637-BCE0-BEE41770A186}"/>
    <cellStyle name="Comma 33 4 2 3" xfId="23069" xr:uid="{E3FA1488-9149-4DAA-BAD6-9546A1683A39}"/>
    <cellStyle name="Comma 33 4 2 3 2" xfId="26205" xr:uid="{CDEBEFBC-DCA7-4826-B135-BDF3CFE0F8C8}"/>
    <cellStyle name="Comma 33 4 2 3 3" xfId="31340" xr:uid="{616B8E93-8F98-4EC4-BE90-AB5FD20CFA16}"/>
    <cellStyle name="Comma 33 4 2 3 4" xfId="37081" xr:uid="{A4F190E9-FC0B-429B-B02A-2A4FFD891145}"/>
    <cellStyle name="Comma 33 4 2 3 5" xfId="42958" xr:uid="{EAB72FE5-163F-402E-8BC3-64B4B03B8176}"/>
    <cellStyle name="Comma 33 4 2 3 6" xfId="48769" xr:uid="{F6BC0662-C0AB-423A-93E3-810A81EA638C}"/>
    <cellStyle name="Comma 33 4 2 3 7" xfId="54581" xr:uid="{7BA93D67-6DE8-4C04-B7DF-CF8DF0769934}"/>
    <cellStyle name="Comma 33 4 2 3 8" xfId="60358" xr:uid="{89145950-138B-41D9-9D81-2ADD226982A2}"/>
    <cellStyle name="Comma 33 4 2 4" xfId="20183" xr:uid="{5A0AFC0E-ABF8-4654-AE18-7B5B197C22C6}"/>
    <cellStyle name="Comma 33 4 2 4 2" xfId="24855" xr:uid="{59002E3B-2150-41C0-9FA5-85CD905EEBD2}"/>
    <cellStyle name="Comma 33 4 2 4 3" xfId="28734" xr:uid="{620863D3-98F0-40FA-A415-B00D5F7132DA}"/>
    <cellStyle name="Comma 33 4 2 4 4" xfId="34251" xr:uid="{9B99D591-2FCA-4428-94E7-D04F4EEA8CC7}"/>
    <cellStyle name="Comma 33 4 2 4 5" xfId="40128" xr:uid="{4DAFF520-F822-4C04-852A-671CEA33B117}"/>
    <cellStyle name="Comma 33 4 2 4 6" xfId="45939" xr:uid="{156B2A8C-AB36-4F7E-AC7E-1518E69D4F04}"/>
    <cellStyle name="Comma 33 4 2 4 7" xfId="51751" xr:uid="{D342B690-A5B8-47A4-A11F-28B0E4B855A0}"/>
    <cellStyle name="Comma 33 4 2 4 8" xfId="57528" xr:uid="{2B5EE97D-65BD-4E48-8401-4F6447D2435B}"/>
    <cellStyle name="Comma 33 4 2 5" xfId="24320" xr:uid="{27427C40-0D90-41DD-A1D6-9A3E1529CA6B}"/>
    <cellStyle name="Comma 33 4 2 6" xfId="27698" xr:uid="{FBEBF9AC-04DC-4E07-A937-0A4C2A5977F4}"/>
    <cellStyle name="Comma 33 4 2 7" xfId="33131" xr:uid="{92592401-E71E-4D95-BD7B-4230A2CDA0B2}"/>
    <cellStyle name="Comma 33 4 2 8" xfId="39008" xr:uid="{D7A40696-75D4-4E52-A3A0-D43C4E157452}"/>
    <cellStyle name="Comma 33 4 2 9" xfId="44819" xr:uid="{FF8D8B1F-13AE-4FF1-8DB2-62E0A656446C}"/>
    <cellStyle name="Comma 33 4 3" xfId="18448" xr:uid="{D17C9FD3-641F-43CF-899A-EAFC24FD50EC}"/>
    <cellStyle name="Comma 33 4 3 10" xfId="55828" xr:uid="{25AE35DF-0555-4385-A8D9-9642D19CE1FF}"/>
    <cellStyle name="Comma 33 4 3 2" xfId="22477" xr:uid="{F44F66AE-2CE0-4A5C-8996-06BA37C48BD7}"/>
    <cellStyle name="Comma 33 4 3 2 2" xfId="25933" xr:uid="{E27354EB-02EB-409B-8088-F748C6FC3B31}"/>
    <cellStyle name="Comma 33 4 3 2 3" xfId="30808" xr:uid="{4DC324EB-96F5-4727-A33C-4CB40312EE0C}"/>
    <cellStyle name="Comma 33 4 3 2 4" xfId="36501" xr:uid="{57A0CA5A-805A-426B-8BC7-52958D80D4D3}"/>
    <cellStyle name="Comma 33 4 3 2 5" xfId="42378" xr:uid="{13B746E7-C9EC-441B-9C2F-8CCCBDEC4B51}"/>
    <cellStyle name="Comma 33 4 3 2 6" xfId="48189" xr:uid="{12002A43-44ED-4ADF-8CCB-478A3A215477}"/>
    <cellStyle name="Comma 33 4 3 2 7" xfId="54001" xr:uid="{B24632BE-ACB6-4316-880D-4DAD2E0826DB}"/>
    <cellStyle name="Comma 33 4 3 2 8" xfId="59778" xr:uid="{6447937E-C7FB-4CF3-BBB7-873544C26A92}"/>
    <cellStyle name="Comma 33 4 3 3" xfId="20778" xr:uid="{5FEDEE66-F1E9-4C64-A4AD-4E0797F50DB0}"/>
    <cellStyle name="Comma 33 4 3 3 2" xfId="25130" xr:uid="{51A0C0A6-39F5-4640-A190-8545CB69C020}"/>
    <cellStyle name="Comma 33 4 3 3 3" xfId="29270" xr:uid="{59B71A01-0E0D-4892-AD26-BC288B6C5A42}"/>
    <cellStyle name="Comma 33 4 3 3 4" xfId="34834" xr:uid="{7735FAA3-EBBC-423A-86CA-511141B5D09A}"/>
    <cellStyle name="Comma 33 4 3 3 5" xfId="40711" xr:uid="{51947EDB-3B23-4C21-B64D-FFEA236DA1C8}"/>
    <cellStyle name="Comma 33 4 3 3 6" xfId="46522" xr:uid="{86A1BD60-2A9A-4987-97D3-D385EA8D03B4}"/>
    <cellStyle name="Comma 33 4 3 3 7" xfId="52334" xr:uid="{740A639B-01DF-44D1-B919-F8677AEB81D3}"/>
    <cellStyle name="Comma 33 4 3 3 8" xfId="58111" xr:uid="{575E5036-7EB4-4DDA-8477-4D888D9D4EE4}"/>
    <cellStyle name="Comma 33 4 3 4" xfId="24048" xr:uid="{A2100185-C044-4ADD-A38E-8CAD8111A3BA}"/>
    <cellStyle name="Comma 33 4 3 5" xfId="27166" xr:uid="{84972FD0-0162-4F36-A31D-F4F6F61D6B74}"/>
    <cellStyle name="Comma 33 4 3 6" xfId="32551" xr:uid="{E3B20DE7-D7C5-4A20-B183-338532116449}"/>
    <cellStyle name="Comma 33 4 3 7" xfId="38428" xr:uid="{534B3F58-9540-432A-9B57-8ED0DF5E0E4E}"/>
    <cellStyle name="Comma 33 4 3 8" xfId="44239" xr:uid="{67835B86-E5FE-4457-BCD3-0BD6E96B5C73}"/>
    <cellStyle name="Comma 33 4 3 9" xfId="50051" xr:uid="{232F2D92-4430-446E-AF55-7B3C85B849B8}"/>
    <cellStyle name="Comma 33 4 4" xfId="21883" xr:uid="{19F7663B-C4C0-4C8C-BC28-130795A1C309}"/>
    <cellStyle name="Comma 33 4 4 2" xfId="25659" xr:uid="{10E7EF11-40A8-458E-902F-5DF47A56CEE7}"/>
    <cellStyle name="Comma 33 4 4 3" xfId="30274" xr:uid="{523DA62B-7572-4626-B641-5905CA0B048D}"/>
    <cellStyle name="Comma 33 4 4 4" xfId="35919" xr:uid="{D60C1AA5-F234-4C2B-9611-D8F5CF2FCFEB}"/>
    <cellStyle name="Comma 33 4 4 5" xfId="41796" xr:uid="{20BA3860-8FD8-460A-923A-1C944F800AF8}"/>
    <cellStyle name="Comma 33 4 4 6" xfId="47607" xr:uid="{A8A3BF1C-F84C-4C73-BA6B-6B523F241E94}"/>
    <cellStyle name="Comma 33 4 4 7" xfId="53419" xr:uid="{DECB4E83-32BA-4C3B-B225-82BFF97568CA}"/>
    <cellStyle name="Comma 33 4 4 8" xfId="59196" xr:uid="{CAE2DED0-757A-42F0-A173-CE67C7510028}"/>
    <cellStyle name="Comma 33 4 5" xfId="19635" xr:uid="{9C964619-4601-4A53-88B7-B1BEF27EC1A0}"/>
    <cellStyle name="Comma 33 4 5 2" xfId="24595" xr:uid="{F4574001-ADB0-460E-91F8-931F211008B8}"/>
    <cellStyle name="Comma 33 4 5 3" xfId="28234" xr:uid="{5E3905DF-6DFC-4495-BAEC-B73652653DCF}"/>
    <cellStyle name="Comma 33 4 5 4" xfId="33714" xr:uid="{B32504C4-9102-4D78-8ECF-9CF7C87FD081}"/>
    <cellStyle name="Comma 33 4 5 5" xfId="39591" xr:uid="{703DCCFB-772C-4356-B81E-1F64C4C2B5DE}"/>
    <cellStyle name="Comma 33 4 5 6" xfId="45402" xr:uid="{0756E687-085D-49A3-B53E-256B98CE7DC6}"/>
    <cellStyle name="Comma 33 4 5 7" xfId="51214" xr:uid="{B45845D1-06F4-43F5-952D-46301B6769CC}"/>
    <cellStyle name="Comma 33 4 5 8" xfId="56991" xr:uid="{100D2905-1521-41F3-B554-0F87E9F3024A}"/>
    <cellStyle name="Comma 33 4 6" xfId="23760" xr:uid="{893ACFE6-6F9D-4478-8CFD-730DEC872419}"/>
    <cellStyle name="Comma 33 4 7" xfId="26632" xr:uid="{EAF03801-86B0-4145-B904-74709F13C84E}"/>
    <cellStyle name="Comma 33 4 8" xfId="31983" xr:uid="{E3E2A3FE-D650-4307-8215-E2437FD75FB4}"/>
    <cellStyle name="Comma 33 4 9" xfId="37846" xr:uid="{99DA1B6B-75A3-4067-9287-E57A915CBDDD}"/>
    <cellStyle name="Comma 34" xfId="41" xr:uid="{65441F76-4CFF-437D-BA56-88050E27F55E}"/>
    <cellStyle name="Comma 34 2" xfId="18129" xr:uid="{1E9748FA-FACD-42E0-B6BC-2E47445E9905}"/>
    <cellStyle name="Comma 34 3" xfId="17876" xr:uid="{5DC0CC14-EBD0-4D82-8B30-016C4C5C7E23}"/>
    <cellStyle name="Comma 34 4" xfId="17781" xr:uid="{984B6346-5DAD-4758-A599-95875133C6B6}"/>
    <cellStyle name="Comma 34 5" xfId="16819" xr:uid="{E2DDB425-77FF-432C-A15E-EB9900E4390F}"/>
    <cellStyle name="Comma 35" xfId="18190" xr:uid="{218C9256-B0A2-4F4D-A9B1-EB224799D891}"/>
    <cellStyle name="Comma 35 2" xfId="23690" xr:uid="{FE2A503C-BA99-4198-8623-E3879A0C898F}"/>
    <cellStyle name="Comma 36" xfId="31913" xr:uid="{B3E7A96A-FFA0-40CB-8FBA-5202BA397F5F}"/>
    <cellStyle name="Comma 37" xfId="31914" xr:uid="{D23A2D02-1CFC-4DBB-A59B-B6FD6EC9B693}"/>
    <cellStyle name="Comma 38" xfId="43574" xr:uid="{5F06308F-231F-4E15-AE3F-DD12EC069515}"/>
    <cellStyle name="Comma 39" xfId="49386" xr:uid="{DCE3CD07-EBFD-43D7-82A3-D9E9C3239A9E}"/>
    <cellStyle name="Comma 4" xfId="5" xr:uid="{00000000-0005-0000-0000-000005000000}"/>
    <cellStyle name="Comma 4 10" xfId="16978" xr:uid="{3D856DCC-8EF2-4E7E-96E0-5677A96F1D4B}"/>
    <cellStyle name="Comma 4 11" xfId="14154" xr:uid="{450BFAF1-F4CE-474E-90B7-4131047703F4}"/>
    <cellStyle name="Comma 4 12" xfId="60980" xr:uid="{FC37866C-1E5B-4FB8-84EB-652C8436A07A}"/>
    <cellStyle name="Comma 4 13" xfId="56" xr:uid="{2E52B741-3651-403B-B0B8-25E834B41EC6}"/>
    <cellStyle name="Comma 4 2" xfId="14" xr:uid="{00000000-0005-0000-0000-000006000000}"/>
    <cellStyle name="Comma 4 2 10" xfId="74" xr:uid="{18C32765-2E37-4D36-803D-FBA56FD17740}"/>
    <cellStyle name="Comma 4 2 2" xfId="28" xr:uid="{B6D80C1A-2116-454B-87D9-82923A62AED9}"/>
    <cellStyle name="Comma 4 2 2 2" xfId="206" xr:uid="{FF3D8215-ED63-45E2-8594-6D2450E67452}"/>
    <cellStyle name="Comma 4 2 2 2 10" xfId="7221" xr:uid="{9F0B0854-1175-4F00-9CB6-782D0F6ABAFC}"/>
    <cellStyle name="Comma 4 2 2 2 11" xfId="14190" xr:uid="{029C2101-97E9-4DE4-8AC9-3AD889B05C8D}"/>
    <cellStyle name="Comma 4 2 2 2 2" xfId="340" xr:uid="{1BDC65F3-844C-4B5D-B102-6022DE01A232}"/>
    <cellStyle name="Comma 4 2 2 2 2 2" xfId="840" xr:uid="{EF21706B-0AEE-4DE2-8035-E086D1506829}"/>
    <cellStyle name="Comma 4 2 2 2 2 2 2" xfId="2842" xr:uid="{50636BAD-D365-4B4B-98D0-F200FDFC0755}"/>
    <cellStyle name="Comma 4 2 2 2 2 2 2 2" xfId="6346" xr:uid="{B3AD3737-737A-485E-8662-A9E5F28E0A7D}"/>
    <cellStyle name="Comma 4 2 2 2 2 2 2 2 2" xfId="13350" xr:uid="{AF5537DD-1533-416D-846B-21ABEDDA79B9}"/>
    <cellStyle name="Comma 4 2 2 2 2 2 2 3" xfId="9848" xr:uid="{5F09751D-A404-4467-AB84-35858BA8B73E}"/>
    <cellStyle name="Comma 4 2 2 2 2 2 3" xfId="4344" xr:uid="{409CFE62-3488-4CF0-BF97-6086E55735C5}"/>
    <cellStyle name="Comma 4 2 2 2 2 2 3 2" xfId="11348" xr:uid="{DBFE6210-C2C8-4DE1-8E7C-D4D24AD1978C}"/>
    <cellStyle name="Comma 4 2 2 2 2 2 4" xfId="7846" xr:uid="{FFB81972-F234-4F95-BD24-20B66A38F1FC}"/>
    <cellStyle name="Comma 4 2 2 2 2 3" xfId="1340" xr:uid="{3281A161-E188-4F58-9EA9-06D9C6585CF0}"/>
    <cellStyle name="Comma 4 2 2 2 2 3 2" xfId="3342" xr:uid="{6C4020CA-A1D9-4124-A055-C223AAA6D356}"/>
    <cellStyle name="Comma 4 2 2 2 2 3 2 2" xfId="6846" xr:uid="{385EDE62-16EE-4511-9729-0849B0260F46}"/>
    <cellStyle name="Comma 4 2 2 2 2 3 2 2 2" xfId="13850" xr:uid="{8953C21F-594C-49CB-8077-F84C8848C4E6}"/>
    <cellStyle name="Comma 4 2 2 2 2 3 2 3" xfId="10348" xr:uid="{CC03E4CB-FCCD-46B5-88D7-C80F2A5FC0F5}"/>
    <cellStyle name="Comma 4 2 2 2 2 3 3" xfId="4844" xr:uid="{A3C9D09E-B387-4686-9607-12D8AC01075B}"/>
    <cellStyle name="Comma 4 2 2 2 2 3 3 2" xfId="11848" xr:uid="{872BA915-B34E-42CC-9409-432E5E1483B8}"/>
    <cellStyle name="Comma 4 2 2 2 2 3 4" xfId="8346" xr:uid="{87A3AB31-3E94-4A93-8E81-C8DDB98F26F5}"/>
    <cellStyle name="Comma 4 2 2 2 2 4" xfId="1840" xr:uid="{FC0A2C36-9E4C-4C06-9A23-A8A6771CF170}"/>
    <cellStyle name="Comma 4 2 2 2 2 4 2" xfId="5344" xr:uid="{B19B9E73-D842-4A73-BA8F-018B20E55740}"/>
    <cellStyle name="Comma 4 2 2 2 2 4 2 2" xfId="12348" xr:uid="{52EA1F70-01DD-4976-B31B-F918688705C8}"/>
    <cellStyle name="Comma 4 2 2 2 2 4 3" xfId="8846" xr:uid="{6F8B4BA4-2336-443E-8A44-FD00FB13B19D}"/>
    <cellStyle name="Comma 4 2 2 2 2 5" xfId="2342" xr:uid="{E8AD76DD-FFD6-469C-80E3-65E030A50621}"/>
    <cellStyle name="Comma 4 2 2 2 2 5 2" xfId="5846" xr:uid="{50EC8471-95C7-4A5E-A00D-C1F9214E1B54}"/>
    <cellStyle name="Comma 4 2 2 2 2 5 2 2" xfId="12850" xr:uid="{83225EC4-1EEC-4E0D-8D6A-E4531BDFCA80}"/>
    <cellStyle name="Comma 4 2 2 2 2 5 3" xfId="9348" xr:uid="{7388F3DD-E08F-4EF1-83D5-47A70D1F18B8}"/>
    <cellStyle name="Comma 4 2 2 2 2 6" xfId="3844" xr:uid="{588E232F-4081-4228-BD7F-7C04AA81A670}"/>
    <cellStyle name="Comma 4 2 2 2 2 6 2" xfId="10848" xr:uid="{85E4DC5E-5BAC-476D-85B3-7D939985149F}"/>
    <cellStyle name="Comma 4 2 2 2 2 7" xfId="7346" xr:uid="{E947691C-5EA9-471C-8E26-18268CB715A2}"/>
    <cellStyle name="Comma 4 2 2 2 2 8" xfId="14360" xr:uid="{70C29411-EB13-4394-8E00-D0078E39EC42}"/>
    <cellStyle name="Comma 4 2 2 2 3" xfId="465" xr:uid="{FF32D44E-F6D1-436B-8E82-0702BD3F68FE}"/>
    <cellStyle name="Comma 4 2 2 2 3 2" xfId="965" xr:uid="{BF9A79A9-4BFA-4004-87BF-E46C6FF658D5}"/>
    <cellStyle name="Comma 4 2 2 2 3 2 2" xfId="2967" xr:uid="{F079E839-C130-4A07-93C4-603B90DD3B60}"/>
    <cellStyle name="Comma 4 2 2 2 3 2 2 2" xfId="6471" xr:uid="{B810FBC7-7B69-42C2-9C68-1BDA66163406}"/>
    <cellStyle name="Comma 4 2 2 2 3 2 2 2 2" xfId="13475" xr:uid="{E5D77B93-7388-485A-978E-B133946B300E}"/>
    <cellStyle name="Comma 4 2 2 2 3 2 2 3" xfId="9973" xr:uid="{4640C24B-32D3-4396-95AE-D3DDC39428C0}"/>
    <cellStyle name="Comma 4 2 2 2 3 2 3" xfId="4469" xr:uid="{EAAF649B-0559-4ABC-8D86-EDF341C6AB15}"/>
    <cellStyle name="Comma 4 2 2 2 3 2 3 2" xfId="11473" xr:uid="{F9D182AF-B9D9-44FD-86B1-4BBAEB294989}"/>
    <cellStyle name="Comma 4 2 2 2 3 2 4" xfId="7971" xr:uid="{3130C79E-D368-4259-A91B-201DB39EA820}"/>
    <cellStyle name="Comma 4 2 2 2 3 3" xfId="1465" xr:uid="{21534E59-037D-42EB-9E1E-6CB6B168C902}"/>
    <cellStyle name="Comma 4 2 2 2 3 3 2" xfId="3467" xr:uid="{09ED1CC3-8D82-495E-B3DB-90921597832D}"/>
    <cellStyle name="Comma 4 2 2 2 3 3 2 2" xfId="6971" xr:uid="{771D39B5-4B8A-452A-9AAB-99832FD5DDA6}"/>
    <cellStyle name="Comma 4 2 2 2 3 3 2 2 2" xfId="13975" xr:uid="{393997A9-3621-430C-9045-C06601F9BE6B}"/>
    <cellStyle name="Comma 4 2 2 2 3 3 2 3" xfId="10473" xr:uid="{BD4659B2-65F0-46E2-831E-C68E423728A2}"/>
    <cellStyle name="Comma 4 2 2 2 3 3 3" xfId="4969" xr:uid="{866DCE1F-25C5-418B-AB9C-7C7F434A4F57}"/>
    <cellStyle name="Comma 4 2 2 2 3 3 3 2" xfId="11973" xr:uid="{B5AAD4B8-084D-475E-826A-645CECB5A1FB}"/>
    <cellStyle name="Comma 4 2 2 2 3 3 4" xfId="8471" xr:uid="{08108AB8-4436-4590-9041-72FCDF71FEB8}"/>
    <cellStyle name="Comma 4 2 2 2 3 4" xfId="1965" xr:uid="{ED58394E-7E06-46B8-8765-5D1CF1250DA7}"/>
    <cellStyle name="Comma 4 2 2 2 3 4 2" xfId="5469" xr:uid="{BCF0F760-7DF3-47AC-83DB-444E5718C0AA}"/>
    <cellStyle name="Comma 4 2 2 2 3 4 2 2" xfId="12473" xr:uid="{ADBB1858-815E-4C36-BB30-4B07BA56AEFB}"/>
    <cellStyle name="Comma 4 2 2 2 3 4 3" xfId="8971" xr:uid="{7BD7DCF5-DB2E-40CC-A874-D3C8D70A65EC}"/>
    <cellStyle name="Comma 4 2 2 2 3 5" xfId="2467" xr:uid="{3D47FEA2-9FBA-47E2-B3C8-3855A3B13407}"/>
    <cellStyle name="Comma 4 2 2 2 3 5 2" xfId="5971" xr:uid="{EC26E997-B436-408D-B88F-7929470256C7}"/>
    <cellStyle name="Comma 4 2 2 2 3 5 2 2" xfId="12975" xr:uid="{8F29F4FE-51C0-40C5-B3EF-9324D519CBFA}"/>
    <cellStyle name="Comma 4 2 2 2 3 5 3" xfId="9473" xr:uid="{BF730E1E-AF3E-42F6-84E1-4B5AA9D503F1}"/>
    <cellStyle name="Comma 4 2 2 2 3 6" xfId="3969" xr:uid="{8C816B04-4F64-491A-97DB-502CCB944AB3}"/>
    <cellStyle name="Comma 4 2 2 2 3 6 2" xfId="10973" xr:uid="{7BA4D7A2-BC07-4802-8347-08B8E72199CA}"/>
    <cellStyle name="Comma 4 2 2 2 3 7" xfId="7471" xr:uid="{8454341E-9EA9-4BA7-9152-C3C98F393CAA}"/>
    <cellStyle name="Comma 4 2 2 2 4" xfId="590" xr:uid="{44F22D6F-78F2-466C-B7E4-7CEE984D9077}"/>
    <cellStyle name="Comma 4 2 2 2 4 2" xfId="1090" xr:uid="{F2E94EF8-1581-43A2-88EF-C96BDB14E86B}"/>
    <cellStyle name="Comma 4 2 2 2 4 2 2" xfId="3092" xr:uid="{028EF91C-387D-4467-BF3C-0B602B50813D}"/>
    <cellStyle name="Comma 4 2 2 2 4 2 2 2" xfId="6596" xr:uid="{63BE6A3D-0255-4048-ACCB-D19B88C14711}"/>
    <cellStyle name="Comma 4 2 2 2 4 2 2 2 2" xfId="13600" xr:uid="{4A810A5B-0D80-4656-B4DC-75250667EEF5}"/>
    <cellStyle name="Comma 4 2 2 2 4 2 2 3" xfId="10098" xr:uid="{AEFFC03B-7028-4DE6-94AA-1085FD7A4922}"/>
    <cellStyle name="Comma 4 2 2 2 4 2 3" xfId="4594" xr:uid="{20AFB49A-AABA-4D9E-8657-C226C9899405}"/>
    <cellStyle name="Comma 4 2 2 2 4 2 3 2" xfId="11598" xr:uid="{43606A13-A3AC-4BFD-8BDA-639660CF3A31}"/>
    <cellStyle name="Comma 4 2 2 2 4 2 4" xfId="8096" xr:uid="{03759BA4-41C7-4E1A-BCB2-3389CE81252C}"/>
    <cellStyle name="Comma 4 2 2 2 4 3" xfId="1590" xr:uid="{3CD8BDB0-85B2-4CD2-92CD-3ECDD16CFAC0}"/>
    <cellStyle name="Comma 4 2 2 2 4 3 2" xfId="3592" xr:uid="{528F776E-FBCB-4813-AA34-6565AAB2B353}"/>
    <cellStyle name="Comma 4 2 2 2 4 3 2 2" xfId="7096" xr:uid="{D416FF00-DAAF-4812-BED4-6DE37179D429}"/>
    <cellStyle name="Comma 4 2 2 2 4 3 2 2 2" xfId="14100" xr:uid="{56050D45-6418-4EFF-B335-6CB12E4E8AE7}"/>
    <cellStyle name="Comma 4 2 2 2 4 3 2 3" xfId="10598" xr:uid="{C62CD7D2-BC52-42C2-B451-8B311D597634}"/>
    <cellStyle name="Comma 4 2 2 2 4 3 3" xfId="5094" xr:uid="{DFB8E7FB-4222-4F35-859A-576F1E6F884A}"/>
    <cellStyle name="Comma 4 2 2 2 4 3 3 2" xfId="12098" xr:uid="{094D534C-5DC0-4FC7-AFA1-BA6CDE56116A}"/>
    <cellStyle name="Comma 4 2 2 2 4 3 4" xfId="8596" xr:uid="{DD8781AC-76AB-41A2-8A26-270E6150BF96}"/>
    <cellStyle name="Comma 4 2 2 2 4 4" xfId="2090" xr:uid="{0BA50E68-F300-481F-8A96-DA83A0F890C3}"/>
    <cellStyle name="Comma 4 2 2 2 4 4 2" xfId="5594" xr:uid="{F3B02C36-D783-4064-B67D-E03E91B42EF1}"/>
    <cellStyle name="Comma 4 2 2 2 4 4 2 2" xfId="12598" xr:uid="{68712F75-9838-4EC3-AA66-C447630BFB72}"/>
    <cellStyle name="Comma 4 2 2 2 4 4 3" xfId="9096" xr:uid="{E0C25F6E-4F76-44C0-969B-4765D10C9965}"/>
    <cellStyle name="Comma 4 2 2 2 4 5" xfId="2592" xr:uid="{ED8B8066-0FE6-4337-95FE-3649808A1A77}"/>
    <cellStyle name="Comma 4 2 2 2 4 5 2" xfId="6096" xr:uid="{FFD95355-159D-41C8-9984-03B52FCFD5B4}"/>
    <cellStyle name="Comma 4 2 2 2 4 5 2 2" xfId="13100" xr:uid="{FD6F87C0-C04A-4153-9571-18086F13F30B}"/>
    <cellStyle name="Comma 4 2 2 2 4 5 3" xfId="9598" xr:uid="{CB02C11D-F294-4159-9871-68A6BC026597}"/>
    <cellStyle name="Comma 4 2 2 2 4 6" xfId="4094" xr:uid="{36262ADD-FE4C-410C-8FAD-6E827BFC79B5}"/>
    <cellStyle name="Comma 4 2 2 2 4 6 2" xfId="11098" xr:uid="{DBA1E9B5-3E7A-4196-9725-1E365B6E1D6A}"/>
    <cellStyle name="Comma 4 2 2 2 4 7" xfId="7596" xr:uid="{2EC86224-8B04-4F66-AB1D-5EA56C2CA803}"/>
    <cellStyle name="Comma 4 2 2 2 5" xfId="715" xr:uid="{37675978-574A-4FC0-8057-4520FB3714A8}"/>
    <cellStyle name="Comma 4 2 2 2 5 2" xfId="2717" xr:uid="{BE2C4EE1-1C6A-4FC3-B5B5-260458B28AF3}"/>
    <cellStyle name="Comma 4 2 2 2 5 2 2" xfId="6221" xr:uid="{87046D53-BD3E-42ED-BD2D-416E2C048B54}"/>
    <cellStyle name="Comma 4 2 2 2 5 2 2 2" xfId="13225" xr:uid="{A5A7B919-77B0-480F-A920-BDBEE1E82C48}"/>
    <cellStyle name="Comma 4 2 2 2 5 2 3" xfId="9723" xr:uid="{1C4286CC-B77B-4020-8BF9-FBE180A73465}"/>
    <cellStyle name="Comma 4 2 2 2 5 3" xfId="4219" xr:uid="{84559C1E-D214-4CA0-B4C9-E1D0C63BE23E}"/>
    <cellStyle name="Comma 4 2 2 2 5 3 2" xfId="11223" xr:uid="{F37ED4D7-D9BC-40AD-A80A-77F57EFBBE0A}"/>
    <cellStyle name="Comma 4 2 2 2 5 4" xfId="7721" xr:uid="{CC810D71-3D40-4055-8D76-BF4E218647FF}"/>
    <cellStyle name="Comma 4 2 2 2 6" xfId="1215" xr:uid="{D2D44610-07BE-4CDC-9A1B-76FB36D7A1B9}"/>
    <cellStyle name="Comma 4 2 2 2 6 2" xfId="3217" xr:uid="{AB88FB81-ADC3-4C64-8168-7896B8CCA822}"/>
    <cellStyle name="Comma 4 2 2 2 6 2 2" xfId="6721" xr:uid="{C2817554-6602-4FA9-90BC-D45DD5AD0C69}"/>
    <cellStyle name="Comma 4 2 2 2 6 2 2 2" xfId="13725" xr:uid="{9ECABAA2-3B23-41F8-99A5-BE53FD96C806}"/>
    <cellStyle name="Comma 4 2 2 2 6 2 3" xfId="10223" xr:uid="{15AD2A1C-F28C-44C7-B5E3-8F13701A3EBB}"/>
    <cellStyle name="Comma 4 2 2 2 6 3" xfId="4719" xr:uid="{F6791ABF-40B0-4B09-8436-44366381028F}"/>
    <cellStyle name="Comma 4 2 2 2 6 3 2" xfId="11723" xr:uid="{578C626A-701A-4A58-93D9-803DF0392711}"/>
    <cellStyle name="Comma 4 2 2 2 6 4" xfId="8221" xr:uid="{5EA66F1B-83AD-4FB2-AF00-9248B1943BD7}"/>
    <cellStyle name="Comma 4 2 2 2 7" xfId="1715" xr:uid="{AA4887EB-F90D-4B87-9AA4-78E83B458027}"/>
    <cellStyle name="Comma 4 2 2 2 7 2" xfId="5219" xr:uid="{3D642C92-878A-4F0F-AF7E-243B9F5E36B3}"/>
    <cellStyle name="Comma 4 2 2 2 7 2 2" xfId="12223" xr:uid="{FFC0055C-123C-4415-9BF4-2C5CE5252798}"/>
    <cellStyle name="Comma 4 2 2 2 7 3" xfId="8721" xr:uid="{471763F2-E72E-4325-A351-28CB66BFC058}"/>
    <cellStyle name="Comma 4 2 2 2 8" xfId="2217" xr:uid="{86EE8FDC-1F97-43F5-90C2-A546A741A795}"/>
    <cellStyle name="Comma 4 2 2 2 8 2" xfId="5721" xr:uid="{8FAE34B8-2B11-426E-9781-2DB9F141B268}"/>
    <cellStyle name="Comma 4 2 2 2 8 2 2" xfId="12725" xr:uid="{35787053-B313-4D6B-B7AC-843CCB0217DF}"/>
    <cellStyle name="Comma 4 2 2 2 8 3" xfId="9223" xr:uid="{9D19CD1F-2991-4653-AEA1-E8EBA2266796}"/>
    <cellStyle name="Comma 4 2 2 2 9" xfId="3719" xr:uid="{FC5C017A-AD9E-404E-BA94-F07E266864FD}"/>
    <cellStyle name="Comma 4 2 2 2 9 2" xfId="10723" xr:uid="{F3AE5300-06BC-45ED-8917-F1674D4E7008}"/>
    <cellStyle name="Comma 4 2 2 3" xfId="231" xr:uid="{975B6A12-BE84-4113-85AC-18FD8129D790}"/>
    <cellStyle name="Comma 4 2 2 3 10" xfId="7242" xr:uid="{4B18DC71-D656-4C60-B62D-636A9F4B75DD}"/>
    <cellStyle name="Comma 4 2 2 3 11" xfId="14232" xr:uid="{28C760CE-89F4-42B8-862C-94E894C542F9}"/>
    <cellStyle name="Comma 4 2 2 3 2" xfId="361" xr:uid="{B5E6C049-EBA3-4219-A3A5-0E5F692D85CB}"/>
    <cellStyle name="Comma 4 2 2 3 2 2" xfId="861" xr:uid="{C3DBC43D-C0B8-46F6-871F-57C1017676EF}"/>
    <cellStyle name="Comma 4 2 2 3 2 2 2" xfId="2863" xr:uid="{3B6EC702-6C32-4A8A-8483-AE93DDADC9D5}"/>
    <cellStyle name="Comma 4 2 2 3 2 2 2 2" xfId="6367" xr:uid="{C2BAA96B-70CA-4722-AFF0-70FA747D5B63}"/>
    <cellStyle name="Comma 4 2 2 3 2 2 2 2 2" xfId="13371" xr:uid="{BF5EDBA2-91F5-4634-9D04-17A08F0FC6BC}"/>
    <cellStyle name="Comma 4 2 2 3 2 2 2 3" xfId="9869" xr:uid="{DC3E6C26-4106-40EF-845C-0526F7F2AD65}"/>
    <cellStyle name="Comma 4 2 2 3 2 2 3" xfId="4365" xr:uid="{71C6A0B1-2835-4BC5-8458-9302C7024CC5}"/>
    <cellStyle name="Comma 4 2 2 3 2 2 3 2" xfId="11369" xr:uid="{487F6C12-2440-4D3A-B94F-D9FE576D033B}"/>
    <cellStyle name="Comma 4 2 2 3 2 2 4" xfId="7867" xr:uid="{7E3DEEC0-5DCA-4280-936E-D966F423D8D6}"/>
    <cellStyle name="Comma 4 2 2 3 2 3" xfId="1361" xr:uid="{FA8B884B-E542-40F8-90EF-D4DFCDEE4408}"/>
    <cellStyle name="Comma 4 2 2 3 2 3 2" xfId="3363" xr:uid="{3F279B9F-D8FC-42BE-A221-2399B7CEC023}"/>
    <cellStyle name="Comma 4 2 2 3 2 3 2 2" xfId="6867" xr:uid="{46816E89-70B7-49BA-9371-DC87A7453DE5}"/>
    <cellStyle name="Comma 4 2 2 3 2 3 2 2 2" xfId="13871" xr:uid="{239FD83F-2D0A-4378-BCEF-D392EA43C8F1}"/>
    <cellStyle name="Comma 4 2 2 3 2 3 2 3" xfId="10369" xr:uid="{80404290-C904-465C-9E0F-3431F61A5844}"/>
    <cellStyle name="Comma 4 2 2 3 2 3 3" xfId="4865" xr:uid="{105DAC3A-06CF-40A4-9D15-482710DC455A}"/>
    <cellStyle name="Comma 4 2 2 3 2 3 3 2" xfId="11869" xr:uid="{D5EAEA7D-8255-403C-9007-039321EEEDFC}"/>
    <cellStyle name="Comma 4 2 2 3 2 3 4" xfId="8367" xr:uid="{30D73746-7273-4A4E-A5D0-68EF1B7B3211}"/>
    <cellStyle name="Comma 4 2 2 3 2 4" xfId="1861" xr:uid="{ABF203B9-E406-4BFA-8230-B3C115B6E847}"/>
    <cellStyle name="Comma 4 2 2 3 2 4 2" xfId="5365" xr:uid="{FED2A922-C7D4-4CFC-980D-042165B2B658}"/>
    <cellStyle name="Comma 4 2 2 3 2 4 2 2" xfId="12369" xr:uid="{B2F4EBF2-638D-48DF-BE69-00A6E193C288}"/>
    <cellStyle name="Comma 4 2 2 3 2 4 3" xfId="8867" xr:uid="{28E54A0C-E4F1-49C3-9FB0-F93191E49D09}"/>
    <cellStyle name="Comma 4 2 2 3 2 5" xfId="2363" xr:uid="{416EE71B-04EE-4DA1-8DE8-972AECB5B852}"/>
    <cellStyle name="Comma 4 2 2 3 2 5 2" xfId="5867" xr:uid="{CC401F0A-378A-4A28-81C4-37D96B670E48}"/>
    <cellStyle name="Comma 4 2 2 3 2 5 2 2" xfId="12871" xr:uid="{456CE3D2-97B0-404F-BD2F-94DEB0FA2917}"/>
    <cellStyle name="Comma 4 2 2 3 2 5 3" xfId="9369" xr:uid="{6EE22B91-E0AF-42B4-B5AD-5B6ECBA4EA36}"/>
    <cellStyle name="Comma 4 2 2 3 2 6" xfId="3865" xr:uid="{CEE38E31-B80C-457F-9FBE-0DB9C36DEB82}"/>
    <cellStyle name="Comma 4 2 2 3 2 6 2" xfId="10869" xr:uid="{E5A216BF-A171-4D23-A591-8C47ECCA292E}"/>
    <cellStyle name="Comma 4 2 2 3 2 7" xfId="7367" xr:uid="{FCA4D53B-CDB7-4464-9722-25717D310B30}"/>
    <cellStyle name="Comma 4 2 2 3 2 8" xfId="14385" xr:uid="{593F20D5-C593-4476-BC79-01040266CBA9}"/>
    <cellStyle name="Comma 4 2 2 3 3" xfId="486" xr:uid="{2E1906E0-14AE-4012-8F30-45242B45F25E}"/>
    <cellStyle name="Comma 4 2 2 3 3 2" xfId="986" xr:uid="{3A4ECE2B-E23B-4A41-B3AC-9641F79284F4}"/>
    <cellStyle name="Comma 4 2 2 3 3 2 2" xfId="2988" xr:uid="{B4E848B4-9703-4108-98EE-0E0DE06789A3}"/>
    <cellStyle name="Comma 4 2 2 3 3 2 2 2" xfId="6492" xr:uid="{0FC25557-0899-405E-9153-C786950EB5F2}"/>
    <cellStyle name="Comma 4 2 2 3 3 2 2 2 2" xfId="13496" xr:uid="{AD8CFCB0-BBB6-4AD2-A942-FFE074908835}"/>
    <cellStyle name="Comma 4 2 2 3 3 2 2 3" xfId="9994" xr:uid="{2312F9F0-19EA-407B-9F76-32E2A5A193D3}"/>
    <cellStyle name="Comma 4 2 2 3 3 2 3" xfId="4490" xr:uid="{BE94983C-9E62-40BF-BF79-8638CC8C35C0}"/>
    <cellStyle name="Comma 4 2 2 3 3 2 3 2" xfId="11494" xr:uid="{8F60C2DA-6988-40FA-B1D5-83EAA5E5BC9D}"/>
    <cellStyle name="Comma 4 2 2 3 3 2 4" xfId="7992" xr:uid="{6A00A03C-0086-4281-935D-24453C6EB21C}"/>
    <cellStyle name="Comma 4 2 2 3 3 3" xfId="1486" xr:uid="{6BE8E1D3-EEA5-4819-B512-580AD5BB45D6}"/>
    <cellStyle name="Comma 4 2 2 3 3 3 2" xfId="3488" xr:uid="{42747B15-AC82-481A-8ACC-7180AB59BF1B}"/>
    <cellStyle name="Comma 4 2 2 3 3 3 2 2" xfId="6992" xr:uid="{025E4311-D614-409F-A5B3-964052E46557}"/>
    <cellStyle name="Comma 4 2 2 3 3 3 2 2 2" xfId="13996" xr:uid="{7ECEDFA9-AC30-48CB-A758-81D988A553B7}"/>
    <cellStyle name="Comma 4 2 2 3 3 3 2 3" xfId="10494" xr:uid="{2FFBADFB-7FA8-4061-AA0A-99A7AEEB40E0}"/>
    <cellStyle name="Comma 4 2 2 3 3 3 3" xfId="4990" xr:uid="{D4904213-E11D-4D51-A2B5-D85F393BCA69}"/>
    <cellStyle name="Comma 4 2 2 3 3 3 3 2" xfId="11994" xr:uid="{8268F5C4-FFB3-4D13-BD84-DE64290B96E8}"/>
    <cellStyle name="Comma 4 2 2 3 3 3 4" xfId="8492" xr:uid="{7EEB586E-0B64-4604-A1E1-B8104CBBD1F0}"/>
    <cellStyle name="Comma 4 2 2 3 3 4" xfId="1986" xr:uid="{F01FEBD9-49B3-4D72-A7A1-06D6629C8111}"/>
    <cellStyle name="Comma 4 2 2 3 3 4 2" xfId="5490" xr:uid="{8D8BFC74-68CE-4C80-B239-418EC1E52CEC}"/>
    <cellStyle name="Comma 4 2 2 3 3 4 2 2" xfId="12494" xr:uid="{26F61733-5903-44AA-838C-5CC7E273B266}"/>
    <cellStyle name="Comma 4 2 2 3 3 4 3" xfId="8992" xr:uid="{7458EDF6-55CE-44EE-9F60-525B14D8E17D}"/>
    <cellStyle name="Comma 4 2 2 3 3 5" xfId="2488" xr:uid="{BEB5E82F-0D4D-4806-9B5B-680861916F11}"/>
    <cellStyle name="Comma 4 2 2 3 3 5 2" xfId="5992" xr:uid="{71D83065-972E-4924-B4D4-F867C116BF0E}"/>
    <cellStyle name="Comma 4 2 2 3 3 5 2 2" xfId="12996" xr:uid="{87B0971C-935C-4FCB-A327-B16466C5A404}"/>
    <cellStyle name="Comma 4 2 2 3 3 5 3" xfId="9494" xr:uid="{4045FE58-69F8-4F9E-B214-BA023A677B7D}"/>
    <cellStyle name="Comma 4 2 2 3 3 6" xfId="3990" xr:uid="{D1E76226-E459-49B8-A46D-9BB55690F6FA}"/>
    <cellStyle name="Comma 4 2 2 3 3 6 2" xfId="10994" xr:uid="{34735567-0FB4-44BD-AC19-304A54AFA69F}"/>
    <cellStyle name="Comma 4 2 2 3 3 7" xfId="7492" xr:uid="{5081E6FC-A70C-4FBC-BECF-DB224BB3E94E}"/>
    <cellStyle name="Comma 4 2 2 3 4" xfId="611" xr:uid="{EDF7A56D-7FC6-4B40-884F-047458D76E14}"/>
    <cellStyle name="Comma 4 2 2 3 4 2" xfId="1111" xr:uid="{12D89AE2-0678-4397-817F-55FC6E27FA72}"/>
    <cellStyle name="Comma 4 2 2 3 4 2 2" xfId="3113" xr:uid="{F592B34B-FD68-4B05-9B5B-5CB3B17FD5AA}"/>
    <cellStyle name="Comma 4 2 2 3 4 2 2 2" xfId="6617" xr:uid="{CE433993-7066-4566-BF18-991F4496062C}"/>
    <cellStyle name="Comma 4 2 2 3 4 2 2 2 2" xfId="13621" xr:uid="{459367D3-9F2F-4B8F-9C68-540E97D11D0C}"/>
    <cellStyle name="Comma 4 2 2 3 4 2 2 3" xfId="10119" xr:uid="{2BDB3F25-732E-48A8-A7B9-EAD4F749A8E4}"/>
    <cellStyle name="Comma 4 2 2 3 4 2 3" xfId="4615" xr:uid="{5246985C-C277-4CEB-AABE-5CC03DA8F5E6}"/>
    <cellStyle name="Comma 4 2 2 3 4 2 3 2" xfId="11619" xr:uid="{7D8317FB-29B6-43B0-9D56-BA0A9F229BA7}"/>
    <cellStyle name="Comma 4 2 2 3 4 2 4" xfId="8117" xr:uid="{00FB2666-D074-4603-91F7-6F3C20D467C7}"/>
    <cellStyle name="Comma 4 2 2 3 4 3" xfId="1611" xr:uid="{8A59096C-5DC3-4336-AC22-5A72E955B987}"/>
    <cellStyle name="Comma 4 2 2 3 4 3 2" xfId="3613" xr:uid="{4574FEA1-22A4-43D5-96ED-45F0BF54496F}"/>
    <cellStyle name="Comma 4 2 2 3 4 3 2 2" xfId="7117" xr:uid="{700DAD24-D6B3-4B28-9B73-96C596E3520E}"/>
    <cellStyle name="Comma 4 2 2 3 4 3 2 2 2" xfId="14121" xr:uid="{EDA28620-D32A-44F7-8A0D-4F21EAA5D5DC}"/>
    <cellStyle name="Comma 4 2 2 3 4 3 2 3" xfId="10619" xr:uid="{12C79973-6E73-4D1D-A22B-7BAF569A620C}"/>
    <cellStyle name="Comma 4 2 2 3 4 3 3" xfId="5115" xr:uid="{180D8C00-555D-48EF-9216-30ADD3C7A49A}"/>
    <cellStyle name="Comma 4 2 2 3 4 3 3 2" xfId="12119" xr:uid="{72D9638A-47F3-486A-AAA8-B7031C7A1724}"/>
    <cellStyle name="Comma 4 2 2 3 4 3 4" xfId="8617" xr:uid="{F3249822-2447-4975-8D16-3C01BEF786B1}"/>
    <cellStyle name="Comma 4 2 2 3 4 4" xfId="2111" xr:uid="{0191B763-9EB6-4992-8239-FB688D42171B}"/>
    <cellStyle name="Comma 4 2 2 3 4 4 2" xfId="5615" xr:uid="{6F91CFD8-AE86-46EA-A59E-CC7A45903D25}"/>
    <cellStyle name="Comma 4 2 2 3 4 4 2 2" xfId="12619" xr:uid="{7FA121E9-A9B1-41BD-87C8-A752BEECD930}"/>
    <cellStyle name="Comma 4 2 2 3 4 4 3" xfId="9117" xr:uid="{4FE0CB80-8D66-4CDD-93FB-37CA15DCAACC}"/>
    <cellStyle name="Comma 4 2 2 3 4 5" xfId="2613" xr:uid="{299B76CB-417B-49A0-A14A-5C1A8D1AF2D1}"/>
    <cellStyle name="Comma 4 2 2 3 4 5 2" xfId="6117" xr:uid="{59623CA7-C889-4E7B-93D5-76B0816C42F5}"/>
    <cellStyle name="Comma 4 2 2 3 4 5 2 2" xfId="13121" xr:uid="{A197BF63-FAE3-4A70-91BF-84153B5EC78D}"/>
    <cellStyle name="Comma 4 2 2 3 4 5 3" xfId="9619" xr:uid="{B1AA2076-C193-4794-83C8-B524364DEF77}"/>
    <cellStyle name="Comma 4 2 2 3 4 6" xfId="4115" xr:uid="{F0316863-9C2B-482F-97C2-6E32C1B2B507}"/>
    <cellStyle name="Comma 4 2 2 3 4 6 2" xfId="11119" xr:uid="{1F1C7BD8-6CB2-41C9-9B56-7200B0CACF8B}"/>
    <cellStyle name="Comma 4 2 2 3 4 7" xfId="7617" xr:uid="{CA2128B9-2A08-4463-8745-0BC6F30A7BEA}"/>
    <cellStyle name="Comma 4 2 2 3 5" xfId="736" xr:uid="{7683F6C2-429C-44B7-A965-C9FAD3CD5527}"/>
    <cellStyle name="Comma 4 2 2 3 5 2" xfId="2738" xr:uid="{5A02DC8D-555A-44F7-ACB4-1094199B9EBC}"/>
    <cellStyle name="Comma 4 2 2 3 5 2 2" xfId="6242" xr:uid="{A31B9AFB-06EF-47E8-8213-8DB8C0A12D2A}"/>
    <cellStyle name="Comma 4 2 2 3 5 2 2 2" xfId="13246" xr:uid="{15C46505-2277-40AE-A449-B1510C37229A}"/>
    <cellStyle name="Comma 4 2 2 3 5 2 3" xfId="9744" xr:uid="{165895AC-D5CD-4856-83E6-3458EC7603F5}"/>
    <cellStyle name="Comma 4 2 2 3 5 3" xfId="4240" xr:uid="{5E760D71-1F8D-4F44-8589-BE9F830CC419}"/>
    <cellStyle name="Comma 4 2 2 3 5 3 2" xfId="11244" xr:uid="{91FB32A5-8806-43A8-99FD-18AC7DDC0821}"/>
    <cellStyle name="Comma 4 2 2 3 5 4" xfId="7742" xr:uid="{C5AB71CA-BB79-4924-A2F1-4A0D4C3C987C}"/>
    <cellStyle name="Comma 4 2 2 3 6" xfId="1236" xr:uid="{1DB32D74-8DCD-479D-BE35-8308C588ACD3}"/>
    <cellStyle name="Comma 4 2 2 3 6 2" xfId="3238" xr:uid="{64EC13B8-78D8-414E-B13D-144721681637}"/>
    <cellStyle name="Comma 4 2 2 3 6 2 2" xfId="6742" xr:uid="{C77044ED-AE03-4EB3-8BDA-AF9E2BF5870F}"/>
    <cellStyle name="Comma 4 2 2 3 6 2 2 2" xfId="13746" xr:uid="{6E59DAD8-8CDC-473F-9C0F-F4A04F3A3E0F}"/>
    <cellStyle name="Comma 4 2 2 3 6 2 3" xfId="10244" xr:uid="{B468C2CA-A658-461D-AB89-DFC26C3648D0}"/>
    <cellStyle name="Comma 4 2 2 3 6 3" xfId="4740" xr:uid="{BDD958E2-1E47-4046-BD15-E63CBBDFF0A4}"/>
    <cellStyle name="Comma 4 2 2 3 6 3 2" xfId="11744" xr:uid="{5CBEEB74-366E-4352-B452-C1E566AF0F74}"/>
    <cellStyle name="Comma 4 2 2 3 6 4" xfId="8242" xr:uid="{869921CD-5516-406D-9170-A57E29115CCE}"/>
    <cellStyle name="Comma 4 2 2 3 7" xfId="1736" xr:uid="{B53ECA04-16BA-4C8C-BCFB-A3A5D1FE1D1E}"/>
    <cellStyle name="Comma 4 2 2 3 7 2" xfId="5240" xr:uid="{45BA85D1-F2AE-42EF-933E-BF17769BAC90}"/>
    <cellStyle name="Comma 4 2 2 3 7 2 2" xfId="12244" xr:uid="{DEA09E7A-E58F-4116-99EB-573080DAA3F5}"/>
    <cellStyle name="Comma 4 2 2 3 7 3" xfId="8742" xr:uid="{22B8E5AB-624F-4D35-8AF1-D909E154B929}"/>
    <cellStyle name="Comma 4 2 2 3 8" xfId="2238" xr:uid="{3C21AF96-F92C-40C7-9386-35EC5C7906A4}"/>
    <cellStyle name="Comma 4 2 2 3 8 2" xfId="5742" xr:uid="{CAADF17C-76D9-48EB-A737-BD39625F2088}"/>
    <cellStyle name="Comma 4 2 2 3 8 2 2" xfId="12746" xr:uid="{C94F3768-DA22-41BD-AF58-C06AAE58D2C3}"/>
    <cellStyle name="Comma 4 2 2 3 8 3" xfId="9244" xr:uid="{C14A5ED1-0D05-4C42-B7E4-7F07D1E2E643}"/>
    <cellStyle name="Comma 4 2 2 3 9" xfId="3740" xr:uid="{5DD8171B-FD03-4783-8E27-6906D36C10E3}"/>
    <cellStyle name="Comma 4 2 2 3 9 2" xfId="10744" xr:uid="{4065218C-795D-4C8F-877F-F1BD39034F6C}"/>
    <cellStyle name="Comma 4 2 2 4" xfId="16980" xr:uid="{16F40F16-2CCB-4C74-B0ED-3F5F4035B010}"/>
    <cellStyle name="Comma 4 2 2 5" xfId="14163" xr:uid="{A4CCF269-A5A0-42F0-B858-716BD365221C}"/>
    <cellStyle name="Comma 4 2 2 6" xfId="60995" xr:uid="{A6479C3D-36A7-496F-8148-4B108015DBD2}"/>
    <cellStyle name="Comma 4 2 2 7" xfId="75" xr:uid="{4B7D479E-8DE0-4177-9E73-BFF9ACC387EB}"/>
    <cellStyle name="Comma 4 2 3" xfId="76" xr:uid="{5B45EF70-3242-4D0A-AAA8-B688215B9260}"/>
    <cellStyle name="Comma 4 2 3 2" xfId="16981" xr:uid="{7723787C-7490-45C9-82A0-14383CF53641}"/>
    <cellStyle name="Comma 4 2 4" xfId="205" xr:uid="{A11252E9-07AD-48DC-8EA1-4DE013F596FA}"/>
    <cellStyle name="Comma 4 2 4 10" xfId="7220" xr:uid="{FA88FC84-2D01-4FD5-B553-45EC31F3A18E}"/>
    <cellStyle name="Comma 4 2 4 11" xfId="14189" xr:uid="{D11E7BD8-D1F9-4A62-BB82-5FC69B5739D8}"/>
    <cellStyle name="Comma 4 2 4 2" xfId="339" xr:uid="{B4467A2B-EF9F-408B-A428-5BC5FB2DE4E1}"/>
    <cellStyle name="Comma 4 2 4 2 2" xfId="839" xr:uid="{FAF99C79-9594-46F4-BA90-C446849C5B0E}"/>
    <cellStyle name="Comma 4 2 4 2 2 2" xfId="2841" xr:uid="{047F0D2D-98FC-4B96-A72B-DB60AB0D6168}"/>
    <cellStyle name="Comma 4 2 4 2 2 2 2" xfId="6345" xr:uid="{DCA82088-919E-4DDE-AB2F-A4019D195B73}"/>
    <cellStyle name="Comma 4 2 4 2 2 2 2 2" xfId="13349" xr:uid="{3ACA4866-270E-4D99-8FFF-6AB249BF9657}"/>
    <cellStyle name="Comma 4 2 4 2 2 2 3" xfId="9847" xr:uid="{3EC74E64-6FCF-4E47-AACA-A819A35D3817}"/>
    <cellStyle name="Comma 4 2 4 2 2 3" xfId="4343" xr:uid="{81ABEB7E-65B9-4391-95CF-2BCAE28CCAD3}"/>
    <cellStyle name="Comma 4 2 4 2 2 3 2" xfId="11347" xr:uid="{4539A13E-F733-432C-89CF-80298D415D3D}"/>
    <cellStyle name="Comma 4 2 4 2 2 4" xfId="7845" xr:uid="{FE770E09-89D1-4CB2-B8C9-6947852C659D}"/>
    <cellStyle name="Comma 4 2 4 2 3" xfId="1339" xr:uid="{94356422-8793-440F-A527-7D74822882EE}"/>
    <cellStyle name="Comma 4 2 4 2 3 2" xfId="3341" xr:uid="{307E66D5-6FD9-42D4-A65B-832A205D9B97}"/>
    <cellStyle name="Comma 4 2 4 2 3 2 2" xfId="6845" xr:uid="{1FA230CD-8F36-4C79-BF44-8CE2205AD8BF}"/>
    <cellStyle name="Comma 4 2 4 2 3 2 2 2" xfId="13849" xr:uid="{DDBF961F-1502-42C7-865E-A0F6854FDD19}"/>
    <cellStyle name="Comma 4 2 4 2 3 2 3" xfId="10347" xr:uid="{8EC68D0F-E381-4FB1-BD2C-EB2BB526E45F}"/>
    <cellStyle name="Comma 4 2 4 2 3 3" xfId="4843" xr:uid="{282F3485-C860-45BC-9B9B-4AA8AC28DAB8}"/>
    <cellStyle name="Comma 4 2 4 2 3 3 2" xfId="11847" xr:uid="{535FE7F2-8E45-4928-B915-F92C77F722B1}"/>
    <cellStyle name="Comma 4 2 4 2 3 4" xfId="8345" xr:uid="{79E13B5A-D708-4FF0-B883-DEACF591F759}"/>
    <cellStyle name="Comma 4 2 4 2 4" xfId="1839" xr:uid="{215B7ECC-D233-40F9-8A42-101D19546A02}"/>
    <cellStyle name="Comma 4 2 4 2 4 2" xfId="5343" xr:uid="{199F1F49-B81B-4F75-B23D-9628DB462167}"/>
    <cellStyle name="Comma 4 2 4 2 4 2 2" xfId="12347" xr:uid="{B3B71BAB-C187-4017-9B27-7D7BD3584D35}"/>
    <cellStyle name="Comma 4 2 4 2 4 3" xfId="8845" xr:uid="{6E3D4EC5-6780-4E9F-8FAD-DC4151A938D9}"/>
    <cellStyle name="Comma 4 2 4 2 5" xfId="2341" xr:uid="{03C344EA-5140-4B98-9F19-D358DB04E2C4}"/>
    <cellStyle name="Comma 4 2 4 2 5 2" xfId="5845" xr:uid="{DA8272C4-666D-4EA4-8839-DE342AE4FB12}"/>
    <cellStyle name="Comma 4 2 4 2 5 2 2" xfId="12849" xr:uid="{B546638D-75BB-4BF1-A0B5-367BF8E42FD4}"/>
    <cellStyle name="Comma 4 2 4 2 5 3" xfId="9347" xr:uid="{589ED98E-C986-46D1-AA82-36B4A94F152C}"/>
    <cellStyle name="Comma 4 2 4 2 6" xfId="3843" xr:uid="{F4333B31-72E8-4717-9D8B-E0B9A18F9B7A}"/>
    <cellStyle name="Comma 4 2 4 2 6 2" xfId="10847" xr:uid="{B4A2A03D-E6FC-4A22-B25B-53E719B097BD}"/>
    <cellStyle name="Comma 4 2 4 2 7" xfId="7345" xr:uid="{7025F8C7-6222-4903-AB1F-B9EE6529411B}"/>
    <cellStyle name="Comma 4 2 4 2 8" xfId="14359" xr:uid="{BBC8D377-B9E8-4741-A657-A893F90E87E9}"/>
    <cellStyle name="Comma 4 2 4 3" xfId="464" xr:uid="{FFB7184B-24F6-466B-8D39-AC12D2A3323A}"/>
    <cellStyle name="Comma 4 2 4 3 2" xfId="964" xr:uid="{F0DFD922-604C-4744-883E-8E91D6C4086E}"/>
    <cellStyle name="Comma 4 2 4 3 2 2" xfId="2966" xr:uid="{7BDEB2A7-D47F-4433-8C99-4AA60CCAF9CE}"/>
    <cellStyle name="Comma 4 2 4 3 2 2 2" xfId="6470" xr:uid="{D7EFC27A-051A-454E-947A-4A248991BD38}"/>
    <cellStyle name="Comma 4 2 4 3 2 2 2 2" xfId="13474" xr:uid="{65E751AC-FF96-44F9-8E7B-2EECA6A967BF}"/>
    <cellStyle name="Comma 4 2 4 3 2 2 3" xfId="9972" xr:uid="{4F671317-7746-4E7B-892E-8D8FF36D1DA6}"/>
    <cellStyle name="Comma 4 2 4 3 2 3" xfId="4468" xr:uid="{1C43ACC7-B683-4FDA-A269-A62082F427F3}"/>
    <cellStyle name="Comma 4 2 4 3 2 3 2" xfId="11472" xr:uid="{AF92F4D7-23A2-4F6F-AA94-9132F03E61CE}"/>
    <cellStyle name="Comma 4 2 4 3 2 4" xfId="7970" xr:uid="{2A965B00-4CBC-4F98-88D1-B7CF01F44EDB}"/>
    <cellStyle name="Comma 4 2 4 3 3" xfId="1464" xr:uid="{030F0F6F-2F29-4CFD-BAE7-63E0EC4592C6}"/>
    <cellStyle name="Comma 4 2 4 3 3 2" xfId="3466" xr:uid="{FFAAC2C1-74F8-4CA4-9067-740C4A5036A2}"/>
    <cellStyle name="Comma 4 2 4 3 3 2 2" xfId="6970" xr:uid="{A9A3619E-D487-43A7-AC4E-B2F93B79DEAF}"/>
    <cellStyle name="Comma 4 2 4 3 3 2 2 2" xfId="13974" xr:uid="{D110A364-E226-462A-BF8A-A9D91762A76A}"/>
    <cellStyle name="Comma 4 2 4 3 3 2 3" xfId="10472" xr:uid="{785948FD-99B9-4564-8F0B-BB359B9A2BDF}"/>
    <cellStyle name="Comma 4 2 4 3 3 3" xfId="4968" xr:uid="{78788065-7CDE-4176-A06D-8273F43D34D4}"/>
    <cellStyle name="Comma 4 2 4 3 3 3 2" xfId="11972" xr:uid="{CFBC6EDE-8A94-4833-9DA6-BB6C5A147D2F}"/>
    <cellStyle name="Comma 4 2 4 3 3 4" xfId="8470" xr:uid="{0B915E4D-B3A0-4D08-B41F-008C17CA636D}"/>
    <cellStyle name="Comma 4 2 4 3 4" xfId="1964" xr:uid="{1CA0F3E6-5B04-4AFB-AFD5-7EEBA9DBEA08}"/>
    <cellStyle name="Comma 4 2 4 3 4 2" xfId="5468" xr:uid="{0F432BB1-D75E-4C8A-8C67-7430582B1378}"/>
    <cellStyle name="Comma 4 2 4 3 4 2 2" xfId="12472" xr:uid="{1BB7639C-E9BC-413C-A9E0-ED5B41623FB2}"/>
    <cellStyle name="Comma 4 2 4 3 4 3" xfId="8970" xr:uid="{511B2629-1031-4D53-8AEF-3881580BAA68}"/>
    <cellStyle name="Comma 4 2 4 3 5" xfId="2466" xr:uid="{26D34821-9C88-40AC-B670-8AD4C093CAFC}"/>
    <cellStyle name="Comma 4 2 4 3 5 2" xfId="5970" xr:uid="{530CA7A5-1E64-4626-8A7F-ABF7BD62052A}"/>
    <cellStyle name="Comma 4 2 4 3 5 2 2" xfId="12974" xr:uid="{DE03E1C9-1F16-466C-A6CD-048EF05E886A}"/>
    <cellStyle name="Comma 4 2 4 3 5 3" xfId="9472" xr:uid="{5215EB4D-9845-4733-9145-DC82D7E2808B}"/>
    <cellStyle name="Comma 4 2 4 3 6" xfId="3968" xr:uid="{1D94FA40-7644-48DB-BF65-03658C9D91B0}"/>
    <cellStyle name="Comma 4 2 4 3 6 2" xfId="10972" xr:uid="{6FE88170-F4E7-4246-9A6E-B3715C8610BB}"/>
    <cellStyle name="Comma 4 2 4 3 7" xfId="7470" xr:uid="{992F55B9-DCAE-42CA-9337-47493CCA90BF}"/>
    <cellStyle name="Comma 4 2 4 3 8" xfId="16982" xr:uid="{DC324FF3-CEFD-4793-A5E2-FFC687CAF1D1}"/>
    <cellStyle name="Comma 4 2 4 4" xfId="589" xr:uid="{09EEA9A2-459A-4A94-B836-1B374E8ABE95}"/>
    <cellStyle name="Comma 4 2 4 4 2" xfId="1089" xr:uid="{7815A295-61D5-4699-AD86-64A1C4FA678B}"/>
    <cellStyle name="Comma 4 2 4 4 2 2" xfId="3091" xr:uid="{C82488BB-41D0-4C60-BF8C-FD9C28C8E3BB}"/>
    <cellStyle name="Comma 4 2 4 4 2 2 2" xfId="6595" xr:uid="{83747ACF-C009-422C-9EC2-867167993059}"/>
    <cellStyle name="Comma 4 2 4 4 2 2 2 2" xfId="13599" xr:uid="{CA30AB75-B056-4B96-9C10-508406960C5B}"/>
    <cellStyle name="Comma 4 2 4 4 2 2 3" xfId="10097" xr:uid="{4126B540-285C-498A-AE65-55F964274683}"/>
    <cellStyle name="Comma 4 2 4 4 2 3" xfId="4593" xr:uid="{77D1C269-F304-415E-AC43-802F60A35B3F}"/>
    <cellStyle name="Comma 4 2 4 4 2 3 2" xfId="11597" xr:uid="{A421E0B1-295F-4957-ADC6-89C81AA82077}"/>
    <cellStyle name="Comma 4 2 4 4 2 4" xfId="8095" xr:uid="{02A2F614-C5D4-422A-85D2-DDB63A38A0FF}"/>
    <cellStyle name="Comma 4 2 4 4 3" xfId="1589" xr:uid="{30A292D6-50B5-4B56-AE99-27DB12655B27}"/>
    <cellStyle name="Comma 4 2 4 4 3 2" xfId="3591" xr:uid="{51B728C9-BD90-4A11-9DE1-39582EB326BD}"/>
    <cellStyle name="Comma 4 2 4 4 3 2 2" xfId="7095" xr:uid="{2154F1E7-2A42-4CD4-B7F8-CC524EA2A641}"/>
    <cellStyle name="Comma 4 2 4 4 3 2 2 2" xfId="14099" xr:uid="{C9C80900-F794-470E-91CD-A8ABFAFF9EDE}"/>
    <cellStyle name="Comma 4 2 4 4 3 2 3" xfId="10597" xr:uid="{237A7F0A-CED1-412E-8C2D-2E7BBED05363}"/>
    <cellStyle name="Comma 4 2 4 4 3 3" xfId="5093" xr:uid="{84DEBE25-FBF0-4067-B7C8-091E40A2438B}"/>
    <cellStyle name="Comma 4 2 4 4 3 3 2" xfId="12097" xr:uid="{DEAA0725-D5B0-40A4-ABA5-E801F533F66F}"/>
    <cellStyle name="Comma 4 2 4 4 3 4" xfId="8595" xr:uid="{C4AD9480-0E5D-44D4-B7CC-6F8CFA5390E0}"/>
    <cellStyle name="Comma 4 2 4 4 4" xfId="2089" xr:uid="{DF4AD3CF-D3DC-474C-A123-3AB1BF7879A3}"/>
    <cellStyle name="Comma 4 2 4 4 4 2" xfId="5593" xr:uid="{FBC8FD08-2123-4A69-B3A0-5BEF3AE59568}"/>
    <cellStyle name="Comma 4 2 4 4 4 2 2" xfId="12597" xr:uid="{8679CF44-79FC-40FC-99D7-F3DFF466F2BF}"/>
    <cellStyle name="Comma 4 2 4 4 4 3" xfId="9095" xr:uid="{81BCAB54-195E-4BD6-8BAD-3C70AF124060}"/>
    <cellStyle name="Comma 4 2 4 4 5" xfId="2591" xr:uid="{B8372C92-D875-48CB-ACD6-083105796399}"/>
    <cellStyle name="Comma 4 2 4 4 5 2" xfId="6095" xr:uid="{F7628411-7167-43EB-8E57-04BC44C8E1CF}"/>
    <cellStyle name="Comma 4 2 4 4 5 2 2" xfId="13099" xr:uid="{337B4D5D-A50D-421A-B303-8F6BED207B55}"/>
    <cellStyle name="Comma 4 2 4 4 5 3" xfId="9597" xr:uid="{41C29303-5436-426F-B81D-B2D1B3579D37}"/>
    <cellStyle name="Comma 4 2 4 4 6" xfId="4093" xr:uid="{43C5A7AE-A8C7-47B0-9C63-97A21DCC86BF}"/>
    <cellStyle name="Comma 4 2 4 4 6 2" xfId="11097" xr:uid="{89EFE9C1-CFB8-4CB5-BAC2-F4CE3AA77FF0}"/>
    <cellStyle name="Comma 4 2 4 4 7" xfId="7595" xr:uid="{5FB5F7C0-EDBD-4AA6-A302-B4FB4A415971}"/>
    <cellStyle name="Comma 4 2 4 5" xfId="714" xr:uid="{A87D8008-EE5D-4EBF-80A6-8B013DD23CEE}"/>
    <cellStyle name="Comma 4 2 4 5 2" xfId="2716" xr:uid="{C5B2C2EC-4214-40EE-B427-D94C2B4CA8F9}"/>
    <cellStyle name="Comma 4 2 4 5 2 2" xfId="6220" xr:uid="{1C707E6C-034C-4B5A-9689-63AC1F0CFF2F}"/>
    <cellStyle name="Comma 4 2 4 5 2 2 2" xfId="13224" xr:uid="{2FD67DEF-EA8D-4BC1-8D67-E7832EA2AAD1}"/>
    <cellStyle name="Comma 4 2 4 5 2 3" xfId="9722" xr:uid="{C739E54A-6CEC-40B7-B404-A0BCF1FAD007}"/>
    <cellStyle name="Comma 4 2 4 5 3" xfId="4218" xr:uid="{010BEA40-5B4A-47ED-BB85-6E07104256C4}"/>
    <cellStyle name="Comma 4 2 4 5 3 2" xfId="11222" xr:uid="{BC8FA0FF-7337-4ADA-9179-8BAE24FB81B3}"/>
    <cellStyle name="Comma 4 2 4 5 4" xfId="7720" xr:uid="{3CF8C3CE-D670-4A1A-9AA3-49290528AFF1}"/>
    <cellStyle name="Comma 4 2 4 6" xfId="1214" xr:uid="{DEB7F42B-5D13-466D-8E49-298B9CFC059B}"/>
    <cellStyle name="Comma 4 2 4 6 2" xfId="3216" xr:uid="{D04DCABF-4FD4-4B3A-A3E3-FD33AE78B268}"/>
    <cellStyle name="Comma 4 2 4 6 2 2" xfId="6720" xr:uid="{70AC7455-BF52-47DC-B014-D3A408EE37F1}"/>
    <cellStyle name="Comma 4 2 4 6 2 2 2" xfId="13724" xr:uid="{BB5994FB-47E8-485D-A7D6-FE42886EEBF4}"/>
    <cellStyle name="Comma 4 2 4 6 2 3" xfId="10222" xr:uid="{717D42BF-D869-4BF1-BB95-6C776F16EC1E}"/>
    <cellStyle name="Comma 4 2 4 6 3" xfId="4718" xr:uid="{E418BE8C-D005-4898-8E96-BA4E23AD3F45}"/>
    <cellStyle name="Comma 4 2 4 6 3 2" xfId="11722" xr:uid="{A5C87798-B972-4313-A6DB-C37DE9BA1127}"/>
    <cellStyle name="Comma 4 2 4 6 4" xfId="8220" xr:uid="{4AA5F74B-2DE4-493F-A7A7-CF7BB2A656C0}"/>
    <cellStyle name="Comma 4 2 4 7" xfId="1714" xr:uid="{6D8E4EA5-4D0F-4DA9-B19B-6065F0C15544}"/>
    <cellStyle name="Comma 4 2 4 7 2" xfId="5218" xr:uid="{DEE1ACB7-AF27-417E-A73B-DBB76F9AC81D}"/>
    <cellStyle name="Comma 4 2 4 7 2 2" xfId="12222" xr:uid="{764B3236-5603-4EDC-B740-37EDAEA991AE}"/>
    <cellStyle name="Comma 4 2 4 7 3" xfId="8720" xr:uid="{1182FF58-633A-4E5C-8D7F-58250F706EF1}"/>
    <cellStyle name="Comma 4 2 4 8" xfId="2216" xr:uid="{94AB2FF0-90A4-4836-9FFF-3248202CB834}"/>
    <cellStyle name="Comma 4 2 4 8 2" xfId="5720" xr:uid="{37A6A13A-7EE3-4D12-B255-83FE6372CA69}"/>
    <cellStyle name="Comma 4 2 4 8 2 2" xfId="12724" xr:uid="{A4EC393F-C2D8-4694-955A-130BCE8B618C}"/>
    <cellStyle name="Comma 4 2 4 8 3" xfId="9222" xr:uid="{C0B22103-38A3-469C-BC7F-65B248CA1D83}"/>
    <cellStyle name="Comma 4 2 4 9" xfId="3718" xr:uid="{C11A5587-2905-4A12-B9D2-02FFA1FA5BA3}"/>
    <cellStyle name="Comma 4 2 4 9 2" xfId="10722" xr:uid="{F4001398-1EEC-42DA-91AC-BDFB80FF984D}"/>
    <cellStyle name="Comma 4 2 5" xfId="230" xr:uid="{30431C07-BD60-43BA-8B22-5D6771637375}"/>
    <cellStyle name="Comma 4 2 5 10" xfId="7241" xr:uid="{8560D13E-FC33-49D6-AA65-61D3012A7C58}"/>
    <cellStyle name="Comma 4 2 5 11" xfId="14231" xr:uid="{F7CA7DAE-3869-452F-92E3-4E0EAD736DCE}"/>
    <cellStyle name="Comma 4 2 5 2" xfId="360" xr:uid="{326A6D76-6022-4CBC-9281-A941CA4DDDE0}"/>
    <cellStyle name="Comma 4 2 5 2 2" xfId="860" xr:uid="{518E68E9-0FB0-4BB6-9F71-404C7050B45F}"/>
    <cellStyle name="Comma 4 2 5 2 2 2" xfId="2862" xr:uid="{119D3A71-1903-4D6F-8C23-17C05F2B78A4}"/>
    <cellStyle name="Comma 4 2 5 2 2 2 2" xfId="6366" xr:uid="{B5D94767-FA9C-4971-9144-34CBDC454778}"/>
    <cellStyle name="Comma 4 2 5 2 2 2 2 2" xfId="13370" xr:uid="{A0673C41-9F77-4918-8669-E5081902AC35}"/>
    <cellStyle name="Comma 4 2 5 2 2 2 3" xfId="9868" xr:uid="{95175491-AC7F-4089-9EEF-C8A5D2B61A73}"/>
    <cellStyle name="Comma 4 2 5 2 2 3" xfId="4364" xr:uid="{8B60DF83-5174-4560-884A-F5F56DFA5A2D}"/>
    <cellStyle name="Comma 4 2 5 2 2 3 2" xfId="11368" xr:uid="{1870635B-F88A-4ECD-8AF2-BA0E6A20034B}"/>
    <cellStyle name="Comma 4 2 5 2 2 4" xfId="7866" xr:uid="{ADE9AF4A-B4AE-4F58-A630-45783526A120}"/>
    <cellStyle name="Comma 4 2 5 2 3" xfId="1360" xr:uid="{B842FA1A-464F-4EA0-9864-A86BDE6D15AA}"/>
    <cellStyle name="Comma 4 2 5 2 3 2" xfId="3362" xr:uid="{DE51B469-A24A-4221-8F56-A2A436345D59}"/>
    <cellStyle name="Comma 4 2 5 2 3 2 2" xfId="6866" xr:uid="{EDD02EBF-103D-4AEA-A2A6-D04BD73FAE44}"/>
    <cellStyle name="Comma 4 2 5 2 3 2 2 2" xfId="13870" xr:uid="{1113AE80-3F95-4579-A53E-1077FD142AD8}"/>
    <cellStyle name="Comma 4 2 5 2 3 2 3" xfId="10368" xr:uid="{9AD2F4FC-4A97-4E65-BAE5-8866589658F6}"/>
    <cellStyle name="Comma 4 2 5 2 3 3" xfId="4864" xr:uid="{242C748A-CE20-47C3-BC56-B5D07C6BEDA3}"/>
    <cellStyle name="Comma 4 2 5 2 3 3 2" xfId="11868" xr:uid="{FBA113AA-747E-40C1-B37E-E5ADC71446A7}"/>
    <cellStyle name="Comma 4 2 5 2 3 4" xfId="8366" xr:uid="{25B39AE4-6EAE-4575-A085-0A8E50DBD99D}"/>
    <cellStyle name="Comma 4 2 5 2 4" xfId="1860" xr:uid="{6892F7CC-CD3C-441A-8491-8CC41D362A17}"/>
    <cellStyle name="Comma 4 2 5 2 4 2" xfId="5364" xr:uid="{C1D8CD42-EDC1-42BF-AAEC-2C6C0336C709}"/>
    <cellStyle name="Comma 4 2 5 2 4 2 2" xfId="12368" xr:uid="{F6E12B91-72CE-4048-861F-E968F816B726}"/>
    <cellStyle name="Comma 4 2 5 2 4 3" xfId="8866" xr:uid="{6BC4AB55-2786-4347-B968-293AE741FEDE}"/>
    <cellStyle name="Comma 4 2 5 2 5" xfId="2362" xr:uid="{FE494D0B-6BEE-4AAE-A7A8-4A4BB0FE73AE}"/>
    <cellStyle name="Comma 4 2 5 2 5 2" xfId="5866" xr:uid="{F26BCB96-48BC-419C-8B74-9159B7A8876F}"/>
    <cellStyle name="Comma 4 2 5 2 5 2 2" xfId="12870" xr:uid="{BCA821AB-8279-4AE9-B2BA-21BF4A588477}"/>
    <cellStyle name="Comma 4 2 5 2 5 3" xfId="9368" xr:uid="{631A713D-C2C1-442F-BDFD-DD129AAE8141}"/>
    <cellStyle name="Comma 4 2 5 2 6" xfId="3864" xr:uid="{FB7A9CE6-9F57-4CDC-85D8-E47752C03FDE}"/>
    <cellStyle name="Comma 4 2 5 2 6 2" xfId="10868" xr:uid="{17357B69-2BD4-47AD-8775-CED5C0F46CAE}"/>
    <cellStyle name="Comma 4 2 5 2 7" xfId="7366" xr:uid="{3CB51CA2-B306-4387-BD61-4510FB940E7C}"/>
    <cellStyle name="Comma 4 2 5 2 8" xfId="14384" xr:uid="{29628965-4B57-4CAD-9A61-5CEE1CB13BDB}"/>
    <cellStyle name="Comma 4 2 5 3" xfId="485" xr:uid="{ED47B1D8-9BFE-471E-AAFA-9A8C31E492DF}"/>
    <cellStyle name="Comma 4 2 5 3 2" xfId="985" xr:uid="{6172D2DD-B935-44AC-9E7E-E1C4DDC8D985}"/>
    <cellStyle name="Comma 4 2 5 3 2 2" xfId="2987" xr:uid="{5018F2D6-C9E9-4A84-8AE7-4C987A5875D2}"/>
    <cellStyle name="Comma 4 2 5 3 2 2 2" xfId="6491" xr:uid="{0AD275FF-6084-4FC7-95C0-2D74A1F6EB99}"/>
    <cellStyle name="Comma 4 2 5 3 2 2 2 2" xfId="13495" xr:uid="{D5E6EF53-C630-4029-875E-2E90A4855452}"/>
    <cellStyle name="Comma 4 2 5 3 2 2 3" xfId="9993" xr:uid="{B47AD7A2-F526-4B1A-A876-24FCBF77E7AA}"/>
    <cellStyle name="Comma 4 2 5 3 2 3" xfId="4489" xr:uid="{C7DC4637-0C10-4A0E-A94B-27BF025A84A3}"/>
    <cellStyle name="Comma 4 2 5 3 2 3 2" xfId="11493" xr:uid="{84BA1EAB-C94D-4004-BFE7-95AE8510744D}"/>
    <cellStyle name="Comma 4 2 5 3 2 4" xfId="7991" xr:uid="{DE7A89B0-0030-43FB-85B8-1B729BB1A8C0}"/>
    <cellStyle name="Comma 4 2 5 3 3" xfId="1485" xr:uid="{DDC1D516-3FE1-4041-8CA6-13CF0197A681}"/>
    <cellStyle name="Comma 4 2 5 3 3 2" xfId="3487" xr:uid="{3C621A6D-A396-458A-AD26-CE81C3153AE7}"/>
    <cellStyle name="Comma 4 2 5 3 3 2 2" xfId="6991" xr:uid="{1DA01630-D464-44F1-8F90-59F4B4341F94}"/>
    <cellStyle name="Comma 4 2 5 3 3 2 2 2" xfId="13995" xr:uid="{3A1E537C-7A93-4A29-AE6B-17C6AAC7E021}"/>
    <cellStyle name="Comma 4 2 5 3 3 2 3" xfId="10493" xr:uid="{C30F5F56-22A9-4701-A3D2-95270D9C00C9}"/>
    <cellStyle name="Comma 4 2 5 3 3 3" xfId="4989" xr:uid="{23B37555-08E8-49CE-A49C-126C08899696}"/>
    <cellStyle name="Comma 4 2 5 3 3 3 2" xfId="11993" xr:uid="{5FB9EB17-06A9-4F46-9893-8882B422E8CF}"/>
    <cellStyle name="Comma 4 2 5 3 3 4" xfId="8491" xr:uid="{ABE1C71B-97E5-4A5D-84A1-A60F3C19FD5A}"/>
    <cellStyle name="Comma 4 2 5 3 4" xfId="1985" xr:uid="{A6741046-9920-4449-B8FE-1CC6BB6892A5}"/>
    <cellStyle name="Comma 4 2 5 3 4 2" xfId="5489" xr:uid="{0C4FE180-5346-47DC-BFC4-3ED3EE7A144B}"/>
    <cellStyle name="Comma 4 2 5 3 4 2 2" xfId="12493" xr:uid="{99586E92-894A-455A-9662-487E8E767AEB}"/>
    <cellStyle name="Comma 4 2 5 3 4 3" xfId="8991" xr:uid="{526FCC20-129F-4B27-804B-CA0A9A2F5F71}"/>
    <cellStyle name="Comma 4 2 5 3 5" xfId="2487" xr:uid="{BA0215B6-C579-47F6-8A86-A342BD5A6F4E}"/>
    <cellStyle name="Comma 4 2 5 3 5 2" xfId="5991" xr:uid="{A44A996A-1EFD-479C-B29F-F66926B31703}"/>
    <cellStyle name="Comma 4 2 5 3 5 2 2" xfId="12995" xr:uid="{CF6355EE-20B0-4D16-8F32-45BF5A2207B7}"/>
    <cellStyle name="Comma 4 2 5 3 5 3" xfId="9493" xr:uid="{C405121A-6DD8-4B4B-9D8B-EEBBC5ADFE19}"/>
    <cellStyle name="Comma 4 2 5 3 6" xfId="3989" xr:uid="{80F291DA-6FA5-40A7-A4B1-71AECE0EEFBA}"/>
    <cellStyle name="Comma 4 2 5 3 6 2" xfId="10993" xr:uid="{8E4A7F97-364C-420C-83A2-3A2FF0B3754B}"/>
    <cellStyle name="Comma 4 2 5 3 7" xfId="7491" xr:uid="{8CE0E24B-4D95-4C58-A767-4EDA72D31305}"/>
    <cellStyle name="Comma 4 2 5 4" xfId="610" xr:uid="{DDC1A883-56CD-4654-A4F6-A012FE2E18BC}"/>
    <cellStyle name="Comma 4 2 5 4 2" xfId="1110" xr:uid="{4DC77648-4E5C-4508-9157-0634C5724574}"/>
    <cellStyle name="Comma 4 2 5 4 2 2" xfId="3112" xr:uid="{05553C66-7407-4C5A-98E3-0161FA082016}"/>
    <cellStyle name="Comma 4 2 5 4 2 2 2" xfId="6616" xr:uid="{4C7B93A4-0B13-4DDA-A162-4458200E8B25}"/>
    <cellStyle name="Comma 4 2 5 4 2 2 2 2" xfId="13620" xr:uid="{67D64B5F-8F51-4578-A84B-495CC2FE0969}"/>
    <cellStyle name="Comma 4 2 5 4 2 2 3" xfId="10118" xr:uid="{C770BD4A-7715-4593-810E-2CDF848DA14B}"/>
    <cellStyle name="Comma 4 2 5 4 2 3" xfId="4614" xr:uid="{FE3A26CD-D568-4A71-95C8-8E1EEBA550F3}"/>
    <cellStyle name="Comma 4 2 5 4 2 3 2" xfId="11618" xr:uid="{795832B1-F9EA-43AF-9A22-1E2E101AFBCB}"/>
    <cellStyle name="Comma 4 2 5 4 2 4" xfId="8116" xr:uid="{D6A36510-8EDC-4FC0-B1D2-D857D75B2FFD}"/>
    <cellStyle name="Comma 4 2 5 4 3" xfId="1610" xr:uid="{7747DDCD-E6CB-4B89-AE80-F38CBA113A99}"/>
    <cellStyle name="Comma 4 2 5 4 3 2" xfId="3612" xr:uid="{F28BE820-0EC4-4E19-8606-F47334041D0C}"/>
    <cellStyle name="Comma 4 2 5 4 3 2 2" xfId="7116" xr:uid="{A4B5E442-7ADE-44A5-9456-D85710424012}"/>
    <cellStyle name="Comma 4 2 5 4 3 2 2 2" xfId="14120" xr:uid="{7049FAC6-7111-4269-B911-57AF6DC9A84D}"/>
    <cellStyle name="Comma 4 2 5 4 3 2 3" xfId="10618" xr:uid="{6EC1A94B-DEBD-446F-AB5A-BCA92F095897}"/>
    <cellStyle name="Comma 4 2 5 4 3 3" xfId="5114" xr:uid="{F23C86CE-D58D-4ED9-9DD2-98E07038A487}"/>
    <cellStyle name="Comma 4 2 5 4 3 3 2" xfId="12118" xr:uid="{4850354B-693E-4255-81CB-5142D59DE784}"/>
    <cellStyle name="Comma 4 2 5 4 3 4" xfId="8616" xr:uid="{71430251-616C-4CE7-8EAE-0CAB404CDEC9}"/>
    <cellStyle name="Comma 4 2 5 4 4" xfId="2110" xr:uid="{4A288817-E3FF-45F0-A54A-260A1FC995C5}"/>
    <cellStyle name="Comma 4 2 5 4 4 2" xfId="5614" xr:uid="{8579D8B1-3349-4EFF-B786-5FFF21D06385}"/>
    <cellStyle name="Comma 4 2 5 4 4 2 2" xfId="12618" xr:uid="{4341473D-C8E7-4A5A-AE8A-45ED2DAB3802}"/>
    <cellStyle name="Comma 4 2 5 4 4 3" xfId="9116" xr:uid="{47AE667B-F635-4ED6-9A72-66ACA80FB240}"/>
    <cellStyle name="Comma 4 2 5 4 5" xfId="2612" xr:uid="{7230B1B3-2FD9-4D99-90E1-621E7AA90D3D}"/>
    <cellStyle name="Comma 4 2 5 4 5 2" xfId="6116" xr:uid="{73E29C0C-20AD-4ADD-A2CF-666FC88D2A39}"/>
    <cellStyle name="Comma 4 2 5 4 5 2 2" xfId="13120" xr:uid="{E401B97F-BC17-4544-A244-88FF84CC9DCF}"/>
    <cellStyle name="Comma 4 2 5 4 5 3" xfId="9618" xr:uid="{79091669-1241-4AA2-BD11-BD9E7B8A49C1}"/>
    <cellStyle name="Comma 4 2 5 4 6" xfId="4114" xr:uid="{097570FB-24C1-4F56-A430-AFF666CF2898}"/>
    <cellStyle name="Comma 4 2 5 4 6 2" xfId="11118" xr:uid="{DCE4378F-9E40-4E66-90F7-19DB2F3E0436}"/>
    <cellStyle name="Comma 4 2 5 4 7" xfId="7616" xr:uid="{B55E1E42-756A-4D6D-9071-B7422232F077}"/>
    <cellStyle name="Comma 4 2 5 5" xfId="735" xr:uid="{88818D2D-0B3C-4CF2-9C1E-0E85F6C8180F}"/>
    <cellStyle name="Comma 4 2 5 5 2" xfId="2737" xr:uid="{88A904F0-1C02-4368-B68B-94BA098DD8C8}"/>
    <cellStyle name="Comma 4 2 5 5 2 2" xfId="6241" xr:uid="{12E91C76-07D4-43CC-83AA-4EC2FFDCF4C6}"/>
    <cellStyle name="Comma 4 2 5 5 2 2 2" xfId="13245" xr:uid="{4D674407-DD29-45A6-BC0F-A0873918B6A7}"/>
    <cellStyle name="Comma 4 2 5 5 2 3" xfId="9743" xr:uid="{97281CAC-8611-48B7-9BA9-AAD084D89471}"/>
    <cellStyle name="Comma 4 2 5 5 3" xfId="4239" xr:uid="{61AC3540-8919-4AF7-A358-AA29365DC11F}"/>
    <cellStyle name="Comma 4 2 5 5 3 2" xfId="11243" xr:uid="{27B5D6A0-F232-4450-B245-E15CC4CB1296}"/>
    <cellStyle name="Comma 4 2 5 5 4" xfId="7741" xr:uid="{43EF4175-4BAC-4BCC-A832-AA8249608078}"/>
    <cellStyle name="Comma 4 2 5 6" xfId="1235" xr:uid="{0EF133EC-FAE6-4DE2-88DF-1AE611E308FD}"/>
    <cellStyle name="Comma 4 2 5 6 2" xfId="3237" xr:uid="{2993E24F-C381-4873-883E-49E09429C48C}"/>
    <cellStyle name="Comma 4 2 5 6 2 2" xfId="6741" xr:uid="{59AD815A-102E-478B-8B05-5E5F893D54A0}"/>
    <cellStyle name="Comma 4 2 5 6 2 2 2" xfId="13745" xr:uid="{216645C4-5C4E-4DE5-8278-FDD274F050BB}"/>
    <cellStyle name="Comma 4 2 5 6 2 3" xfId="10243" xr:uid="{A4C9B2BD-4895-445C-9EFB-29ED81C5F6E9}"/>
    <cellStyle name="Comma 4 2 5 6 3" xfId="4739" xr:uid="{0EA478A7-015D-4265-9D08-706CCA7FE1FD}"/>
    <cellStyle name="Comma 4 2 5 6 3 2" xfId="11743" xr:uid="{C1FD474A-7C4F-419C-9007-1055464D2780}"/>
    <cellStyle name="Comma 4 2 5 6 4" xfId="8241" xr:uid="{6334F721-26E9-49D6-8802-636BA5F148D1}"/>
    <cellStyle name="Comma 4 2 5 7" xfId="1735" xr:uid="{ED0D121C-8180-4D53-A5A6-16F2D5614716}"/>
    <cellStyle name="Comma 4 2 5 7 2" xfId="5239" xr:uid="{CD859A8D-D856-4B4C-985F-C0379522C40C}"/>
    <cellStyle name="Comma 4 2 5 7 2 2" xfId="12243" xr:uid="{BA309D1E-25BB-456B-8280-BAEBB53D62E4}"/>
    <cellStyle name="Comma 4 2 5 7 3" xfId="8741" xr:uid="{22E60C45-CFB6-43AB-AF47-46BBB357D1CB}"/>
    <cellStyle name="Comma 4 2 5 8" xfId="2237" xr:uid="{FCF7BF0E-B37E-4DB9-B2FF-4E4BEF4F76B3}"/>
    <cellStyle name="Comma 4 2 5 8 2" xfId="5741" xr:uid="{5C9372FB-6EF8-4FEF-AB59-6CB5CD531E13}"/>
    <cellStyle name="Comma 4 2 5 8 2 2" xfId="12745" xr:uid="{3B8DAB61-AED2-455F-A0F9-6E0ED97CF28E}"/>
    <cellStyle name="Comma 4 2 5 8 3" xfId="9243" xr:uid="{DC00902D-12BD-4D7E-8FE0-0A3605E95AC3}"/>
    <cellStyle name="Comma 4 2 5 9" xfId="3739" xr:uid="{4144EC89-2FC6-4815-A5F8-84FEECCEEAB7}"/>
    <cellStyle name="Comma 4 2 5 9 2" xfId="10743" xr:uid="{6B06406B-7EC5-4579-A3F2-360CA19E7C76}"/>
    <cellStyle name="Comma 4 2 6" xfId="252" xr:uid="{3B5A05B9-D4A8-430F-B349-967818CC4AEF}"/>
    <cellStyle name="Comma 4 2 7" xfId="16979" xr:uid="{D902BC90-4EC0-4BA9-A2B3-EFEF5B8E3EFC}"/>
    <cellStyle name="Comma 4 2 8" xfId="14162" xr:uid="{E040A8DB-5BF7-4039-B383-33D5A5740DA9}"/>
    <cellStyle name="Comma 4 2 9" xfId="60985" xr:uid="{0EDE8353-2487-4496-A087-A45EE1A65545}"/>
    <cellStyle name="Comma 4 3" xfId="23" xr:uid="{1E13DA70-FD11-4970-8381-5F6C96CB30EE}"/>
    <cellStyle name="Comma 4 3 2" xfId="207" xr:uid="{9EE6FE0A-7085-4781-9087-E6A2F5B66265}"/>
    <cellStyle name="Comma 4 3 2 10" xfId="7222" xr:uid="{C5FAC57B-2C7D-41EF-B3FA-EB6A2B4E6FC3}"/>
    <cellStyle name="Comma 4 3 2 11" xfId="14191" xr:uid="{2F9D2810-61A6-49DE-B072-87AC3B5CCF6E}"/>
    <cellStyle name="Comma 4 3 2 2" xfId="341" xr:uid="{46BA6BEA-3A88-4175-824C-9D1B69BE98CB}"/>
    <cellStyle name="Comma 4 3 2 2 2" xfId="841" xr:uid="{10360892-995C-425F-ACFB-BB57D0E2246B}"/>
    <cellStyle name="Comma 4 3 2 2 2 2" xfId="2843" xr:uid="{303D7577-0948-44DD-B58D-4E27AEBF495D}"/>
    <cellStyle name="Comma 4 3 2 2 2 2 2" xfId="6347" xr:uid="{5679B4B8-4769-4BA8-B8F5-B1922AECB22B}"/>
    <cellStyle name="Comma 4 3 2 2 2 2 2 2" xfId="13351" xr:uid="{D8FF4B59-FF75-42F6-9602-CFA438BC8CCF}"/>
    <cellStyle name="Comma 4 3 2 2 2 2 3" xfId="9849" xr:uid="{265C6D54-8D42-436A-AE3A-5DE50215A8BB}"/>
    <cellStyle name="Comma 4 3 2 2 2 3" xfId="4345" xr:uid="{512288CF-1B17-4A23-AF3F-404B52B278FF}"/>
    <cellStyle name="Comma 4 3 2 2 2 3 2" xfId="11349" xr:uid="{F24A75F9-D0B9-441E-B72D-DE2765CF6C8C}"/>
    <cellStyle name="Comma 4 3 2 2 2 4" xfId="7847" xr:uid="{59586500-00AB-45C6-87DA-E660FE0D027F}"/>
    <cellStyle name="Comma 4 3 2 2 2 5" xfId="16985" xr:uid="{9B70419F-D4DC-4B96-BAFC-2248BBA9BBA3}"/>
    <cellStyle name="Comma 4 3 2 2 3" xfId="1341" xr:uid="{CA5A0AEF-3DE5-44D5-A3C8-C76F628FE6EE}"/>
    <cellStyle name="Comma 4 3 2 2 3 2" xfId="3343" xr:uid="{DBEC7A45-2487-4EAE-A006-32D0C0C8BCE7}"/>
    <cellStyle name="Comma 4 3 2 2 3 2 2" xfId="6847" xr:uid="{F89A5A36-AD77-4B01-9B3D-CBB24A235BAC}"/>
    <cellStyle name="Comma 4 3 2 2 3 2 2 2" xfId="13851" xr:uid="{5D49FDDC-7E0D-4357-9E72-703201325629}"/>
    <cellStyle name="Comma 4 3 2 2 3 2 3" xfId="10349" xr:uid="{0C4F8A52-0C38-4BD0-B3B7-588963AF4164}"/>
    <cellStyle name="Comma 4 3 2 2 3 3" xfId="4845" xr:uid="{FE0AC2B2-A60F-43FF-8821-80CAB9AAF07D}"/>
    <cellStyle name="Comma 4 3 2 2 3 3 2" xfId="11849" xr:uid="{172ED965-8514-4AED-80F5-589291364672}"/>
    <cellStyle name="Comma 4 3 2 2 3 4" xfId="8347" xr:uid="{526F2BE5-9C0D-4D63-B791-1AB2831CA20B}"/>
    <cellStyle name="Comma 4 3 2 2 4" xfId="1841" xr:uid="{478587B0-7391-48D7-9EA0-E3D6C00B325F}"/>
    <cellStyle name="Comma 4 3 2 2 4 2" xfId="5345" xr:uid="{C4003D87-7AE6-4086-90FD-772EB82B918F}"/>
    <cellStyle name="Comma 4 3 2 2 4 2 2" xfId="12349" xr:uid="{27602EC7-7CE6-4B9A-9146-C267EAA60C1F}"/>
    <cellStyle name="Comma 4 3 2 2 4 3" xfId="8847" xr:uid="{2C4E0541-DA6D-4C93-9ECD-49F0EA0D185A}"/>
    <cellStyle name="Comma 4 3 2 2 5" xfId="2343" xr:uid="{CC8D4E3C-921D-4D61-AC66-FC2892AECECA}"/>
    <cellStyle name="Comma 4 3 2 2 5 2" xfId="5847" xr:uid="{A6BD80F4-E818-4E21-8543-1AA2A88D133C}"/>
    <cellStyle name="Comma 4 3 2 2 5 2 2" xfId="12851" xr:uid="{BD6C8262-90DC-4BFB-ABDF-DCF67CB49E8A}"/>
    <cellStyle name="Comma 4 3 2 2 5 3" xfId="9349" xr:uid="{32243352-971A-4A9D-98D0-FBBCB64076A8}"/>
    <cellStyle name="Comma 4 3 2 2 6" xfId="3845" xr:uid="{36272A44-ACEC-4726-9CF6-B2B26967216E}"/>
    <cellStyle name="Comma 4 3 2 2 6 2" xfId="10849" xr:uid="{D61178E9-652E-45B6-8663-4921004E3CC3}"/>
    <cellStyle name="Comma 4 3 2 2 7" xfId="7347" xr:uid="{4AC3EEB3-220B-4469-86AB-36508C4435CF}"/>
    <cellStyle name="Comma 4 3 2 2 8" xfId="14361" xr:uid="{A531F4E9-B392-4DBC-8CA8-C5DF605830F3}"/>
    <cellStyle name="Comma 4 3 2 3" xfId="466" xr:uid="{37E50ECB-18CC-4226-A6A7-AF3A060DAE51}"/>
    <cellStyle name="Comma 4 3 2 3 2" xfId="966" xr:uid="{B7E8667A-89AA-48A1-A057-1D145202F4CB}"/>
    <cellStyle name="Comma 4 3 2 3 2 2" xfId="2968" xr:uid="{FB1CB49A-7E1B-4822-B113-998FFF80460C}"/>
    <cellStyle name="Comma 4 3 2 3 2 2 2" xfId="6472" xr:uid="{4F967E82-A46C-43EA-BD75-FD0870774ACB}"/>
    <cellStyle name="Comma 4 3 2 3 2 2 2 2" xfId="13476" xr:uid="{BFEFFC50-75C4-462B-9DB0-81E4D0BAC3AE}"/>
    <cellStyle name="Comma 4 3 2 3 2 2 3" xfId="9974" xr:uid="{E32F3487-16F0-448B-BD19-387D602F3D3C}"/>
    <cellStyle name="Comma 4 3 2 3 2 3" xfId="4470" xr:uid="{571329C9-3D69-40EC-BD1D-9E9990A53DC8}"/>
    <cellStyle name="Comma 4 3 2 3 2 3 2" xfId="11474" xr:uid="{092B9381-6D04-47C3-8885-B4D9FEBEF479}"/>
    <cellStyle name="Comma 4 3 2 3 2 4" xfId="7972" xr:uid="{CA7C37AF-5E23-40EE-86DE-4E1EA648B620}"/>
    <cellStyle name="Comma 4 3 2 3 3" xfId="1466" xr:uid="{28AFB67F-8CAA-4DF1-A1A9-5CD0B57D3C3E}"/>
    <cellStyle name="Comma 4 3 2 3 3 2" xfId="3468" xr:uid="{F899D9D4-28E5-4698-AAB9-C0A46BAF5ECE}"/>
    <cellStyle name="Comma 4 3 2 3 3 2 2" xfId="6972" xr:uid="{92678C16-9ED7-44C3-9E5C-B3F4E53C3DDC}"/>
    <cellStyle name="Comma 4 3 2 3 3 2 2 2" xfId="13976" xr:uid="{5B8987AC-7503-4D84-A602-C970403E0E10}"/>
    <cellStyle name="Comma 4 3 2 3 3 2 3" xfId="10474" xr:uid="{56D77971-00BE-4156-8736-8EDA266B8029}"/>
    <cellStyle name="Comma 4 3 2 3 3 3" xfId="4970" xr:uid="{8E3750BA-4C01-4D6B-8498-D9AC9FC33021}"/>
    <cellStyle name="Comma 4 3 2 3 3 3 2" xfId="11974" xr:uid="{1FF2E601-C134-448F-86FE-71EEF727A183}"/>
    <cellStyle name="Comma 4 3 2 3 3 4" xfId="8472" xr:uid="{3403D551-2A79-4A15-90B8-B714E108AFAC}"/>
    <cellStyle name="Comma 4 3 2 3 4" xfId="1966" xr:uid="{52224D72-B277-4702-8138-358BE0244D80}"/>
    <cellStyle name="Comma 4 3 2 3 4 2" xfId="5470" xr:uid="{7999D3AF-A700-428C-91ED-75308E0910C3}"/>
    <cellStyle name="Comma 4 3 2 3 4 2 2" xfId="12474" xr:uid="{62C783EE-D792-421F-A681-31AB77C733AC}"/>
    <cellStyle name="Comma 4 3 2 3 4 3" xfId="8972" xr:uid="{430B0706-943D-4D8D-BB83-BBD5F70A2734}"/>
    <cellStyle name="Comma 4 3 2 3 5" xfId="2468" xr:uid="{DC39313B-1D21-4036-9319-DDA3E9F792E4}"/>
    <cellStyle name="Comma 4 3 2 3 5 2" xfId="5972" xr:uid="{7DD78BF4-0F8B-427D-9A66-A257A811974F}"/>
    <cellStyle name="Comma 4 3 2 3 5 2 2" xfId="12976" xr:uid="{9B58B98D-D70A-40CA-8D7B-3B59C7D981B3}"/>
    <cellStyle name="Comma 4 3 2 3 5 3" xfId="9474" xr:uid="{EA44A793-CF23-44F0-A5FA-351D7346594E}"/>
    <cellStyle name="Comma 4 3 2 3 6" xfId="3970" xr:uid="{A079AAB6-78CA-425C-AE91-232F732B14B3}"/>
    <cellStyle name="Comma 4 3 2 3 6 2" xfId="10974" xr:uid="{A97C5B1A-8D15-4C60-8753-FE437AF8DAA7}"/>
    <cellStyle name="Comma 4 3 2 3 7" xfId="7472" xr:uid="{AB8BF29E-AAEF-467B-99E9-D149D7D8A9C4}"/>
    <cellStyle name="Comma 4 3 2 3 8" xfId="16984" xr:uid="{48B8DC39-D508-4087-924D-78C0B6B26828}"/>
    <cellStyle name="Comma 4 3 2 4" xfId="591" xr:uid="{FF00191D-666F-4480-A749-E7D150A20E0E}"/>
    <cellStyle name="Comma 4 3 2 4 2" xfId="1091" xr:uid="{31E94426-D1D9-4C2B-8C5A-8BD124588A0C}"/>
    <cellStyle name="Comma 4 3 2 4 2 2" xfId="3093" xr:uid="{098029CD-AB55-4570-8E5E-3AF47B33E949}"/>
    <cellStyle name="Comma 4 3 2 4 2 2 2" xfId="6597" xr:uid="{335DD337-FFED-4D13-8415-66C7B8B64EAC}"/>
    <cellStyle name="Comma 4 3 2 4 2 2 2 2" xfId="13601" xr:uid="{32E881E2-DBE4-4EA0-A58F-61DC45006010}"/>
    <cellStyle name="Comma 4 3 2 4 2 2 3" xfId="10099" xr:uid="{29ADCFF9-5115-441B-8212-E3FAEDDF6689}"/>
    <cellStyle name="Comma 4 3 2 4 2 3" xfId="4595" xr:uid="{57E18A8B-7CAE-49A3-8339-30E3359793EB}"/>
    <cellStyle name="Comma 4 3 2 4 2 3 2" xfId="11599" xr:uid="{739019AE-E805-48C0-8706-8F78791AEAF0}"/>
    <cellStyle name="Comma 4 3 2 4 2 4" xfId="8097" xr:uid="{F88BD898-901F-4276-8D5C-620F460E5F33}"/>
    <cellStyle name="Comma 4 3 2 4 3" xfId="1591" xr:uid="{EEF9D74C-14BC-4569-91A6-278425F4451C}"/>
    <cellStyle name="Comma 4 3 2 4 3 2" xfId="3593" xr:uid="{8B40CF7F-7AB6-41E7-8900-78F62902A7FF}"/>
    <cellStyle name="Comma 4 3 2 4 3 2 2" xfId="7097" xr:uid="{E35E651C-1BEB-48A8-AA1E-339EE1CADA2A}"/>
    <cellStyle name="Comma 4 3 2 4 3 2 2 2" xfId="14101" xr:uid="{4681B301-26EB-407D-8F8E-A9FB1481FEF3}"/>
    <cellStyle name="Comma 4 3 2 4 3 2 3" xfId="10599" xr:uid="{146E7C05-1F34-42B6-8959-7CCD79D8D2F9}"/>
    <cellStyle name="Comma 4 3 2 4 3 3" xfId="5095" xr:uid="{C697407A-F688-4C43-AC17-580558D35F38}"/>
    <cellStyle name="Comma 4 3 2 4 3 3 2" xfId="12099" xr:uid="{F83B5D7D-429E-48DD-85F2-9F0C7407F832}"/>
    <cellStyle name="Comma 4 3 2 4 3 4" xfId="8597" xr:uid="{5250F94F-645D-4860-8033-3069F3A5E7D5}"/>
    <cellStyle name="Comma 4 3 2 4 4" xfId="2091" xr:uid="{F5940F59-3C93-4E2A-9622-99032B03C894}"/>
    <cellStyle name="Comma 4 3 2 4 4 2" xfId="5595" xr:uid="{BB1E36A3-7070-4175-B6B3-CE3ED2BFF6E0}"/>
    <cellStyle name="Comma 4 3 2 4 4 2 2" xfId="12599" xr:uid="{A8784361-1839-43AB-A82C-244E3D152E64}"/>
    <cellStyle name="Comma 4 3 2 4 4 3" xfId="9097" xr:uid="{5AE1DBCE-4737-4B25-AED6-BC59FB224C38}"/>
    <cellStyle name="Comma 4 3 2 4 5" xfId="2593" xr:uid="{10C72A9D-8DD0-4A95-8783-F8FE7B881934}"/>
    <cellStyle name="Comma 4 3 2 4 5 2" xfId="6097" xr:uid="{B72FF10E-69FB-48D3-A307-8B360719AC9E}"/>
    <cellStyle name="Comma 4 3 2 4 5 2 2" xfId="13101" xr:uid="{5DEDA7F4-0A6E-4AFB-9B5F-7DDA98B27D90}"/>
    <cellStyle name="Comma 4 3 2 4 5 3" xfId="9599" xr:uid="{24DCE4C1-3F66-4E93-870B-395485D99A0C}"/>
    <cellStyle name="Comma 4 3 2 4 6" xfId="4095" xr:uid="{732495AD-8F0E-4B8A-BDE3-5D1A6AAE2EE3}"/>
    <cellStyle name="Comma 4 3 2 4 6 2" xfId="11099" xr:uid="{72719A6F-A20F-472C-914E-0F33DA05031A}"/>
    <cellStyle name="Comma 4 3 2 4 7" xfId="7597" xr:uid="{D4DA1A46-1602-4798-AAF8-D28D516825D1}"/>
    <cellStyle name="Comma 4 3 2 5" xfId="716" xr:uid="{6609A467-FFE4-41DA-9A8E-94150EFA2A78}"/>
    <cellStyle name="Comma 4 3 2 5 2" xfId="2718" xr:uid="{1F82F1F6-EB5B-4357-83CB-597F1B5821A0}"/>
    <cellStyle name="Comma 4 3 2 5 2 2" xfId="6222" xr:uid="{1B636387-2887-441B-9396-82A40DD9DAD1}"/>
    <cellStyle name="Comma 4 3 2 5 2 2 2" xfId="13226" xr:uid="{80057D64-269E-4FD3-882D-3F569944CC05}"/>
    <cellStyle name="Comma 4 3 2 5 2 3" xfId="9724" xr:uid="{12984887-A3AA-44E6-BD21-D8838F13C107}"/>
    <cellStyle name="Comma 4 3 2 5 3" xfId="4220" xr:uid="{2DEF00F6-5428-4C00-A86C-F25D3C0F7DFB}"/>
    <cellStyle name="Comma 4 3 2 5 3 2" xfId="11224" xr:uid="{6ABFECB7-4AFE-49D4-A77F-2FFEB158020B}"/>
    <cellStyle name="Comma 4 3 2 5 4" xfId="7722" xr:uid="{900EEA03-8E63-4244-8285-B1D1335A1731}"/>
    <cellStyle name="Comma 4 3 2 6" xfId="1216" xr:uid="{22A59834-305F-461A-921E-73A94BEA3CC9}"/>
    <cellStyle name="Comma 4 3 2 6 2" xfId="3218" xr:uid="{C657B40D-E554-4A3D-B124-868BE7AA8CD8}"/>
    <cellStyle name="Comma 4 3 2 6 2 2" xfId="6722" xr:uid="{1AB1873A-3719-4DE7-AD77-68BF9C58AFEA}"/>
    <cellStyle name="Comma 4 3 2 6 2 2 2" xfId="13726" xr:uid="{EE07FA05-204F-4A2F-9249-53B14D58B089}"/>
    <cellStyle name="Comma 4 3 2 6 2 3" xfId="10224" xr:uid="{6EE53A94-14E5-409E-B145-17B93473418E}"/>
    <cellStyle name="Comma 4 3 2 6 3" xfId="4720" xr:uid="{C5248042-B68E-4A1B-B6F0-BCFC64D1B95C}"/>
    <cellStyle name="Comma 4 3 2 6 3 2" xfId="11724" xr:uid="{0E05B664-9194-4F0C-A488-FA6542588603}"/>
    <cellStyle name="Comma 4 3 2 6 4" xfId="8222" xr:uid="{5C58DC39-50BD-4FB6-BCCC-602D6E632A85}"/>
    <cellStyle name="Comma 4 3 2 7" xfId="1716" xr:uid="{B27E317D-FF67-46BD-AD5C-07C923ACE248}"/>
    <cellStyle name="Comma 4 3 2 7 2" xfId="5220" xr:uid="{75D032F3-C62D-41EE-A111-C792C7EBE190}"/>
    <cellStyle name="Comma 4 3 2 7 2 2" xfId="12224" xr:uid="{52194322-8652-4A75-86C7-D24C3F28F0BC}"/>
    <cellStyle name="Comma 4 3 2 7 3" xfId="8722" xr:uid="{2993D734-7025-4DE4-9D91-4435DB94B0ED}"/>
    <cellStyle name="Comma 4 3 2 8" xfId="2218" xr:uid="{03411B20-C417-4EF8-9BAE-F3516CEE73A5}"/>
    <cellStyle name="Comma 4 3 2 8 2" xfId="5722" xr:uid="{8B8356BD-20DC-4BF4-A5C5-B4E9628C3783}"/>
    <cellStyle name="Comma 4 3 2 8 2 2" xfId="12726" xr:uid="{E27A7D86-A5EB-47C4-8BFC-C9DCD7F01326}"/>
    <cellStyle name="Comma 4 3 2 8 3" xfId="9224" xr:uid="{76ADB381-C984-4559-A113-BD7C3A8A9289}"/>
    <cellStyle name="Comma 4 3 2 9" xfId="3720" xr:uid="{6EE30D28-AFEF-47B7-982F-F33B799A6CF1}"/>
    <cellStyle name="Comma 4 3 2 9 2" xfId="10724" xr:uid="{2FE0055F-A511-4071-B807-D4936B74918D}"/>
    <cellStyle name="Comma 4 3 3" xfId="232" xr:uid="{4FE636A7-9827-42D3-8C48-16810CF2CA35}"/>
    <cellStyle name="Comma 4 3 3 10" xfId="7243" xr:uid="{3B10329C-712E-4C09-A24B-9E6E559B4E4D}"/>
    <cellStyle name="Comma 4 3 3 11" xfId="14233" xr:uid="{42919F02-0F93-4FF2-BDFC-7A26DA765205}"/>
    <cellStyle name="Comma 4 3 3 2" xfId="362" xr:uid="{40CE0A1D-F418-4CD5-B0AD-9BCCD72DC295}"/>
    <cellStyle name="Comma 4 3 3 2 2" xfId="862" xr:uid="{94AB61A2-D5EE-4ABA-B510-A98B2911172C}"/>
    <cellStyle name="Comma 4 3 3 2 2 2" xfId="2864" xr:uid="{6CCCEB2E-505F-4333-BB48-3FF008670954}"/>
    <cellStyle name="Comma 4 3 3 2 2 2 2" xfId="6368" xr:uid="{8B903DC0-F9F5-43F2-A1D0-5756C8369906}"/>
    <cellStyle name="Comma 4 3 3 2 2 2 2 2" xfId="13372" xr:uid="{1F156580-C207-498A-A4F0-6FDFB5162044}"/>
    <cellStyle name="Comma 4 3 3 2 2 2 3" xfId="9870" xr:uid="{E35EE20A-6EFF-42D1-9487-0C29E19A1C96}"/>
    <cellStyle name="Comma 4 3 3 2 2 3" xfId="4366" xr:uid="{45438AC9-201E-4D2A-9A01-C01B0C3D48EE}"/>
    <cellStyle name="Comma 4 3 3 2 2 3 2" xfId="11370" xr:uid="{217447A2-9070-47CB-AB08-E5DD80C0F321}"/>
    <cellStyle name="Comma 4 3 3 2 2 4" xfId="7868" xr:uid="{7A55DB8C-3656-4B45-A778-3A7ADB315B80}"/>
    <cellStyle name="Comma 4 3 3 2 3" xfId="1362" xr:uid="{94F44550-1432-4C1E-93E8-E8BE5E445D1A}"/>
    <cellStyle name="Comma 4 3 3 2 3 2" xfId="3364" xr:uid="{AF3ACDD7-0F21-4487-ACB3-2D25105394F8}"/>
    <cellStyle name="Comma 4 3 3 2 3 2 2" xfId="6868" xr:uid="{14FAA61C-C8F8-4A29-922E-ECC84081A86C}"/>
    <cellStyle name="Comma 4 3 3 2 3 2 2 2" xfId="13872" xr:uid="{D180245D-9B1B-4C03-A7D6-69709152337D}"/>
    <cellStyle name="Comma 4 3 3 2 3 2 3" xfId="10370" xr:uid="{80956698-5F14-4302-9818-E804FF5B0A18}"/>
    <cellStyle name="Comma 4 3 3 2 3 3" xfId="4866" xr:uid="{A6F444E4-8236-44AA-BEFC-5FBB82EB7A5B}"/>
    <cellStyle name="Comma 4 3 3 2 3 3 2" xfId="11870" xr:uid="{CB786779-A0FC-4D14-8264-3FAB369B794E}"/>
    <cellStyle name="Comma 4 3 3 2 3 4" xfId="8368" xr:uid="{4AF782FE-A052-4E2E-9BDD-97C69BCA7F75}"/>
    <cellStyle name="Comma 4 3 3 2 4" xfId="1862" xr:uid="{E7636A85-69F9-4989-B1FE-452625F0B3A0}"/>
    <cellStyle name="Comma 4 3 3 2 4 2" xfId="5366" xr:uid="{F22E5C1C-9682-404B-BA93-6754511660C4}"/>
    <cellStyle name="Comma 4 3 3 2 4 2 2" xfId="12370" xr:uid="{91E9F6C7-82F8-494E-8213-94B4633047D9}"/>
    <cellStyle name="Comma 4 3 3 2 4 3" xfId="8868" xr:uid="{1DF7130E-B901-4818-BCEC-93AEC7A76B0B}"/>
    <cellStyle name="Comma 4 3 3 2 5" xfId="2364" xr:uid="{80FB878A-0784-45EA-93CB-909EBD658DFC}"/>
    <cellStyle name="Comma 4 3 3 2 5 2" xfId="5868" xr:uid="{41D22A7C-6F43-4B69-B4ED-371111B148D7}"/>
    <cellStyle name="Comma 4 3 3 2 5 2 2" xfId="12872" xr:uid="{6DB3D35B-CA27-4F54-A103-DC1CBB7F8537}"/>
    <cellStyle name="Comma 4 3 3 2 5 3" xfId="9370" xr:uid="{70945383-9CAB-4DBA-8F97-F5AA1D788677}"/>
    <cellStyle name="Comma 4 3 3 2 6" xfId="3866" xr:uid="{8617EB0A-AA82-422C-9C6F-20A98A0D702B}"/>
    <cellStyle name="Comma 4 3 3 2 6 2" xfId="10870" xr:uid="{0BA328BB-FF86-4647-AF34-65EA289C33B0}"/>
    <cellStyle name="Comma 4 3 3 2 7" xfId="7368" xr:uid="{35E7CFD0-F511-4F71-9FA7-4AEE0A83A349}"/>
    <cellStyle name="Comma 4 3 3 2 8" xfId="14386" xr:uid="{79106131-F9B6-447F-B357-6AF983B47636}"/>
    <cellStyle name="Comma 4 3 3 3" xfId="487" xr:uid="{B9AEEFE9-DC22-4E93-B3E8-75FDD3292065}"/>
    <cellStyle name="Comma 4 3 3 3 2" xfId="987" xr:uid="{E65AD532-0D45-49EE-B91D-11516F2C891D}"/>
    <cellStyle name="Comma 4 3 3 3 2 2" xfId="2989" xr:uid="{EF52484A-6CA6-421B-A191-45B4AB668D75}"/>
    <cellStyle name="Comma 4 3 3 3 2 2 2" xfId="6493" xr:uid="{A9E53B86-BE9F-4391-9E19-ED322DDBB668}"/>
    <cellStyle name="Comma 4 3 3 3 2 2 2 2" xfId="13497" xr:uid="{94D5B882-397A-405E-BB91-8D7A78513987}"/>
    <cellStyle name="Comma 4 3 3 3 2 2 3" xfId="9995" xr:uid="{4632FFE9-C201-4DD9-A42F-065CCBBDA028}"/>
    <cellStyle name="Comma 4 3 3 3 2 3" xfId="4491" xr:uid="{CEBEB275-16FF-4569-836B-76239F206F85}"/>
    <cellStyle name="Comma 4 3 3 3 2 3 2" xfId="11495" xr:uid="{B4C88F50-908D-4236-845A-CA188D0EFC30}"/>
    <cellStyle name="Comma 4 3 3 3 2 4" xfId="7993" xr:uid="{C600D6CC-1531-412F-8E0B-2AC94AD96F20}"/>
    <cellStyle name="Comma 4 3 3 3 3" xfId="1487" xr:uid="{8386B8B6-D5D1-4743-9248-C82CAD2D9721}"/>
    <cellStyle name="Comma 4 3 3 3 3 2" xfId="3489" xr:uid="{CB2884F2-A5F5-4B23-A5D8-84CD2C3F40DE}"/>
    <cellStyle name="Comma 4 3 3 3 3 2 2" xfId="6993" xr:uid="{4D41D2B6-B904-472F-9864-75606DD53DE1}"/>
    <cellStyle name="Comma 4 3 3 3 3 2 2 2" xfId="13997" xr:uid="{6376FC2C-1ABF-41D7-8C0A-5F3EFCBC5088}"/>
    <cellStyle name="Comma 4 3 3 3 3 2 3" xfId="10495" xr:uid="{484201C9-F837-4092-8138-FF1A885C7027}"/>
    <cellStyle name="Comma 4 3 3 3 3 3" xfId="4991" xr:uid="{BA96A452-BE46-42C4-A1B8-17664FF1649F}"/>
    <cellStyle name="Comma 4 3 3 3 3 3 2" xfId="11995" xr:uid="{C60ADAAE-5BCE-4E46-9631-9519CC902CDD}"/>
    <cellStyle name="Comma 4 3 3 3 3 4" xfId="8493" xr:uid="{52C3888E-9D61-41E0-A8BA-4D92790CD2FE}"/>
    <cellStyle name="Comma 4 3 3 3 4" xfId="1987" xr:uid="{84F04421-B0B4-4FD9-9FF9-ED4771086BFA}"/>
    <cellStyle name="Comma 4 3 3 3 4 2" xfId="5491" xr:uid="{9FF0A132-5190-4FBE-8025-A67E4E2373E3}"/>
    <cellStyle name="Comma 4 3 3 3 4 2 2" xfId="12495" xr:uid="{39392F77-C89E-4065-9FC5-DAB686B9F4E4}"/>
    <cellStyle name="Comma 4 3 3 3 4 3" xfId="8993" xr:uid="{F3E3C6FB-0397-4B93-906D-0E8F3B88F9D2}"/>
    <cellStyle name="Comma 4 3 3 3 5" xfId="2489" xr:uid="{72F6E1A5-F20B-485C-A1BA-88201149813B}"/>
    <cellStyle name="Comma 4 3 3 3 5 2" xfId="5993" xr:uid="{B75E94E2-FD6E-48BB-9578-231D16D88E13}"/>
    <cellStyle name="Comma 4 3 3 3 5 2 2" xfId="12997" xr:uid="{56BE65FA-86D1-4633-8C8C-4E3E7A9EDBD6}"/>
    <cellStyle name="Comma 4 3 3 3 5 3" xfId="9495" xr:uid="{1486BD1A-8687-46FB-B27F-8794140A2ACA}"/>
    <cellStyle name="Comma 4 3 3 3 6" xfId="3991" xr:uid="{8C7C88A0-4A98-48B0-B260-275055636E85}"/>
    <cellStyle name="Comma 4 3 3 3 6 2" xfId="10995" xr:uid="{6D96CF01-5620-4F47-A9F4-3E24FDBB08AA}"/>
    <cellStyle name="Comma 4 3 3 3 7" xfId="7493" xr:uid="{232864AA-6E30-4D1F-9169-598BCB446536}"/>
    <cellStyle name="Comma 4 3 3 3 8" xfId="16986" xr:uid="{A62A3CD9-773E-47D5-8809-387EF8E432AC}"/>
    <cellStyle name="Comma 4 3 3 4" xfId="612" xr:uid="{74909580-2507-4C46-B259-9DBBBB988E19}"/>
    <cellStyle name="Comma 4 3 3 4 2" xfId="1112" xr:uid="{348ABBDC-D956-46DB-89FE-887C331AD342}"/>
    <cellStyle name="Comma 4 3 3 4 2 2" xfId="3114" xr:uid="{EF825301-107D-43F8-B53D-5894E9E95F53}"/>
    <cellStyle name="Comma 4 3 3 4 2 2 2" xfId="6618" xr:uid="{F179429D-626B-4D36-BEA3-9F47D4825309}"/>
    <cellStyle name="Comma 4 3 3 4 2 2 2 2" xfId="13622" xr:uid="{5C92C7AB-951D-41D8-B646-3F89A89F5AA4}"/>
    <cellStyle name="Comma 4 3 3 4 2 2 3" xfId="10120" xr:uid="{231E3B33-FED8-4AD7-8454-B668529A80A5}"/>
    <cellStyle name="Comma 4 3 3 4 2 3" xfId="4616" xr:uid="{77B0516A-0830-47BA-BB31-3A30967A8340}"/>
    <cellStyle name="Comma 4 3 3 4 2 3 2" xfId="11620" xr:uid="{E6EF7272-BAED-4105-83EF-549ECFF26440}"/>
    <cellStyle name="Comma 4 3 3 4 2 4" xfId="8118" xr:uid="{D425C3CA-EDAA-47CE-B047-E7E85ED97104}"/>
    <cellStyle name="Comma 4 3 3 4 3" xfId="1612" xr:uid="{8E9779F1-0B23-404F-8F27-4FC9B36C446D}"/>
    <cellStyle name="Comma 4 3 3 4 3 2" xfId="3614" xr:uid="{89E19E31-322A-42D7-99F0-C64B87D900C1}"/>
    <cellStyle name="Comma 4 3 3 4 3 2 2" xfId="7118" xr:uid="{61BF9780-1D1F-46DB-B5A0-2B01CFA6FDF6}"/>
    <cellStyle name="Comma 4 3 3 4 3 2 2 2" xfId="14122" xr:uid="{811D38CE-E236-484F-B793-1770D070E9ED}"/>
    <cellStyle name="Comma 4 3 3 4 3 2 3" xfId="10620" xr:uid="{D58A2F26-C212-4C46-AFF0-0767B0F246AC}"/>
    <cellStyle name="Comma 4 3 3 4 3 3" xfId="5116" xr:uid="{A234429C-501A-459E-88BF-1DB2BC8FC9F2}"/>
    <cellStyle name="Comma 4 3 3 4 3 3 2" xfId="12120" xr:uid="{4A6D3431-8BB7-43D0-AC65-9EEAEA7A8221}"/>
    <cellStyle name="Comma 4 3 3 4 3 4" xfId="8618" xr:uid="{793BBD6F-FFD0-4BE1-80F3-3485963F457D}"/>
    <cellStyle name="Comma 4 3 3 4 4" xfId="2112" xr:uid="{A29973DA-5DFE-4BEB-A528-04884744647D}"/>
    <cellStyle name="Comma 4 3 3 4 4 2" xfId="5616" xr:uid="{5FE039D5-54D7-4D3B-8884-6508A76B1932}"/>
    <cellStyle name="Comma 4 3 3 4 4 2 2" xfId="12620" xr:uid="{26EB3912-172D-4B25-8317-DA9C17726FDA}"/>
    <cellStyle name="Comma 4 3 3 4 4 3" xfId="9118" xr:uid="{3A91A369-072A-48EC-9891-A42DFCF87382}"/>
    <cellStyle name="Comma 4 3 3 4 5" xfId="2614" xr:uid="{96584861-4AC6-45DA-8C61-11C76F30E2FE}"/>
    <cellStyle name="Comma 4 3 3 4 5 2" xfId="6118" xr:uid="{DF2C3982-03C1-461C-BD24-0A619FFD0C82}"/>
    <cellStyle name="Comma 4 3 3 4 5 2 2" xfId="13122" xr:uid="{9047ECAC-347D-4358-864D-00ABAC3C86F5}"/>
    <cellStyle name="Comma 4 3 3 4 5 3" xfId="9620" xr:uid="{6774A5FA-128D-4241-8046-4C4647B6DDB4}"/>
    <cellStyle name="Comma 4 3 3 4 6" xfId="4116" xr:uid="{11FFEC88-0399-4368-A5A9-F44B0C5D6022}"/>
    <cellStyle name="Comma 4 3 3 4 6 2" xfId="11120" xr:uid="{C0D22A1A-87CC-4E6B-B075-169F67D4AB6C}"/>
    <cellStyle name="Comma 4 3 3 4 7" xfId="7618" xr:uid="{79F78D82-CE0F-49CB-96EE-28BA3A02AEB0}"/>
    <cellStyle name="Comma 4 3 3 5" xfId="737" xr:uid="{C324CC05-13EA-4F25-8E59-1A0ADE305FE9}"/>
    <cellStyle name="Comma 4 3 3 5 2" xfId="2739" xr:uid="{393CACDC-AB6D-48FB-84CF-F463A3B46FE5}"/>
    <cellStyle name="Comma 4 3 3 5 2 2" xfId="6243" xr:uid="{B9C1F560-3227-4B0B-8659-1698BD1F84BF}"/>
    <cellStyle name="Comma 4 3 3 5 2 2 2" xfId="13247" xr:uid="{AA282B7F-49BC-4B7B-A2E3-444A039916EE}"/>
    <cellStyle name="Comma 4 3 3 5 2 3" xfId="9745" xr:uid="{0A4CC8CE-B34A-461B-A9C8-F3466CAE263A}"/>
    <cellStyle name="Comma 4 3 3 5 3" xfId="4241" xr:uid="{8607B348-0509-4389-B7F1-0F5416DF2346}"/>
    <cellStyle name="Comma 4 3 3 5 3 2" xfId="11245" xr:uid="{6D544A46-974C-4BA9-B80D-CD8196364C1F}"/>
    <cellStyle name="Comma 4 3 3 5 4" xfId="7743" xr:uid="{A173C4A6-EAC5-49C5-B890-43C694351D0A}"/>
    <cellStyle name="Comma 4 3 3 6" xfId="1237" xr:uid="{FC5557CC-DF90-4CFE-822F-E425660937AB}"/>
    <cellStyle name="Comma 4 3 3 6 2" xfId="3239" xr:uid="{B583E918-9758-41DE-98F6-AD683D7B8039}"/>
    <cellStyle name="Comma 4 3 3 6 2 2" xfId="6743" xr:uid="{03000A91-7044-4A9F-9016-EC11581C8CEF}"/>
    <cellStyle name="Comma 4 3 3 6 2 2 2" xfId="13747" xr:uid="{4A422BC1-308A-41EB-A412-54CE750CF141}"/>
    <cellStyle name="Comma 4 3 3 6 2 3" xfId="10245" xr:uid="{A9FF0E40-4D8F-4AA4-B9DF-09CD73BF0985}"/>
    <cellStyle name="Comma 4 3 3 6 3" xfId="4741" xr:uid="{4AF53258-3922-48E0-BCE8-B3F0E94859F7}"/>
    <cellStyle name="Comma 4 3 3 6 3 2" xfId="11745" xr:uid="{B4537BC8-349A-4389-BB2F-A60061079D48}"/>
    <cellStyle name="Comma 4 3 3 6 4" xfId="8243" xr:uid="{34F68522-95B5-4016-8400-E1E112F31E21}"/>
    <cellStyle name="Comma 4 3 3 7" xfId="1737" xr:uid="{5DE0C96B-74DF-4F39-BAE3-ED2DE0BCD986}"/>
    <cellStyle name="Comma 4 3 3 7 2" xfId="5241" xr:uid="{FB0DBBDC-624B-417F-A863-BBB28DD7DC2F}"/>
    <cellStyle name="Comma 4 3 3 7 2 2" xfId="12245" xr:uid="{6AE9710D-8997-4738-A402-C186E1AF5344}"/>
    <cellStyle name="Comma 4 3 3 7 3" xfId="8743" xr:uid="{3C11DB81-F899-4C0A-9C37-EC47FF16D6AF}"/>
    <cellStyle name="Comma 4 3 3 8" xfId="2239" xr:uid="{33D4370D-0990-4AF2-8047-7A435396610F}"/>
    <cellStyle name="Comma 4 3 3 8 2" xfId="5743" xr:uid="{135542A2-BE13-4AE9-8660-7A32F82C83D8}"/>
    <cellStyle name="Comma 4 3 3 8 2 2" xfId="12747" xr:uid="{EB968805-B146-49A1-B417-8928983EA1A4}"/>
    <cellStyle name="Comma 4 3 3 8 3" xfId="9245" xr:uid="{DCEDF98D-47E4-4D8D-B379-1C8332A0BEA0}"/>
    <cellStyle name="Comma 4 3 3 9" xfId="3741" xr:uid="{FF53B0EF-FE09-49CA-8DD3-F2B1277AE32A}"/>
    <cellStyle name="Comma 4 3 3 9 2" xfId="10745" xr:uid="{09B89B76-E1CA-42F5-A34D-845AF76C8233}"/>
    <cellStyle name="Comma 4 3 4" xfId="16987" xr:uid="{E926562C-DF73-479A-95EE-4BA0B0BE2F9E}"/>
    <cellStyle name="Comma 4 3 5" xfId="16983" xr:uid="{E8FA33C6-1346-4FE5-98F5-08CC65EA9530}"/>
    <cellStyle name="Comma 4 3 6" xfId="14164" xr:uid="{E8DCEAAB-ED58-4F3D-AC58-5CE384511984}"/>
    <cellStyle name="Comma 4 3 7" xfId="60990" xr:uid="{D62ADBAF-C350-4F6B-8C26-1A50160D0920}"/>
    <cellStyle name="Comma 4 3 8" xfId="77" xr:uid="{BDF30972-C596-42C9-85B4-404F2044C4B1}"/>
    <cellStyle name="Comma 4 4" xfId="78" xr:uid="{43C12183-E0FC-4BFE-926A-4824978DC31D}"/>
    <cellStyle name="Comma 4 4 2" xfId="16988" xr:uid="{E8FFE42F-EC13-4419-8F15-DFA0D7161287}"/>
    <cellStyle name="Comma 4 5" xfId="204" xr:uid="{35507CDD-E215-4A22-9A92-195603E10091}"/>
    <cellStyle name="Comma 4 5 10" xfId="7219" xr:uid="{5238C1E0-6939-4DE5-912E-BA3891C713BE}"/>
    <cellStyle name="Comma 4 5 11" xfId="14188" xr:uid="{05E0DDB1-8C08-4397-A325-CBFD2A4F7DD9}"/>
    <cellStyle name="Comma 4 5 2" xfId="338" xr:uid="{23B27F33-8DB1-4A8F-90B6-042A79EC9BC3}"/>
    <cellStyle name="Comma 4 5 2 2" xfId="838" xr:uid="{81BB21BC-3B8F-45E5-9D24-D80EBD0AFD1F}"/>
    <cellStyle name="Comma 4 5 2 2 2" xfId="2840" xr:uid="{57192165-7BFA-44C8-B916-0854793B5919}"/>
    <cellStyle name="Comma 4 5 2 2 2 2" xfId="6344" xr:uid="{30927710-D80C-4EBE-98B3-00B8B01C0664}"/>
    <cellStyle name="Comma 4 5 2 2 2 2 2" xfId="13348" xr:uid="{94A7C2D1-6200-4FEE-959A-A5E59C6A908B}"/>
    <cellStyle name="Comma 4 5 2 2 2 3" xfId="9846" xr:uid="{3EA8D32C-59B1-4959-B929-126F1D1CCFA8}"/>
    <cellStyle name="Comma 4 5 2 2 3" xfId="4342" xr:uid="{0292E0F7-BAC8-463C-A74B-0B28D59B323D}"/>
    <cellStyle name="Comma 4 5 2 2 3 2" xfId="11346" xr:uid="{F76E98E8-48F0-49CB-B962-369C41374BC9}"/>
    <cellStyle name="Comma 4 5 2 2 4" xfId="7844" xr:uid="{72E69A37-3DAD-44AB-A95B-D1A37CAB3D72}"/>
    <cellStyle name="Comma 4 5 2 3" xfId="1338" xr:uid="{4BC6783F-92D6-4135-B378-D314A2205897}"/>
    <cellStyle name="Comma 4 5 2 3 2" xfId="3340" xr:uid="{BCE9DE47-1417-43EE-9C25-948D59F89983}"/>
    <cellStyle name="Comma 4 5 2 3 2 2" xfId="6844" xr:uid="{6C33CBC2-9A36-4051-9700-F988E75A6C5C}"/>
    <cellStyle name="Comma 4 5 2 3 2 2 2" xfId="13848" xr:uid="{AEFC7A68-3CB0-4CAB-BAA9-E460748DE16D}"/>
    <cellStyle name="Comma 4 5 2 3 2 3" xfId="10346" xr:uid="{A94A642A-998D-4479-ADD3-7503E39D0C73}"/>
    <cellStyle name="Comma 4 5 2 3 3" xfId="4842" xr:uid="{101992D2-1DD1-4C44-8CC1-CD9A0959312B}"/>
    <cellStyle name="Comma 4 5 2 3 3 2" xfId="11846" xr:uid="{CD148BD9-968F-46F0-93A6-7AB589517F4D}"/>
    <cellStyle name="Comma 4 5 2 3 4" xfId="8344" xr:uid="{1B964FC1-0DE1-41A1-BBFD-784BBBACAAB5}"/>
    <cellStyle name="Comma 4 5 2 4" xfId="1838" xr:uid="{908914B3-0D0E-4474-8A37-0611D41190B2}"/>
    <cellStyle name="Comma 4 5 2 4 2" xfId="5342" xr:uid="{7D9236A4-400B-4244-8FF5-7459DA59FA08}"/>
    <cellStyle name="Comma 4 5 2 4 2 2" xfId="12346" xr:uid="{9DA18357-4E3A-4E60-95DB-36F7499E921C}"/>
    <cellStyle name="Comma 4 5 2 4 3" xfId="8844" xr:uid="{F92AA07B-4A42-4302-8374-E5761A3B1D1E}"/>
    <cellStyle name="Comma 4 5 2 5" xfId="2340" xr:uid="{886D2146-B2DA-47C6-A4A6-EF1CC950A071}"/>
    <cellStyle name="Comma 4 5 2 5 2" xfId="5844" xr:uid="{3D368917-95D4-43D6-BB6D-8AFBD01FB3B5}"/>
    <cellStyle name="Comma 4 5 2 5 2 2" xfId="12848" xr:uid="{62FA17C5-6078-46F1-B8A1-D86F6061A42B}"/>
    <cellStyle name="Comma 4 5 2 5 3" xfId="9346" xr:uid="{95AB14D4-E9BE-4E39-9D0C-4A7806FE1A1A}"/>
    <cellStyle name="Comma 4 5 2 6" xfId="3842" xr:uid="{2842A40B-74F3-4CC1-84D0-3E71356E2C1A}"/>
    <cellStyle name="Comma 4 5 2 6 2" xfId="10846" xr:uid="{73968D78-C8DF-4D0C-B276-FE8A3034FECF}"/>
    <cellStyle name="Comma 4 5 2 7" xfId="7344" xr:uid="{71F6F18E-A9EC-4306-8685-F5EE541435C8}"/>
    <cellStyle name="Comma 4 5 2 8" xfId="14358" xr:uid="{6F05D751-3415-4D62-845D-AF9347B56883}"/>
    <cellStyle name="Comma 4 5 3" xfId="463" xr:uid="{522C775B-D16F-4A3C-91F7-5E757F21D887}"/>
    <cellStyle name="Comma 4 5 3 2" xfId="963" xr:uid="{E3AAE060-0FE8-4209-BE7B-57E34B6FB9F7}"/>
    <cellStyle name="Comma 4 5 3 2 2" xfId="2965" xr:uid="{3D1C142C-C228-4850-8D49-BB84B0EDBF49}"/>
    <cellStyle name="Comma 4 5 3 2 2 2" xfId="6469" xr:uid="{6B5FE1FC-5C67-4B5B-B38D-0779BDE1CB23}"/>
    <cellStyle name="Comma 4 5 3 2 2 2 2" xfId="13473" xr:uid="{BB63769D-ACD3-4C92-B8CC-5352C5E46CD8}"/>
    <cellStyle name="Comma 4 5 3 2 2 3" xfId="9971" xr:uid="{C7B4142F-FA81-412E-9B2F-3BBF056253CB}"/>
    <cellStyle name="Comma 4 5 3 2 3" xfId="4467" xr:uid="{EBF16F81-522F-43C8-85F1-E427F396B2A1}"/>
    <cellStyle name="Comma 4 5 3 2 3 2" xfId="11471" xr:uid="{816F3BBB-57D1-49A4-9DF2-9CFDFE465FD4}"/>
    <cellStyle name="Comma 4 5 3 2 4" xfId="7969" xr:uid="{367478CF-B1B7-46EC-83AA-A0C45289AAF0}"/>
    <cellStyle name="Comma 4 5 3 3" xfId="1463" xr:uid="{184E8327-9DDD-4A3B-871A-423D7E94B883}"/>
    <cellStyle name="Comma 4 5 3 3 2" xfId="3465" xr:uid="{692FD0F7-B437-4D4D-8342-98E40F17E1DD}"/>
    <cellStyle name="Comma 4 5 3 3 2 2" xfId="6969" xr:uid="{55827EDB-0D8F-4E70-8233-CE6414CBCCA9}"/>
    <cellStyle name="Comma 4 5 3 3 2 2 2" xfId="13973" xr:uid="{33D81DCE-DEAB-426F-B169-844F2AA28C97}"/>
    <cellStyle name="Comma 4 5 3 3 2 3" xfId="10471" xr:uid="{2C1B7914-141D-4E2D-BA26-14F74296F948}"/>
    <cellStyle name="Comma 4 5 3 3 3" xfId="4967" xr:uid="{E25ABCF8-B1D4-4359-AB72-0EF8ABFED1CE}"/>
    <cellStyle name="Comma 4 5 3 3 3 2" xfId="11971" xr:uid="{C208A787-AB20-426C-872E-9D8CEC01B701}"/>
    <cellStyle name="Comma 4 5 3 3 4" xfId="8469" xr:uid="{DCB4F9B3-F418-44F6-BC49-613FB73F9E75}"/>
    <cellStyle name="Comma 4 5 3 4" xfId="1963" xr:uid="{F56E73D7-E143-4F73-93B7-4CF8190F768F}"/>
    <cellStyle name="Comma 4 5 3 4 2" xfId="5467" xr:uid="{34A48B16-09ED-4554-9B85-F02BB9AB2DAD}"/>
    <cellStyle name="Comma 4 5 3 4 2 2" xfId="12471" xr:uid="{A06FDF03-48DA-4499-A2BA-F9FCCB9CECF9}"/>
    <cellStyle name="Comma 4 5 3 4 3" xfId="8969" xr:uid="{B9ADB348-421D-45A5-B988-D46641BCAFDC}"/>
    <cellStyle name="Comma 4 5 3 5" xfId="2465" xr:uid="{96B8C94F-CA4F-4A19-BD46-30932D78F8D3}"/>
    <cellStyle name="Comma 4 5 3 5 2" xfId="5969" xr:uid="{EB6D4D59-B649-4BF6-BBA7-F26E99DC9E73}"/>
    <cellStyle name="Comma 4 5 3 5 2 2" xfId="12973" xr:uid="{E1008560-89A4-4520-8647-C8CAED26A344}"/>
    <cellStyle name="Comma 4 5 3 5 3" xfId="9471" xr:uid="{E2FB1539-4EF6-4D94-8C5E-D7FB90A2AC0C}"/>
    <cellStyle name="Comma 4 5 3 6" xfId="3967" xr:uid="{3CCB858A-55E9-4EAC-BDC3-FC48212AC1D4}"/>
    <cellStyle name="Comma 4 5 3 6 2" xfId="10971" xr:uid="{0B6F57F1-5C8B-4301-8954-63A086E48B82}"/>
    <cellStyle name="Comma 4 5 3 7" xfId="7469" xr:uid="{1B13FC89-753E-4C96-B0B4-33B03F99D565}"/>
    <cellStyle name="Comma 4 5 3 8" xfId="16989" xr:uid="{C8B06DCC-8A9B-4075-8840-02C80DA2193B}"/>
    <cellStyle name="Comma 4 5 4" xfId="588" xr:uid="{7633C14C-542E-425C-8A07-741F5DCD3D3A}"/>
    <cellStyle name="Comma 4 5 4 2" xfId="1088" xr:uid="{D563B6B0-0807-4EA7-9A14-D3988A8EC7C7}"/>
    <cellStyle name="Comma 4 5 4 2 2" xfId="3090" xr:uid="{F2578B05-5941-4D42-94B1-29497931C668}"/>
    <cellStyle name="Comma 4 5 4 2 2 2" xfId="6594" xr:uid="{DB9A5AAF-2AC7-4C39-BAC4-DD2C65E7A913}"/>
    <cellStyle name="Comma 4 5 4 2 2 2 2" xfId="13598" xr:uid="{841F7310-7961-47E9-935F-C5AA5F260010}"/>
    <cellStyle name="Comma 4 5 4 2 2 3" xfId="10096" xr:uid="{51D567C2-CCB8-44D6-B14F-52BA12661FC3}"/>
    <cellStyle name="Comma 4 5 4 2 3" xfId="4592" xr:uid="{E47525F4-E0CF-4F9F-8B99-5D4417BE79E1}"/>
    <cellStyle name="Comma 4 5 4 2 3 2" xfId="11596" xr:uid="{255145B0-AF53-42FC-B2E4-BF4945953D91}"/>
    <cellStyle name="Comma 4 5 4 2 4" xfId="8094" xr:uid="{F16396BE-EA2A-4EA4-BEE9-C590B98CA219}"/>
    <cellStyle name="Comma 4 5 4 3" xfId="1588" xr:uid="{2B58938F-C748-47C2-BD19-15EDD093D779}"/>
    <cellStyle name="Comma 4 5 4 3 2" xfId="3590" xr:uid="{8049791F-A0C1-4339-AD8D-3318D210C607}"/>
    <cellStyle name="Comma 4 5 4 3 2 2" xfId="7094" xr:uid="{0315C576-D11D-48D7-A01A-94747C75CB7D}"/>
    <cellStyle name="Comma 4 5 4 3 2 2 2" xfId="14098" xr:uid="{2A3F3839-30F7-420C-9174-43B4935DAC27}"/>
    <cellStyle name="Comma 4 5 4 3 2 3" xfId="10596" xr:uid="{3D3FD624-E1FE-4CA2-ACE0-12FFC1A0D964}"/>
    <cellStyle name="Comma 4 5 4 3 3" xfId="5092" xr:uid="{92A8644A-4F35-44E3-BBB6-C0CA2281B4A4}"/>
    <cellStyle name="Comma 4 5 4 3 3 2" xfId="12096" xr:uid="{B96AD8D8-A56B-451C-9DA4-3EAD41193E6E}"/>
    <cellStyle name="Comma 4 5 4 3 4" xfId="8594" xr:uid="{B374228E-C96A-4814-84C8-F58421EB5AA4}"/>
    <cellStyle name="Comma 4 5 4 4" xfId="2088" xr:uid="{44598E40-4670-4655-8556-010AFFFB93A9}"/>
    <cellStyle name="Comma 4 5 4 4 2" xfId="5592" xr:uid="{DAE7559F-F2E9-4BC8-82D2-6E25CDEB1749}"/>
    <cellStyle name="Comma 4 5 4 4 2 2" xfId="12596" xr:uid="{AC9EA8BB-CC69-4AA0-9A6E-9ED7248128EB}"/>
    <cellStyle name="Comma 4 5 4 4 3" xfId="9094" xr:uid="{1EC3C6DE-1085-4C2A-A0F6-A815E677A312}"/>
    <cellStyle name="Comma 4 5 4 5" xfId="2590" xr:uid="{6A350A44-253D-4EB6-97D9-BD416F6C8720}"/>
    <cellStyle name="Comma 4 5 4 5 2" xfId="6094" xr:uid="{26E443D8-4316-43B9-B657-CADE16A60529}"/>
    <cellStyle name="Comma 4 5 4 5 2 2" xfId="13098" xr:uid="{B175D30C-9F03-4FA6-84C2-EF72C556A6D6}"/>
    <cellStyle name="Comma 4 5 4 5 3" xfId="9596" xr:uid="{72FE09BB-4628-427F-AEF7-FD51F89664B6}"/>
    <cellStyle name="Comma 4 5 4 6" xfId="4092" xr:uid="{B1D744C6-F19B-4FFF-AF7A-EBE0C12094F0}"/>
    <cellStyle name="Comma 4 5 4 6 2" xfId="11096" xr:uid="{EEB49217-1B68-4392-917E-E0ACAA75772D}"/>
    <cellStyle name="Comma 4 5 4 7" xfId="7594" xr:uid="{36A33AC2-0830-4BD8-AE64-0E9B8240997B}"/>
    <cellStyle name="Comma 4 5 5" xfId="713" xr:uid="{E81CEAAD-E583-49B4-956C-FFAADEEA4200}"/>
    <cellStyle name="Comma 4 5 5 2" xfId="2715" xr:uid="{3EBB326C-E929-41C0-A6BE-931E1C63EB7B}"/>
    <cellStyle name="Comma 4 5 5 2 2" xfId="6219" xr:uid="{E2607C90-151E-413B-9CC9-E64879025374}"/>
    <cellStyle name="Comma 4 5 5 2 2 2" xfId="13223" xr:uid="{6047E2B1-8175-4E4F-BF95-4AA14BBF1251}"/>
    <cellStyle name="Comma 4 5 5 2 3" xfId="9721" xr:uid="{D6B77D1C-88A5-4454-AC77-8D3955F9ED7A}"/>
    <cellStyle name="Comma 4 5 5 3" xfId="4217" xr:uid="{19C9BC9A-9AE2-4F38-89B5-759EA1C9B14F}"/>
    <cellStyle name="Comma 4 5 5 3 2" xfId="11221" xr:uid="{19A4E134-31A3-4241-8721-52CE22755F98}"/>
    <cellStyle name="Comma 4 5 5 4" xfId="7719" xr:uid="{120C1CA5-8079-447F-A080-2013795FC85B}"/>
    <cellStyle name="Comma 4 5 6" xfId="1213" xr:uid="{CDEB1EA1-04B6-40EB-8E77-D56212D416EA}"/>
    <cellStyle name="Comma 4 5 6 2" xfId="3215" xr:uid="{A622D37C-7DC6-4240-BD7C-809E562772A8}"/>
    <cellStyle name="Comma 4 5 6 2 2" xfId="6719" xr:uid="{54647C52-E4D4-4F03-899E-F4E039F432E2}"/>
    <cellStyle name="Comma 4 5 6 2 2 2" xfId="13723" xr:uid="{42C42AF2-CD63-4C96-8992-A8C4AFBF99A0}"/>
    <cellStyle name="Comma 4 5 6 2 3" xfId="10221" xr:uid="{45B4142E-C8E1-4B35-ADC4-0DA7039B060E}"/>
    <cellStyle name="Comma 4 5 6 3" xfId="4717" xr:uid="{47A9E108-9CEF-4391-B694-3EACEC67BFAC}"/>
    <cellStyle name="Comma 4 5 6 3 2" xfId="11721" xr:uid="{F6041AC2-730A-4545-804F-FDB6E2CBE0A3}"/>
    <cellStyle name="Comma 4 5 6 4" xfId="8219" xr:uid="{DE9DAE42-330B-44CE-8AD2-374B8001F187}"/>
    <cellStyle name="Comma 4 5 7" xfId="1713" xr:uid="{4CEA3987-B858-4DC0-8419-36F3E900DC30}"/>
    <cellStyle name="Comma 4 5 7 2" xfId="5217" xr:uid="{596116D9-8464-4A4C-8089-F3BF7A5F0A5F}"/>
    <cellStyle name="Comma 4 5 7 2 2" xfId="12221" xr:uid="{12C5B626-F507-462D-A5CC-0842F1ED9042}"/>
    <cellStyle name="Comma 4 5 7 3" xfId="8719" xr:uid="{2FBBFB1C-8604-4CC6-95F4-6AFBCC4F9AF3}"/>
    <cellStyle name="Comma 4 5 8" xfId="2215" xr:uid="{B3CDF69C-C037-40F7-8F2F-089C10396742}"/>
    <cellStyle name="Comma 4 5 8 2" xfId="5719" xr:uid="{BAD355A2-CAC3-420D-A98B-0930D2D07E1B}"/>
    <cellStyle name="Comma 4 5 8 2 2" xfId="12723" xr:uid="{C6ED1C4C-327D-4C07-9005-82819C28501D}"/>
    <cellStyle name="Comma 4 5 8 3" xfId="9221" xr:uid="{3ED4CC64-FF77-4344-B085-65773DB6A94A}"/>
    <cellStyle name="Comma 4 5 9" xfId="3717" xr:uid="{C8AD966E-C705-4A75-8A3F-457D62084D2A}"/>
    <cellStyle name="Comma 4 5 9 2" xfId="10721" xr:uid="{2193CB5B-CCCC-4E02-A2FB-09948E96F754}"/>
    <cellStyle name="Comma 4 6" xfId="229" xr:uid="{833D58DB-C7B9-4259-B465-E0FD1E3710E7}"/>
    <cellStyle name="Comma 4 6 10" xfId="7240" xr:uid="{9647B48B-C753-4E52-9422-40C3ECB926D2}"/>
    <cellStyle name="Comma 4 6 11" xfId="14230" xr:uid="{5A3D0CEC-6308-47BE-A49F-45298A681317}"/>
    <cellStyle name="Comma 4 6 2" xfId="359" xr:uid="{BD3F3D02-5632-448F-B19F-20405291F920}"/>
    <cellStyle name="Comma 4 6 2 2" xfId="859" xr:uid="{57D1B928-09EC-490A-808F-392F1F034FA9}"/>
    <cellStyle name="Comma 4 6 2 2 2" xfId="2861" xr:uid="{B1B34045-5FEB-4638-8B48-CF555FCA4200}"/>
    <cellStyle name="Comma 4 6 2 2 2 2" xfId="6365" xr:uid="{9D19BA01-B36F-4255-8A53-533872E9F296}"/>
    <cellStyle name="Comma 4 6 2 2 2 2 2" xfId="13369" xr:uid="{78704EEE-AAFC-4E35-80A1-1791E25096F1}"/>
    <cellStyle name="Comma 4 6 2 2 2 3" xfId="9867" xr:uid="{B21327B2-34CD-4350-9926-32DDBC0D246D}"/>
    <cellStyle name="Comma 4 6 2 2 3" xfId="4363" xr:uid="{13AFE80E-A80F-4F72-A6E0-96A2CC37392F}"/>
    <cellStyle name="Comma 4 6 2 2 3 2" xfId="11367" xr:uid="{C503C97D-AC2C-4821-B8C9-84E699119C3B}"/>
    <cellStyle name="Comma 4 6 2 2 4" xfId="7865" xr:uid="{8002786B-04CF-41FE-944B-665934257091}"/>
    <cellStyle name="Comma 4 6 2 3" xfId="1359" xr:uid="{4EB8D8BA-8239-489D-BF2C-720E5AC862B6}"/>
    <cellStyle name="Comma 4 6 2 3 2" xfId="3361" xr:uid="{A2504240-96CB-4958-900B-1BA7118D856F}"/>
    <cellStyle name="Comma 4 6 2 3 2 2" xfId="6865" xr:uid="{9EA62C37-7D9B-45F1-99FB-C50115DCDA95}"/>
    <cellStyle name="Comma 4 6 2 3 2 2 2" xfId="13869" xr:uid="{CAF672AA-353B-4CBF-B208-4776EE875071}"/>
    <cellStyle name="Comma 4 6 2 3 2 3" xfId="10367" xr:uid="{E0E81A82-DEE5-495A-BE84-28B8E1CFAFBA}"/>
    <cellStyle name="Comma 4 6 2 3 3" xfId="4863" xr:uid="{D4ADCD8E-ED39-4FA2-978C-5F65D7980A35}"/>
    <cellStyle name="Comma 4 6 2 3 3 2" xfId="11867" xr:uid="{501F2D2E-5469-4FA6-9061-D6884D8770EF}"/>
    <cellStyle name="Comma 4 6 2 3 4" xfId="8365" xr:uid="{5AAFF48E-7FF4-46AA-AAF5-36D47AA0624A}"/>
    <cellStyle name="Comma 4 6 2 4" xfId="1859" xr:uid="{A09C02F7-1069-4C3F-A8CD-4FC9FB4EBB34}"/>
    <cellStyle name="Comma 4 6 2 4 2" xfId="5363" xr:uid="{39976418-8C02-45B2-A7FF-2476DE1A0235}"/>
    <cellStyle name="Comma 4 6 2 4 2 2" xfId="12367" xr:uid="{A695B3AD-EC32-4A36-9620-E08FF5E501CB}"/>
    <cellStyle name="Comma 4 6 2 4 3" xfId="8865" xr:uid="{53EF6BCD-83EA-43C5-A6D1-D73669157A8D}"/>
    <cellStyle name="Comma 4 6 2 5" xfId="2361" xr:uid="{FEB8292C-2A2D-47D1-B288-B8D64E48D3C0}"/>
    <cellStyle name="Comma 4 6 2 5 2" xfId="5865" xr:uid="{FA9C28D6-03F9-4830-824C-6F157199CBE1}"/>
    <cellStyle name="Comma 4 6 2 5 2 2" xfId="12869" xr:uid="{ACAFF1C0-6E91-4DC2-BB98-8FE21B5CBC43}"/>
    <cellStyle name="Comma 4 6 2 5 3" xfId="9367" xr:uid="{83C894C2-F78C-4EB0-B986-644931545BBB}"/>
    <cellStyle name="Comma 4 6 2 6" xfId="3863" xr:uid="{9F3DD138-E90E-453B-BFE0-69E15E086A4C}"/>
    <cellStyle name="Comma 4 6 2 6 2" xfId="10867" xr:uid="{1DBCD22A-CF52-4F7C-860E-4C97D901C8B6}"/>
    <cellStyle name="Comma 4 6 2 7" xfId="7365" xr:uid="{0B0D5458-DB35-4010-A3FC-1EC386A9FAD2}"/>
    <cellStyle name="Comma 4 6 2 8" xfId="14383" xr:uid="{A518E69F-8851-4BE3-9034-8347F107F7A8}"/>
    <cellStyle name="Comma 4 6 3" xfId="484" xr:uid="{64D148F3-1B6D-4D5D-92FD-3C8E8E084C9C}"/>
    <cellStyle name="Comma 4 6 3 2" xfId="984" xr:uid="{67F7AEFF-8332-49D1-A4AF-9AF1B907CF3B}"/>
    <cellStyle name="Comma 4 6 3 2 2" xfId="2986" xr:uid="{C76495EB-0BC2-49F6-A909-198C701404B1}"/>
    <cellStyle name="Comma 4 6 3 2 2 2" xfId="6490" xr:uid="{D288DD2A-2D69-4CA2-951C-E08BC263D3F1}"/>
    <cellStyle name="Comma 4 6 3 2 2 2 2" xfId="13494" xr:uid="{60C5D2BE-ADD9-421F-B2F6-4E82A1FDE00A}"/>
    <cellStyle name="Comma 4 6 3 2 2 3" xfId="9992" xr:uid="{D0E89EB2-5481-4113-86B9-6253413211DB}"/>
    <cellStyle name="Comma 4 6 3 2 3" xfId="4488" xr:uid="{F8F69020-75B6-4375-AD68-ACE329256F5B}"/>
    <cellStyle name="Comma 4 6 3 2 3 2" xfId="11492" xr:uid="{BE104860-ED5F-4DEF-9780-1A1337607547}"/>
    <cellStyle name="Comma 4 6 3 2 4" xfId="7990" xr:uid="{16715E17-7994-4183-9856-298966B7F4A2}"/>
    <cellStyle name="Comma 4 6 3 3" xfId="1484" xr:uid="{CA073EAE-975D-4D80-A0E0-303DB96ABEA8}"/>
    <cellStyle name="Comma 4 6 3 3 2" xfId="3486" xr:uid="{962AD8C6-9B80-419A-84AC-04349D487598}"/>
    <cellStyle name="Comma 4 6 3 3 2 2" xfId="6990" xr:uid="{A0EEF8CC-86B8-45DD-82DD-DB3AEF7FB8EB}"/>
    <cellStyle name="Comma 4 6 3 3 2 2 2" xfId="13994" xr:uid="{851AFE6D-1F90-46AD-82A7-B5E7D2ACB3B2}"/>
    <cellStyle name="Comma 4 6 3 3 2 3" xfId="10492" xr:uid="{87B89779-8C35-4EA4-9072-84F8A4C9B796}"/>
    <cellStyle name="Comma 4 6 3 3 3" xfId="4988" xr:uid="{16760EA8-8DB5-470C-B7FA-D8D7AD68D781}"/>
    <cellStyle name="Comma 4 6 3 3 3 2" xfId="11992" xr:uid="{2B039D4C-73D9-4E5C-9F92-636E5BAB2394}"/>
    <cellStyle name="Comma 4 6 3 3 4" xfId="8490" xr:uid="{CC40707A-EA96-4214-9814-D2A1AEB320A3}"/>
    <cellStyle name="Comma 4 6 3 4" xfId="1984" xr:uid="{5227640C-ED3A-46E3-B676-0F9FFBAE51BA}"/>
    <cellStyle name="Comma 4 6 3 4 2" xfId="5488" xr:uid="{C7BDADB1-500F-4C6A-A5D4-FC05367AAE68}"/>
    <cellStyle name="Comma 4 6 3 4 2 2" xfId="12492" xr:uid="{EEF381E6-8588-47BF-8BCF-C176D0504BDF}"/>
    <cellStyle name="Comma 4 6 3 4 3" xfId="8990" xr:uid="{C4A2B77E-BE2F-4489-8D4F-814C5E55D807}"/>
    <cellStyle name="Comma 4 6 3 5" xfId="2486" xr:uid="{560D5485-CD69-49AB-9683-A965FCE5841E}"/>
    <cellStyle name="Comma 4 6 3 5 2" xfId="5990" xr:uid="{AA612DF2-2B7F-4C87-BDC5-F0E91E4B7D15}"/>
    <cellStyle name="Comma 4 6 3 5 2 2" xfId="12994" xr:uid="{CD08366B-640C-43CA-8BF6-8528A091EA3B}"/>
    <cellStyle name="Comma 4 6 3 5 3" xfId="9492" xr:uid="{9CC30E28-F97D-4042-BDBD-607C6E38DB67}"/>
    <cellStyle name="Comma 4 6 3 6" xfId="3988" xr:uid="{3F352940-A7EE-4358-A74E-E05527305D4B}"/>
    <cellStyle name="Comma 4 6 3 6 2" xfId="10992" xr:uid="{EEC28FA1-F579-4C64-AD2E-43A985D39976}"/>
    <cellStyle name="Comma 4 6 3 7" xfId="7490" xr:uid="{44470D3E-A5AD-4C5E-9FDB-DC68C94AEDCA}"/>
    <cellStyle name="Comma 4 6 3 8" xfId="16990" xr:uid="{5DDAA795-1A74-43A8-BCAD-95565C12A3D7}"/>
    <cellStyle name="Comma 4 6 4" xfId="609" xr:uid="{644D34CF-50B6-4433-9866-09A8BC9C5D91}"/>
    <cellStyle name="Comma 4 6 4 2" xfId="1109" xr:uid="{593FEF31-EA91-458F-9765-A6A93975FD58}"/>
    <cellStyle name="Comma 4 6 4 2 2" xfId="3111" xr:uid="{FAE56FEC-5DF1-4E27-A070-AFDF7D944F05}"/>
    <cellStyle name="Comma 4 6 4 2 2 2" xfId="6615" xr:uid="{9D3B5ECC-21DA-4FF3-8B26-F519E0F7E7C6}"/>
    <cellStyle name="Comma 4 6 4 2 2 2 2" xfId="13619" xr:uid="{9032BE21-2E79-440F-A329-82410CE0238A}"/>
    <cellStyle name="Comma 4 6 4 2 2 3" xfId="10117" xr:uid="{E676DF50-52BF-4138-A8AA-CF35AA2C0439}"/>
    <cellStyle name="Comma 4 6 4 2 3" xfId="4613" xr:uid="{D7FB024B-FDE1-4B92-81DF-72D26732CCBC}"/>
    <cellStyle name="Comma 4 6 4 2 3 2" xfId="11617" xr:uid="{0746607F-8C68-474B-B3FC-B67A4ACFE16D}"/>
    <cellStyle name="Comma 4 6 4 2 4" xfId="8115" xr:uid="{D54EFA4F-08D3-4F63-989F-F1DCF45701FB}"/>
    <cellStyle name="Comma 4 6 4 3" xfId="1609" xr:uid="{E1F01C83-2B84-443A-A906-53F1F0E7138C}"/>
    <cellStyle name="Comma 4 6 4 3 2" xfId="3611" xr:uid="{B79EDFE1-199F-4B36-847D-2D493FE4437E}"/>
    <cellStyle name="Comma 4 6 4 3 2 2" xfId="7115" xr:uid="{E46E0A20-76E2-40E8-9EEE-2E80AB7AB296}"/>
    <cellStyle name="Comma 4 6 4 3 2 2 2" xfId="14119" xr:uid="{C61412B6-F427-416F-AF59-F9C24C1CD6FB}"/>
    <cellStyle name="Comma 4 6 4 3 2 3" xfId="10617" xr:uid="{65DA62D1-AB16-4912-874E-828B42737F70}"/>
    <cellStyle name="Comma 4 6 4 3 3" xfId="5113" xr:uid="{C0FB3944-60B5-4C89-9626-A52D2D9F2508}"/>
    <cellStyle name="Comma 4 6 4 3 3 2" xfId="12117" xr:uid="{F02BF4BF-A900-45CF-9283-BF528C888451}"/>
    <cellStyle name="Comma 4 6 4 3 4" xfId="8615" xr:uid="{ECB0888C-0849-4FDD-8721-4603DE65F208}"/>
    <cellStyle name="Comma 4 6 4 4" xfId="2109" xr:uid="{A815D6C1-D05D-4761-8DB3-57FED06ED48B}"/>
    <cellStyle name="Comma 4 6 4 4 2" xfId="5613" xr:uid="{C59B520A-83DD-48C2-9912-C19ACAEACFEA}"/>
    <cellStyle name="Comma 4 6 4 4 2 2" xfId="12617" xr:uid="{4C19858E-054B-4336-B3E4-5EE8F120ED48}"/>
    <cellStyle name="Comma 4 6 4 4 3" xfId="9115" xr:uid="{D1A49B74-35B5-4228-912B-41B01A284C3B}"/>
    <cellStyle name="Comma 4 6 4 5" xfId="2611" xr:uid="{917A7259-2F29-40B3-94B3-9882EC6FC988}"/>
    <cellStyle name="Comma 4 6 4 5 2" xfId="6115" xr:uid="{16140137-4CB4-49E9-A79E-C359874DDE03}"/>
    <cellStyle name="Comma 4 6 4 5 2 2" xfId="13119" xr:uid="{D4043DF8-35F8-45C3-AD5A-1E335B9D31DD}"/>
    <cellStyle name="Comma 4 6 4 5 3" xfId="9617" xr:uid="{002752FE-968D-4972-A700-4FC29A5970DA}"/>
    <cellStyle name="Comma 4 6 4 6" xfId="4113" xr:uid="{218FEB57-6043-4BAD-84D8-C0EA970B8609}"/>
    <cellStyle name="Comma 4 6 4 6 2" xfId="11117" xr:uid="{D6E17D7B-E249-475C-AC20-007ECF8A4976}"/>
    <cellStyle name="Comma 4 6 4 7" xfId="7615" xr:uid="{9DA9D3E0-A5FF-431A-BE5C-AA28F8CF2AEC}"/>
    <cellStyle name="Comma 4 6 5" xfId="734" xr:uid="{9703EE2F-4B91-42F7-9391-EEAD5D1E478D}"/>
    <cellStyle name="Comma 4 6 5 2" xfId="2736" xr:uid="{7E51B31A-7651-4925-B755-26B7F30873E8}"/>
    <cellStyle name="Comma 4 6 5 2 2" xfId="6240" xr:uid="{EFF1976B-38FD-428F-B781-1E666A215694}"/>
    <cellStyle name="Comma 4 6 5 2 2 2" xfId="13244" xr:uid="{9D5B90DF-D54D-4D5C-B0B0-DE2324C5FFE9}"/>
    <cellStyle name="Comma 4 6 5 2 3" xfId="9742" xr:uid="{E80D82B0-C1A2-4671-9362-278E3DA0E0A6}"/>
    <cellStyle name="Comma 4 6 5 3" xfId="4238" xr:uid="{C66BAB90-169D-4401-8631-96DE903767AB}"/>
    <cellStyle name="Comma 4 6 5 3 2" xfId="11242" xr:uid="{243850F5-4D77-4328-BD39-7539AC058008}"/>
    <cellStyle name="Comma 4 6 5 4" xfId="7740" xr:uid="{A15365D1-2D77-4B02-A6C0-EC132C0A6A33}"/>
    <cellStyle name="Comma 4 6 6" xfId="1234" xr:uid="{0A149192-FAE7-4838-A15B-C2FF87D3D69F}"/>
    <cellStyle name="Comma 4 6 6 2" xfId="3236" xr:uid="{2E69EE88-74BA-4F4A-AA6D-59970C52AB74}"/>
    <cellStyle name="Comma 4 6 6 2 2" xfId="6740" xr:uid="{7ABE58DF-FE59-4FD4-A96C-D0F42A78AA2A}"/>
    <cellStyle name="Comma 4 6 6 2 2 2" xfId="13744" xr:uid="{D1B09221-FCC1-4F4A-920D-F12A75D832D5}"/>
    <cellStyle name="Comma 4 6 6 2 3" xfId="10242" xr:uid="{3DD90AEB-8458-42CC-9855-CA8051AC504A}"/>
    <cellStyle name="Comma 4 6 6 3" xfId="4738" xr:uid="{9B111106-E28D-48E2-A53D-C379C74309ED}"/>
    <cellStyle name="Comma 4 6 6 3 2" xfId="11742" xr:uid="{0728883C-D7D7-40A4-916E-D30FCAF9CC85}"/>
    <cellStyle name="Comma 4 6 6 4" xfId="8240" xr:uid="{446D8543-4ED2-45EF-AE60-AC5E8908F663}"/>
    <cellStyle name="Comma 4 6 7" xfId="1734" xr:uid="{F7B48D63-C72D-4DD2-8F93-DE1812153ECA}"/>
    <cellStyle name="Comma 4 6 7 2" xfId="5238" xr:uid="{68753436-CD1E-4D79-B74F-7C6B61CE84F2}"/>
    <cellStyle name="Comma 4 6 7 2 2" xfId="12242" xr:uid="{463B8B35-A43E-42B0-8A6C-250687081985}"/>
    <cellStyle name="Comma 4 6 7 3" xfId="8740" xr:uid="{2396767F-BB86-41E7-B329-A52B5EA69CE2}"/>
    <cellStyle name="Comma 4 6 8" xfId="2236" xr:uid="{2AB02BC8-853E-43F3-B709-9986609A28DE}"/>
    <cellStyle name="Comma 4 6 8 2" xfId="5740" xr:uid="{4EC1EA0E-4F76-43E6-9AE4-9FDD5DF009DE}"/>
    <cellStyle name="Comma 4 6 8 2 2" xfId="12744" xr:uid="{E12507A6-AA08-48A2-AE51-E3615E88BB54}"/>
    <cellStyle name="Comma 4 6 8 3" xfId="9242" xr:uid="{F016A793-BFEF-4F4A-931C-2C6BEF336654}"/>
    <cellStyle name="Comma 4 6 9" xfId="3738" xr:uid="{6812F9D0-2B4D-43E0-ADC5-8B3F9C8490D7}"/>
    <cellStyle name="Comma 4 6 9 2" xfId="10742" xr:uid="{1564EE6C-331D-403D-9817-FEAE1BB3ADA4}"/>
    <cellStyle name="Comma 4 7" xfId="250" xr:uid="{F9E1F366-866B-4C1E-A521-C981C55A29EA}"/>
    <cellStyle name="Comma 4 7 2" xfId="16991" xr:uid="{C0F070F1-893C-457E-BB8C-C024AAC70D11}"/>
    <cellStyle name="Comma 4 8" xfId="73" xr:uid="{8371A47E-8F84-4D64-A421-BB63E6F3DE97}"/>
    <cellStyle name="Comma 4 8 2" xfId="18130" xr:uid="{D05D0F14-A9E1-4F17-851E-A5084384C98A}"/>
    <cellStyle name="Comma 4 9" xfId="17782" xr:uid="{A61039D0-6664-44D7-B3A4-C04FE1787162}"/>
    <cellStyle name="Comma 4_BOQ Baan Thai Layan Update" xfId="16992" xr:uid="{FA478184-594D-40A3-9480-DB436D208229}"/>
    <cellStyle name="Comma 40" xfId="49387" xr:uid="{ECF5DCC9-2154-40C6-8C3A-B01DEBF69CED}"/>
    <cellStyle name="Comma 41" xfId="14411" xr:uid="{726715B4-AC5F-43D2-B7B0-10DDABF18D6E}"/>
    <cellStyle name="Comma 42" xfId="60972" xr:uid="{E1767CEA-C798-4706-A393-E4BCC8316EF1}"/>
    <cellStyle name="Comma 43" xfId="60973" xr:uid="{5C9694D7-C666-427B-9FA2-089F737722E8}"/>
    <cellStyle name="Comma 44" xfId="60976" xr:uid="{C1764E8C-2B00-4B17-994B-7843E64567BA}"/>
    <cellStyle name="Comma 45" xfId="14151" xr:uid="{3E8BBFA8-431B-428D-942E-10D089D96E78}"/>
    <cellStyle name="Comma 46" xfId="60978" xr:uid="{31D74CE6-234D-490B-BC40-9022338EA7CF}"/>
    <cellStyle name="Comma 47" xfId="61002" xr:uid="{B1748285-6AA1-45D2-9628-DF2BF7BACAE3}"/>
    <cellStyle name="Comma 48" xfId="61004" xr:uid="{69A785D3-86AE-4D84-AB3B-A98F99F76702}"/>
    <cellStyle name="Comma 49" xfId="61007" xr:uid="{5ABFDCF8-FBEA-40F1-B8B2-C382BF54922F}"/>
    <cellStyle name="Comma 5" xfId="8" xr:uid="{00000000-0005-0000-0000-000007000000}"/>
    <cellStyle name="Comma 5 10" xfId="60" xr:uid="{D7171D23-323D-4BE4-BAB4-67A6488E7C6D}"/>
    <cellStyle name="Comma 5 2" xfId="208" xr:uid="{B8EFCCD5-F491-4A01-90ED-C8DB9797DA4A}"/>
    <cellStyle name="Comma 5 2 2" xfId="14362" xr:uid="{F612F902-31FE-4AD8-99C8-762978D419FB}"/>
    <cellStyle name="Comma 5 2 2 2" xfId="16995" xr:uid="{2A8D1C60-0BFE-4B4F-968F-29FD0BC97689}"/>
    <cellStyle name="Comma 5 2 3" xfId="16996" xr:uid="{7049BE05-AA14-449E-8555-A2FB623F94CB}"/>
    <cellStyle name="Comma 5 2 4" xfId="17899" xr:uid="{D8BB25AF-28A2-440A-A274-C1C154646F95}"/>
    <cellStyle name="Comma 5 2 5" xfId="16994" xr:uid="{3EF2CA86-F638-4C1B-A098-32ADFB1CA261}"/>
    <cellStyle name="Comma 5 2 6" xfId="14192" xr:uid="{2E2C760F-F454-4BF2-ABFB-243440A5C66F}"/>
    <cellStyle name="Comma 5 3" xfId="79" xr:uid="{8A1136A3-90BC-43E3-B416-F2E753B83405}"/>
    <cellStyle name="Comma 5 3 2" xfId="16998" xr:uid="{54D44956-C099-4719-AC97-005D9577419D}"/>
    <cellStyle name="Comma 5 3 2 2" xfId="16999" xr:uid="{7792BFFF-425C-4E08-8A8B-4FB36255D22F}"/>
    <cellStyle name="Comma 5 3 2 2 2" xfId="17000" xr:uid="{D1576BD9-D001-4D02-8E89-2967BAE0303A}"/>
    <cellStyle name="Comma 5 3 3" xfId="16997" xr:uid="{519B0ECF-4135-4CE1-8392-CEE4FA32FED0}"/>
    <cellStyle name="Comma 5 4" xfId="17001" xr:uid="{C76235F4-79C5-4D03-B351-6C4E8FE4A0DD}"/>
    <cellStyle name="Comma 5 5" xfId="17002" xr:uid="{55B16E27-E425-4548-9084-E8E35E82063E}"/>
    <cellStyle name="Comma 5 6" xfId="17003" xr:uid="{7A18F36F-F6B8-4517-827C-EBC513F8D208}"/>
    <cellStyle name="Comma 5 7" xfId="17004" xr:uid="{92606124-AA24-4F13-B82D-28DBF7FAE7DD}"/>
    <cellStyle name="Comma 5 8" xfId="16993" xr:uid="{36F6C469-1584-498B-B581-2F2DB244AD4D}"/>
    <cellStyle name="Comma 5 9" xfId="14487" xr:uid="{7181ACA7-2A32-44A6-8090-4EDD43D2B0E4}"/>
    <cellStyle name="Comma 5_BOQ Baan Thai Layan Update" xfId="17005" xr:uid="{45B32692-232E-4E0D-BE88-669F1E584BDC}"/>
    <cellStyle name="Comma 50" xfId="61009" xr:uid="{70ABE6CA-48FC-4197-8286-4AF8457B73C0}"/>
    <cellStyle name="Comma 51" xfId="61011" xr:uid="{2410C8EB-564B-42E2-8F2D-E806E68C20F6}"/>
    <cellStyle name="Comma 52" xfId="61013" xr:uid="{8A05B658-4D01-41B2-A8CD-51B82A6BCD88}"/>
    <cellStyle name="Comma 53" xfId="61015" xr:uid="{43B64311-A6F7-4146-BF2A-EAE861C10926}"/>
    <cellStyle name="Comma 54" xfId="61018" xr:uid="{95170FF5-8256-4780-977F-742CF9CD9CFB}"/>
    <cellStyle name="Comma 55" xfId="61024" xr:uid="{8CEBE979-0EA7-4880-BB27-5D3890491E4A}"/>
    <cellStyle name="Comma 56" xfId="35" xr:uid="{DDEF9DC1-E6B9-492B-B21D-30CDD0B0B9F9}"/>
    <cellStyle name="Comma 58 2 3" xfId="52" xr:uid="{EDCE35EE-9CE9-4384-9397-218EDBD7EB16}"/>
    <cellStyle name="Comma 6" xfId="9" xr:uid="{00000000-0005-0000-0000-000008000000}"/>
    <cellStyle name="Comma 6 2" xfId="209" xr:uid="{A7C97F61-4746-4DDA-A398-97D3340E2FE5}"/>
    <cellStyle name="Comma 6 2 2" xfId="14363" xr:uid="{5367DBBA-B158-4976-B573-41AD306F430C}"/>
    <cellStyle name="Comma 6 2 2 2" xfId="17008" xr:uid="{1133FF3F-0381-4630-BF08-C93754C53A9E}"/>
    <cellStyle name="Comma 6 2 3" xfId="17009" xr:uid="{67D5BE07-1295-4736-9FE1-24D8A538B829}"/>
    <cellStyle name="Comma 6 2 4" xfId="17010" xr:uid="{BB38394A-2211-4F28-B33F-A960F0716B6F}"/>
    <cellStyle name="Comma 6 2 5" xfId="17011" xr:uid="{9CC4CAF8-0202-481F-AD5A-00D186884506}"/>
    <cellStyle name="Comma 6 2 6" xfId="17007" xr:uid="{2604DD81-A28E-43DF-858F-C7E88396E08C}"/>
    <cellStyle name="Comma 6 2 7" xfId="14193" xr:uid="{89C7CD1A-92B0-4F94-80BB-52685FEAA6F5}"/>
    <cellStyle name="Comma 6 3" xfId="3633" xr:uid="{54D2A240-9A9F-41A3-A826-34DD3E2C0C78}"/>
    <cellStyle name="Comma 6 3 2" xfId="17012" xr:uid="{1D4152DA-F190-442A-94ED-7B5C4536FCE6}"/>
    <cellStyle name="Comma 6 4" xfId="17013" xr:uid="{FD343A55-6FA8-4405-8AF1-C600486A92E0}"/>
    <cellStyle name="Comma 6 5" xfId="17014" xr:uid="{DF3B7066-F76E-4F6E-9EB7-236A365ADAC9}"/>
    <cellStyle name="Comma 6 6" xfId="17015" xr:uid="{3F8E982F-2997-49F4-9794-75116BF091C0}"/>
    <cellStyle name="Comma 6 7" xfId="17016" xr:uid="{19F76C3B-D8CB-4C2C-B256-F6E5600922D4}"/>
    <cellStyle name="Comma 6 8" xfId="17006" xr:uid="{0A28AFE2-9C06-4121-A5F3-23BBD4D43732}"/>
    <cellStyle name="Comma 6 9" xfId="80" xr:uid="{A530CABC-CB2A-4C93-9486-493A9297F657}"/>
    <cellStyle name="Comma 6_141 งบประมาณ Rev.01- New Can Line#3 " xfId="17017" xr:uid="{254FD98A-A345-4874-9364-6770993CD557}"/>
    <cellStyle name="Comma 7" xfId="19" xr:uid="{00000000-0005-0000-0000-000009000000}"/>
    <cellStyle name="Comma 7 2" xfId="210" xr:uid="{E2802AE4-027A-4E4E-BAA7-9903AB0FA188}"/>
    <cellStyle name="Comma 7 2 2" xfId="14364" xr:uid="{284B5994-E4F7-4CDB-BD5C-E2C68A4992BA}"/>
    <cellStyle name="Comma 7 2 2 2" xfId="17020" xr:uid="{DDBA2E8E-5946-4E56-818F-3C1F834CB70F}"/>
    <cellStyle name="Comma 7 2 3" xfId="17019" xr:uid="{E50A47CD-AAD0-462F-A899-3F605DC6C914}"/>
    <cellStyle name="Comma 7 2 4" xfId="14194" xr:uid="{F0A76585-CBD1-4504-94AE-69AF8D33A794}"/>
    <cellStyle name="Comma 7 3" xfId="17021" xr:uid="{72F98C45-2AA8-47BD-9BC0-1B8CD2D9C614}"/>
    <cellStyle name="Comma 7 4" xfId="17022" xr:uid="{0362EE55-F5A8-422E-8D09-B97AECCEEFC4}"/>
    <cellStyle name="Comma 7 5" xfId="17018" xr:uid="{BD97953F-43BE-4441-BB1C-63D1396AAC04}"/>
    <cellStyle name="Comma 7 6" xfId="81" xr:uid="{2879DCD8-CDEC-472E-A7D5-DE9C56F75C25}"/>
    <cellStyle name="Comma 8" xfId="82" xr:uid="{5AA0FACE-E37A-4898-A61A-AB22714B9A5F}"/>
    <cellStyle name="Comma 8 2" xfId="17024" xr:uid="{E64368C4-B9F2-4A28-AEB1-539DFEB9473D}"/>
    <cellStyle name="Comma 8 2 2" xfId="17025" xr:uid="{88F69DA4-5C6F-424A-8E85-F474373BBF22}"/>
    <cellStyle name="Comma 8 2 3" xfId="17026" xr:uid="{29504303-4E42-4E41-A145-C284C61D3B49}"/>
    <cellStyle name="Comma 8 2 4" xfId="17027" xr:uid="{6D38277A-EF86-4B11-8D79-A1140C454DC7}"/>
    <cellStyle name="Comma 8 3" xfId="17028" xr:uid="{2CC98351-17D6-44D9-BF2E-01D1E20837F2}"/>
    <cellStyle name="Comma 8 4" xfId="17029" xr:uid="{E1CD359D-E16E-4CC7-87AC-73EF4A00DD60}"/>
    <cellStyle name="Comma 8 5" xfId="17023" xr:uid="{DD0F1A2D-275E-4EA2-94B7-3FC10ED5D700}"/>
    <cellStyle name="Comma 9" xfId="109" xr:uid="{78CAED9E-39AB-4B30-BB81-85C59E1CC105}"/>
    <cellStyle name="Comma 9 2" xfId="156" xr:uid="{17AF385E-A1FC-4724-A56F-964B6B1CD872}"/>
    <cellStyle name="Comma 9 2 2" xfId="17032" xr:uid="{BB693365-6B95-4618-9F94-DA3462B970BD}"/>
    <cellStyle name="Comma 9 2 3" xfId="17033" xr:uid="{9D32B7FB-C6CD-402B-B7D7-E3ECAE653BDB}"/>
    <cellStyle name="Comma 9 2 4" xfId="17034" xr:uid="{4123DE71-BCE2-424C-88ED-753605A2A056}"/>
    <cellStyle name="Comma 9 2 5" xfId="17031" xr:uid="{08484B97-945B-4994-A888-E68DB6FF0C4D}"/>
    <cellStyle name="Comma 9 3" xfId="136" xr:uid="{1F036536-BB19-4B4A-9F5C-A1D0A388C9B8}"/>
    <cellStyle name="Comma 9 3 2" xfId="17036" xr:uid="{B76B033F-E92C-4150-9761-906DB08F6C16}"/>
    <cellStyle name="Comma 9 3 3" xfId="17035" xr:uid="{CE5A8889-6425-4084-BA92-0604D391AB57}"/>
    <cellStyle name="Comma 9 4" xfId="14248" xr:uid="{B0330604-23A6-45BE-97C2-49B562D3A58B}"/>
    <cellStyle name="Comma 9 4 2" xfId="17037" xr:uid="{F79CDB5E-0BE9-4F13-96BF-5A0A0DF5253E}"/>
    <cellStyle name="Comma 9 5" xfId="17030" xr:uid="{491D52C5-7BDA-4559-8EF6-B06A81F7B618}"/>
    <cellStyle name="Comma 9 6" xfId="14179" xr:uid="{B8E0CF3F-EC31-4840-9DAC-5D2F3AA7E5CE}"/>
    <cellStyle name="Comma 92" xfId="61005" xr:uid="{769F2681-3AE5-474E-9712-70EB3824FF1A}"/>
    <cellStyle name="comma zerodec" xfId="17038" xr:uid="{C578F08D-C5B5-49FF-AFAC-8EFB0656D45D}"/>
    <cellStyle name="Comma0" xfId="17039" xr:uid="{0E89363B-A3A4-4C8B-9A92-004DED194AA3}"/>
    <cellStyle name="Comma0 2" xfId="17040" xr:uid="{98FCB8DD-5FC5-4118-8AFB-352384FC958E}"/>
    <cellStyle name="Comma1 - Style1" xfId="17041" xr:uid="{5E755D8E-0244-4D18-978C-5F093DE2F5E6}"/>
    <cellStyle name="COMMON (0)  D1" xfId="17042" xr:uid="{CBF632D3-B86C-4D61-A2FC-69EDDA627EB1}"/>
    <cellStyle name="Curren - Style3" xfId="17043" xr:uid="{4BD9AD6B-FF01-4226-B9C4-31ADE5B99B4F}"/>
    <cellStyle name="Curren - Style4" xfId="17044" xr:uid="{A034CD39-49D6-41D3-93E0-528D4FCC2182}"/>
    <cellStyle name="Currency [00]" xfId="17045" xr:uid="{08AB5A7E-3875-4A17-B44D-DE566CC62D53}"/>
    <cellStyle name="Currency [00] 2" xfId="17046" xr:uid="{D465BA03-2848-47F2-AA8D-1BEEF60B39DE}"/>
    <cellStyle name="Currency [00] 3" xfId="17047" xr:uid="{69F69E57-8DC2-4EC4-B43C-89487172C84C}"/>
    <cellStyle name="Currency 2" xfId="14144" xr:uid="{12010124-A54A-49D7-B03F-49D655B1813B}"/>
    <cellStyle name="Currency 2 2" xfId="17049" xr:uid="{D7AC7414-9A09-4058-8744-201CA63E72A9}"/>
    <cellStyle name="Currency 2 2 2" xfId="31906" xr:uid="{87D4BBAB-202A-4710-B140-8614A0B9C678}"/>
    <cellStyle name="Currency 2 3" xfId="31905" xr:uid="{5DD522DE-6481-4A6E-9663-3336AC8C09E1}"/>
    <cellStyle name="Currency 2 4" xfId="17048" xr:uid="{3A836814-8004-4828-9173-CB822B89D9F3}"/>
    <cellStyle name="Currency 3" xfId="17050" xr:uid="{08FE29A5-1C00-4740-8C1D-20699238FA36}"/>
    <cellStyle name="Currency0" xfId="17051" xr:uid="{CD8E0025-E309-4F6A-B632-8AF4BC01A332}"/>
    <cellStyle name="Currency0 2" xfId="17052" xr:uid="{CF0BA016-F6CF-43BC-BA49-CB1E56CEB918}"/>
    <cellStyle name="Currency1" xfId="17053" xr:uid="{A104354D-C6A8-436B-B524-45D8C8231B66}"/>
    <cellStyle name="CurreX硹Ā₀_x0010_" xfId="17054" xr:uid="{4271078E-2FDC-454A-AC5C-B4A80A762B58}"/>
    <cellStyle name="Custom - Style8" xfId="20" xr:uid="{00000000-0005-0000-0000-00000A000000}"/>
    <cellStyle name="Date" xfId="17055" xr:uid="{9A77DA20-8828-4DE6-BC18-2D36A4350670}"/>
    <cellStyle name="Date 2" xfId="17056" xr:uid="{EE654F70-C54C-452C-8AB9-3BC87EDBF5D8}"/>
    <cellStyle name="Date Short" xfId="17057" xr:uid="{40FDEB22-0BE2-4F6C-8125-38B238C8F59D}"/>
    <cellStyle name="Date Short 2" xfId="17058" xr:uid="{D187D4DF-2D37-41BF-BAF4-34E6CF49F7F4}"/>
    <cellStyle name="Date Short 3" xfId="17059" xr:uid="{FDF92746-491B-4357-992C-96267C3F8B6B}"/>
    <cellStyle name="Date_Draft Master PK40 Rev.0-2-2553" xfId="17060" xr:uid="{C42D0F28-4BBD-4F2A-9C5D-542D0FCCE97B}"/>
    <cellStyle name="Dezimal [0]_Compiling Utility Macros" xfId="17061" xr:uid="{A1BAEC36-F6BD-444F-8FE8-EA58437C03C6}"/>
    <cellStyle name="Dezimal_Compiling Utility Macros" xfId="17062" xr:uid="{6EB917C2-8175-4089-AFCF-D1D346B54FF6}"/>
    <cellStyle name="Dillernia=14" xfId="17063" xr:uid="{790306BA-F99F-407A-AB9E-33E0FCC6B0E5}"/>
    <cellStyle name="Dollar (zero dec)" xfId="17064" xr:uid="{0CB29669-8025-460D-896E-8D32E184D325}"/>
    <cellStyle name="E&amp;Y House" xfId="36" xr:uid="{0A1CE9EB-FAA5-4881-9190-9E9CB5B92E05}"/>
    <cellStyle name="Emphasis 1" xfId="17065" xr:uid="{D6737D5D-F823-43A9-AD0C-4EEF55D5639D}"/>
    <cellStyle name="Emphasis 2" xfId="17066" xr:uid="{68ED6E38-3C37-40FE-B275-9AB5735571C6}"/>
    <cellStyle name="Emphasis 3" xfId="17067" xr:uid="{73934D45-2AF6-4727-9ADC-D6341815A960}"/>
    <cellStyle name="Enter Currency (0)" xfId="17068" xr:uid="{8D832CDA-7B25-4D3B-BAC9-C8E558C45E75}"/>
    <cellStyle name="Enter Currency (0) 2" xfId="17069" xr:uid="{33A7B9A1-50B1-4E1B-BE03-D3B0C03BCC76}"/>
    <cellStyle name="Enter Currency (0) 3" xfId="17070" xr:uid="{29292EA5-57A5-4F27-AF97-952CE1533C57}"/>
    <cellStyle name="Enter Currency (2)" xfId="17071" xr:uid="{181C9AE1-9588-4E42-9D83-06AA5A17F5F7}"/>
    <cellStyle name="Enter Currency (2) 2" xfId="17072" xr:uid="{EC2F503A-F4CD-435A-99EB-7EF894B289B2}"/>
    <cellStyle name="Enter Currency (2) 3" xfId="17073" xr:uid="{60A9F0EB-E350-4C9F-BEC3-FF79A5F81AF7}"/>
    <cellStyle name="Enter Units (0)" xfId="17074" xr:uid="{E906F19B-9841-41DB-BE59-CADFCAC25D8D}"/>
    <cellStyle name="Enter Units (0) 2" xfId="17075" xr:uid="{943B2D5C-CE81-4349-BDA4-1B4F18193578}"/>
    <cellStyle name="Enter Units (0) 3" xfId="17076" xr:uid="{95DADDB3-3214-4332-888F-616686FD4B2E}"/>
    <cellStyle name="Enter Units (1)" xfId="17077" xr:uid="{BF1CE852-5519-4AB0-A92E-63D325AC805E}"/>
    <cellStyle name="Enter Units (1) 2" xfId="17078" xr:uid="{C4B7336D-865E-403C-9619-A9CF9BCA13F1}"/>
    <cellStyle name="Enter Units (1) 3" xfId="17079" xr:uid="{6D0D0B86-3F64-420A-929F-427EDCE1A9A2}"/>
    <cellStyle name="Enter Units (2)" xfId="17080" xr:uid="{33321DF8-7525-41BA-B7E9-D6F911915A6F}"/>
    <cellStyle name="Enter Units (2) 2" xfId="17081" xr:uid="{D2E9BF6C-1A01-481F-949E-1AED4179ED0B}"/>
    <cellStyle name="Enter Units (2) 3" xfId="17082" xr:uid="{1BBFB8D5-E158-45A1-9074-9C1E09E05176}"/>
    <cellStyle name="Euro" xfId="17083" xr:uid="{8D653860-F128-47E5-ACED-75DFAEC2FA5E}"/>
    <cellStyle name="Euro 2" xfId="17084" xr:uid="{653F79D4-B486-4BFD-8AF4-FBC63917FB9B}"/>
    <cellStyle name="Excel.Chart" xfId="17085" xr:uid="{2AC6BE67-24FA-4D56-A669-47FA54C334AB}"/>
    <cellStyle name="Explanatory Text 2" xfId="17086" xr:uid="{C0562208-A3D4-45BA-974D-0C2C6EC2367B}"/>
    <cellStyle name="Explanatory Text 2 2" xfId="17087" xr:uid="{0B06FBCB-7C0D-4CC9-9FAD-3BEA0D103554}"/>
    <cellStyle name="Explanatory Text 2 3" xfId="17088" xr:uid="{B98CFAE3-93FB-466E-AAF2-BAC1305B17B0}"/>
    <cellStyle name="Explanatory Text 3" xfId="17089" xr:uid="{32296891-9BAB-4EF3-9A79-2997286CBAD9}"/>
    <cellStyle name="F2" xfId="17090" xr:uid="{24F1E55D-85CA-40D8-AD40-138B06147B6A}"/>
    <cellStyle name="F3" xfId="17091" xr:uid="{9A72C060-B039-4DDB-849D-CF743B0EE139}"/>
    <cellStyle name="F4" xfId="17092" xr:uid="{1333E6BD-C1D4-4660-9EF2-E61062E47729}"/>
    <cellStyle name="F5" xfId="17093" xr:uid="{27C8B44C-F617-4FDA-869F-80FFBED7F0FD}"/>
    <cellStyle name="F6" xfId="17094" xr:uid="{762634B4-19A7-4CF6-804F-C11708621104}"/>
    <cellStyle name="F7" xfId="17095" xr:uid="{7607CA02-0D1A-4CC3-922F-8E93A283A68E}"/>
    <cellStyle name="F8" xfId="17096" xr:uid="{14C73182-6145-4873-A573-E94513A370DA}"/>
    <cellStyle name="Fixed" xfId="17097" xr:uid="{20A5B650-D6DE-4F29-AB47-A10DF4556620}"/>
    <cellStyle name="Fixed 2" xfId="17098" xr:uid="{1D146F2A-6EB1-46CB-A72F-7004BE2046F1}"/>
    <cellStyle name="Good 2" xfId="17099" xr:uid="{110BF8DC-0306-4BE5-8B42-DB4C8EAD93AA}"/>
    <cellStyle name="Good 2 2" xfId="17100" xr:uid="{D7CB2D56-77F2-4469-8703-20F870CB586A}"/>
    <cellStyle name="Good 2 3" xfId="17101" xr:uid="{4C53C35D-FB3A-4C7E-9B01-83F140A30BAB}"/>
    <cellStyle name="Good 3" xfId="17102" xr:uid="{CDE67524-FB51-4589-ABE8-253C0AFE3F54}"/>
    <cellStyle name="Grey" xfId="17103" xr:uid="{76288E75-E803-443D-BE75-076E7EF531AC}"/>
    <cellStyle name="Grey 2" xfId="17104" xr:uid="{6678134B-CBB2-440E-A7A1-9B6B1EFB2282}"/>
    <cellStyle name="Grey 3" xfId="17105" xr:uid="{70734186-0A13-4FE8-AD06-5F81EB1D145B}"/>
    <cellStyle name="HEADER" xfId="17106" xr:uid="{0089B26E-FD03-49AE-A109-A096A5056CDE}"/>
    <cellStyle name="Header1" xfId="17107" xr:uid="{E451E5EA-DD2E-4C9C-9061-1110CBF8F6DB}"/>
    <cellStyle name="Header2" xfId="17108" xr:uid="{5057B1B7-3940-4099-8DB9-939DF1F0A376}"/>
    <cellStyle name="Header2 2" xfId="18122" xr:uid="{86C67788-6A84-40C7-80B4-8B33F40818DB}"/>
    <cellStyle name="Header2 2 10" xfId="23853" xr:uid="{B24310BD-8B27-419A-8883-78696DD57BD3}"/>
    <cellStyle name="Header2 2 2" xfId="18259" xr:uid="{BC2838C2-8D6F-491A-B210-4608F902F2D9}"/>
    <cellStyle name="Header2 2 2 2" xfId="19449" xr:uid="{25A87A4A-165C-41C7-A991-954D6B00079B}"/>
    <cellStyle name="Header2 2 2 2 2" xfId="21696" xr:uid="{0FE148DF-A406-4996-9656-35B4B14B19FF}"/>
    <cellStyle name="Header2 2 2 2 2 2" xfId="25506" xr:uid="{03FC4881-9A6E-4C43-A9CC-C410D691E56B}"/>
    <cellStyle name="Header2 2 2 2 3" xfId="23478" xr:uid="{111A5AEF-F294-4A7F-84F5-604F703A6312}"/>
    <cellStyle name="Header2 2 2 2 3 2" xfId="26328" xr:uid="{5C912A39-E9BC-4208-926E-9CC31F43CB1C}"/>
    <cellStyle name="Header2 2 2 2 4" xfId="20592" xr:uid="{9A9064FC-C810-4B90-A8CB-B515B7BA5054}"/>
    <cellStyle name="Header2 2 2 2 4 2" xfId="24978" xr:uid="{CE1CA520-11A3-4EC5-8953-7693FD9B8BA4}"/>
    <cellStyle name="Header2 2 2 2 5" xfId="24443" xr:uid="{0655C608-19ED-4C8F-B39A-BAC9DE28B3F4}"/>
    <cellStyle name="Header2 2 2 3" xfId="18857" xr:uid="{7C356BFA-3D67-4317-99F9-7D8754F617D4}"/>
    <cellStyle name="Header2 2 2 3 2" xfId="22886" xr:uid="{F79E387D-DDA1-4EEF-8326-0841B9908D21}"/>
    <cellStyle name="Header2 2 2 3 2 2" xfId="26056" xr:uid="{81AC3B66-A4FF-4EB9-9222-AFC3DAD07AE1}"/>
    <cellStyle name="Header2 2 2 3 3" xfId="21104" xr:uid="{12C02F01-BDE8-47BD-B009-61A5000AB7AA}"/>
    <cellStyle name="Header2 2 2 3 3 2" xfId="25234" xr:uid="{829CFCAE-15E9-49F3-806D-62E3A5E11CAE}"/>
    <cellStyle name="Header2 2 2 3 4" xfId="24171" xr:uid="{3DAF639C-C0D5-4C7D-81D0-049E81EA233C}"/>
    <cellStyle name="Header2 2 2 4" xfId="22292" xr:uid="{88AF948D-32B7-4491-ADD3-AC9F47505959}"/>
    <cellStyle name="Header2 2 2 4 2" xfId="25782" xr:uid="{47DE5B73-0B69-4CC5-9662-9B615AACDEAB}"/>
    <cellStyle name="Header2 2 2 5" xfId="20000" xr:uid="{ACEB5871-ABC5-4E0F-AC74-C6ABB94EB2DA}"/>
    <cellStyle name="Header2 2 2 5 2" xfId="24706" xr:uid="{B5B2BCF1-EFEC-4024-8992-68C19D2C3354}"/>
    <cellStyle name="Header2 2 2 6" xfId="23897" xr:uid="{ED7E2755-34D6-46CE-B43F-FD778CEDAF29}"/>
    <cellStyle name="Header2 2 3" xfId="18277" xr:uid="{C367928A-7B18-46E3-83BB-9D16BB67F85F}"/>
    <cellStyle name="Header2 2 3 2" xfId="19467" xr:uid="{EA91CB9D-5E6B-4913-B94A-D1014B545185}"/>
    <cellStyle name="Header2 2 3 2 2" xfId="21714" xr:uid="{589F9EF6-8695-4FBC-9D48-47BDA2386464}"/>
    <cellStyle name="Header2 2 3 2 2 2" xfId="25514" xr:uid="{A4E07920-0995-494F-B083-32BC4632024A}"/>
    <cellStyle name="Header2 2 3 2 3" xfId="23496" xr:uid="{47FAEFDF-1D83-4FA5-BE8B-EE1DE17FD1DC}"/>
    <cellStyle name="Header2 2 3 2 3 2" xfId="26336" xr:uid="{C3CD69EA-40FA-4D79-BAA1-10130E508F2F}"/>
    <cellStyle name="Header2 2 3 2 4" xfId="20610" xr:uid="{1C2F20F3-E6DB-406D-AEB8-FC60649E8FA3}"/>
    <cellStyle name="Header2 2 3 2 4 2" xfId="24986" xr:uid="{9FD50182-60FA-45D2-B316-8D5D09F60063}"/>
    <cellStyle name="Header2 2 3 2 5" xfId="24451" xr:uid="{59634671-80A1-47F9-8C47-2C97F3FF9E95}"/>
    <cellStyle name="Header2 2 3 3" xfId="18875" xr:uid="{D5C82FAB-97A2-4813-B304-5CE62107D805}"/>
    <cellStyle name="Header2 2 3 3 2" xfId="22904" xr:uid="{CE6BB08F-E76A-4ABC-AD2E-FD469D8772D1}"/>
    <cellStyle name="Header2 2 3 3 2 2" xfId="26064" xr:uid="{CC8504DC-8420-4116-A956-B53CA05F9E9D}"/>
    <cellStyle name="Header2 2 3 3 3" xfId="21122" xr:uid="{7BA0317A-864C-451D-82AB-4C7C3A776293}"/>
    <cellStyle name="Header2 2 3 3 3 2" xfId="25242" xr:uid="{BD4E70EA-147E-4E02-BF2D-FF8D86E3A0D7}"/>
    <cellStyle name="Header2 2 3 3 4" xfId="24179" xr:uid="{6750FD01-76D2-453C-AAAB-310468C65103}"/>
    <cellStyle name="Header2 2 3 4" xfId="22310" xr:uid="{66ED2C33-AEA1-4B49-9421-09D25018B048}"/>
    <cellStyle name="Header2 2 3 4 2" xfId="25790" xr:uid="{B8745B70-F8FC-4512-9AF6-A9EB3D487FF6}"/>
    <cellStyle name="Header2 2 3 5" xfId="20018" xr:uid="{2F6328C0-A0E0-4CC5-BAE3-965033ED4070}"/>
    <cellStyle name="Header2 2 3 5 2" xfId="24714" xr:uid="{4D794C6D-9B9D-420D-94CE-45804CAB41BB}"/>
    <cellStyle name="Header2 2 3 6" xfId="23905" xr:uid="{72AC9267-973F-4871-8401-BCB3085ED354}"/>
    <cellStyle name="Header2 2 4" xfId="18301" xr:uid="{AC5099F8-56D3-4642-A1E5-742DEF6F45AA}"/>
    <cellStyle name="Header2 2 4 2" xfId="19491" xr:uid="{54E9EB66-560F-4A28-BC0A-3401FFB6A5DC}"/>
    <cellStyle name="Header2 2 4 2 2" xfId="21738" xr:uid="{C30FFC4E-D08C-473F-9F8E-1D69443E4754}"/>
    <cellStyle name="Header2 2 4 2 2 2" xfId="25524" xr:uid="{F8EDD804-D63E-4ACB-945E-6691B713E9E1}"/>
    <cellStyle name="Header2 2 4 2 3" xfId="23520" xr:uid="{B8B54AF0-1499-4407-9BB3-E97734E330F3}"/>
    <cellStyle name="Header2 2 4 2 3 2" xfId="26346" xr:uid="{3E13492E-8A3B-4107-ABF9-6166C8724FD5}"/>
    <cellStyle name="Header2 2 4 2 4" xfId="20634" xr:uid="{7E6ED6DD-D053-42D5-8D77-DE99D8975AB7}"/>
    <cellStyle name="Header2 2 4 2 4 2" xfId="24996" xr:uid="{BD1CA46F-A840-44CE-B803-F36FE176ECC2}"/>
    <cellStyle name="Header2 2 4 2 5" xfId="24461" xr:uid="{8D5967E1-8981-4552-8D81-16A490AA5278}"/>
    <cellStyle name="Header2 2 4 3" xfId="18899" xr:uid="{08974DD5-262E-4D9B-90D8-B20D66865B32}"/>
    <cellStyle name="Header2 2 4 3 2" xfId="22928" xr:uid="{375727E9-1379-40AC-910E-3CD2AE957642}"/>
    <cellStyle name="Header2 2 4 3 2 2" xfId="26074" xr:uid="{51D4858C-079A-49CC-9C33-EC52FEBD0CFD}"/>
    <cellStyle name="Header2 2 4 3 3" xfId="21146" xr:uid="{B7D567B2-7F70-4461-A57A-4EF15DC45CBA}"/>
    <cellStyle name="Header2 2 4 3 3 2" xfId="25252" xr:uid="{56405436-AF3A-40EE-99F6-524D656F537A}"/>
    <cellStyle name="Header2 2 4 3 4" xfId="24189" xr:uid="{A4F706B0-A1F0-4EF8-91B8-2DC059150424}"/>
    <cellStyle name="Header2 2 4 4" xfId="22334" xr:uid="{F138A9C2-C629-4F88-8F18-B71ECA728326}"/>
    <cellStyle name="Header2 2 4 4 2" xfId="25800" xr:uid="{211B58D9-2621-477E-8E3A-580F3D5E9647}"/>
    <cellStyle name="Header2 2 4 5" xfId="20042" xr:uid="{A7DF4D38-07CC-4EDD-9131-7F96E89C9F86}"/>
    <cellStyle name="Header2 2 4 5 2" xfId="24724" xr:uid="{45581155-2552-4CBD-B9C3-DDA47DD9ACB1}"/>
    <cellStyle name="Header2 2 4 6" xfId="23915" xr:uid="{8B7D1590-8A6B-4835-84D4-C59D9F95830B}"/>
    <cellStyle name="Header2 2 5" xfId="18314" xr:uid="{15760E54-2BCC-4B08-9D65-ECADE23F49C7}"/>
    <cellStyle name="Header2 2 5 2" xfId="19504" xr:uid="{80FF106D-8962-4D3D-99C1-2D8AFA4C0DE3}"/>
    <cellStyle name="Header2 2 5 2 2" xfId="21751" xr:uid="{05CA5E6A-2A5C-47D9-A63C-28E9E0E95A35}"/>
    <cellStyle name="Header2 2 5 2 2 2" xfId="25532" xr:uid="{EC803967-002F-4A54-A91A-7A6E824A0B87}"/>
    <cellStyle name="Header2 2 5 2 3" xfId="23533" xr:uid="{1FC3DBBD-7C3A-4352-8721-AABF9198B286}"/>
    <cellStyle name="Header2 2 5 2 3 2" xfId="26354" xr:uid="{9F8AC61D-5078-4CA1-AF3C-8FCFACCA72C7}"/>
    <cellStyle name="Header2 2 5 2 4" xfId="20647" xr:uid="{B6DF52E5-F869-468C-BC53-51F7B145BCC9}"/>
    <cellStyle name="Header2 2 5 2 4 2" xfId="25004" xr:uid="{FF021E45-AAB5-4916-B8D9-ED9B216A1018}"/>
    <cellStyle name="Header2 2 5 2 5" xfId="24469" xr:uid="{F6E3350F-B755-4635-A9B6-6B100EA7DCF3}"/>
    <cellStyle name="Header2 2 5 3" xfId="18912" xr:uid="{66AA2195-6526-463E-935B-A5BBC0691835}"/>
    <cellStyle name="Header2 2 5 3 2" xfId="22941" xr:uid="{686E4D5D-9E94-4239-8B68-BFB1030FAD97}"/>
    <cellStyle name="Header2 2 5 3 2 2" xfId="26082" xr:uid="{0C6A66AA-F5D6-469B-AA94-9953EC8D11E9}"/>
    <cellStyle name="Header2 2 5 3 3" xfId="21159" xr:uid="{DBCA145D-B69C-40E0-A578-6AF9AEF0A6E5}"/>
    <cellStyle name="Header2 2 5 3 3 2" xfId="25260" xr:uid="{85B75D79-7057-4B76-BCF9-DD3A69ACC024}"/>
    <cellStyle name="Header2 2 5 3 4" xfId="24197" xr:uid="{BE77C3EF-2B8B-483E-B964-FF9E2E56C5D3}"/>
    <cellStyle name="Header2 2 5 4" xfId="22347" xr:uid="{AF331999-80BF-4651-BBB2-E008E657AA41}"/>
    <cellStyle name="Header2 2 5 4 2" xfId="25808" xr:uid="{B5FFA3C5-A738-41FC-B39C-8822BFDD7D5F}"/>
    <cellStyle name="Header2 2 5 5" xfId="20055" xr:uid="{DCF45723-1344-4C6E-95AD-2907061F5F10}"/>
    <cellStyle name="Header2 2 5 5 2" xfId="24732" xr:uid="{896B686F-C013-4D54-AFDB-8EF19D56AA5B}"/>
    <cellStyle name="Header2 2 5 6" xfId="23923" xr:uid="{FE01911C-7A09-45AE-AF40-B7AE8CE44363}"/>
    <cellStyle name="Header2 2 6" xfId="19339" xr:uid="{217862F2-C1D9-42CC-81FC-D5E222C4A90A}"/>
    <cellStyle name="Header2 2 6 2" xfId="21586" xr:uid="{F82AED35-2E33-4008-A26E-EC1BA185553C}"/>
    <cellStyle name="Header2 2 6 2 2" xfId="25462" xr:uid="{04D63BF6-E1AC-4BDB-BF0F-C336062F4A16}"/>
    <cellStyle name="Header2 2 6 3" xfId="23368" xr:uid="{5AFC9D4F-446D-42D0-AFD0-1FB53576E4C9}"/>
    <cellStyle name="Header2 2 6 3 2" xfId="26284" xr:uid="{38A1B621-6B71-49EF-B6CB-F1D235F37719}"/>
    <cellStyle name="Header2 2 6 4" xfId="20482" xr:uid="{DBC43D97-6D08-4FCE-A412-6CF03A53F1CE}"/>
    <cellStyle name="Header2 2 6 4 2" xfId="24934" xr:uid="{48E87AE4-4869-4F20-B577-196FD44828DA}"/>
    <cellStyle name="Header2 2 6 5" xfId="24399" xr:uid="{19925674-FF74-4BA8-9FC9-5843735530CF}"/>
    <cellStyle name="Header2 2 7" xfId="18747" xr:uid="{5EF645EC-DB6E-46D1-8BF7-55F398223D7F}"/>
    <cellStyle name="Header2 2 7 2" xfId="22776" xr:uid="{8A4B88C7-1ADC-4EBC-A9B0-E558D7BD1107}"/>
    <cellStyle name="Header2 2 7 2 2" xfId="26012" xr:uid="{14A7D6C4-D1A0-4457-AAA0-DD7F2B2281C5}"/>
    <cellStyle name="Header2 2 7 3" xfId="24127" xr:uid="{F3A0C90B-311E-4128-8031-66497845640A}"/>
    <cellStyle name="Header2 2 8" xfId="22182" xr:uid="{77E0FF59-A913-49A6-83B7-2B6853CE5254}"/>
    <cellStyle name="Header2 2 8 2" xfId="25738" xr:uid="{485BA362-AFD8-4EFC-A79A-F99F370E0839}"/>
    <cellStyle name="Header2 2 9" xfId="19891" xr:uid="{84615DDA-BAF7-44CA-940E-E6B3DB73D397}"/>
    <cellStyle name="Header2 2 9 2" xfId="24663" xr:uid="{E141EC2D-05DC-46AD-BC06-CC8C20B602DF}"/>
    <cellStyle name="Header2 3" xfId="18131" xr:uid="{7BD39CB5-2DEC-42D1-B947-CB5B9DA93104}"/>
    <cellStyle name="Header2 3 10" xfId="23859" xr:uid="{2B529F71-EC45-40F9-8323-550819D251D9}"/>
    <cellStyle name="Header2 3 2" xfId="18262" xr:uid="{7ED140A4-150A-4208-A2B7-131709D4D84B}"/>
    <cellStyle name="Header2 3 2 2" xfId="19452" xr:uid="{C1978DE2-D80E-4F8E-A717-43ED021370A9}"/>
    <cellStyle name="Header2 3 2 2 2" xfId="21699" xr:uid="{7BCBD053-FC45-4583-8B57-938DD14F8722}"/>
    <cellStyle name="Header2 3 2 2 2 2" xfId="25508" xr:uid="{41AD59C3-DDAF-4518-86AB-6B612495E988}"/>
    <cellStyle name="Header2 3 2 2 3" xfId="23481" xr:uid="{7FCD2D3C-C94B-4D12-8B92-6C82C466A858}"/>
    <cellStyle name="Header2 3 2 2 3 2" xfId="26330" xr:uid="{6835E76C-3AB2-4421-803E-19D00C44AF92}"/>
    <cellStyle name="Header2 3 2 2 4" xfId="20595" xr:uid="{3152A228-4022-4E33-8983-0FCB907AAE8E}"/>
    <cellStyle name="Header2 3 2 2 4 2" xfId="24980" xr:uid="{E72AB688-B1FB-4121-BEDE-9E0826DE48F3}"/>
    <cellStyle name="Header2 3 2 2 5" xfId="24445" xr:uid="{80049B5B-B015-4428-A8F5-109F262734AB}"/>
    <cellStyle name="Header2 3 2 3" xfId="18860" xr:uid="{1898929C-66D4-44E8-8B1E-C65EE3D5194F}"/>
    <cellStyle name="Header2 3 2 3 2" xfId="22889" xr:uid="{565DD129-60E5-4B23-9C61-4B9ADDC37B2D}"/>
    <cellStyle name="Header2 3 2 3 2 2" xfId="26058" xr:uid="{83F00BF1-9946-4284-8B5D-217FEC5DD348}"/>
    <cellStyle name="Header2 3 2 3 3" xfId="21107" xr:uid="{E3E5DC9B-6E76-4FF7-8ABE-50ABB84D1392}"/>
    <cellStyle name="Header2 3 2 3 3 2" xfId="25236" xr:uid="{F83FFD68-FBC2-4A41-A476-DF24DABA0685}"/>
    <cellStyle name="Header2 3 2 3 4" xfId="24173" xr:uid="{095AFB50-62C7-4445-B391-1A63EDDD7D2C}"/>
    <cellStyle name="Header2 3 2 4" xfId="22295" xr:uid="{428DB53E-B4DF-4B9E-8C73-C670A850D430}"/>
    <cellStyle name="Header2 3 2 4 2" xfId="25784" xr:uid="{251CB60B-9480-4C18-AE90-96C474D44201}"/>
    <cellStyle name="Header2 3 2 5" xfId="20003" xr:uid="{20C452BE-3B02-40E3-9068-A8C0D62532C8}"/>
    <cellStyle name="Header2 3 2 5 2" xfId="24708" xr:uid="{8EB96876-FB04-4629-BA38-FCF247A2EB48}"/>
    <cellStyle name="Header2 3 2 6" xfId="23899" xr:uid="{9A1B359D-1149-4CFA-B6FC-6B37B456D772}"/>
    <cellStyle name="Header2 3 3" xfId="18280" xr:uid="{7085CAE3-D164-4217-9FF6-288EE4256931}"/>
    <cellStyle name="Header2 3 3 2" xfId="19470" xr:uid="{D4198BB8-C059-43DA-9C85-BF99CDA441E7}"/>
    <cellStyle name="Header2 3 3 2 2" xfId="21717" xr:uid="{AF13B888-6040-4871-8202-CEF432FFE140}"/>
    <cellStyle name="Header2 3 3 2 2 2" xfId="25516" xr:uid="{539B7BFC-E42C-4348-926C-D0BB02A08537}"/>
    <cellStyle name="Header2 3 3 2 3" xfId="23499" xr:uid="{890BC1B6-FEBD-4172-99FA-C2ADBE0D682E}"/>
    <cellStyle name="Header2 3 3 2 3 2" xfId="26338" xr:uid="{4E8EC31F-01AE-4004-A252-D098D99F6902}"/>
    <cellStyle name="Header2 3 3 2 4" xfId="20613" xr:uid="{C4E5477B-4085-4AED-9A5B-F41F56712EBB}"/>
    <cellStyle name="Header2 3 3 2 4 2" xfId="24988" xr:uid="{EA6A801E-437E-4089-B0F5-29B10165C30D}"/>
    <cellStyle name="Header2 3 3 2 5" xfId="24453" xr:uid="{43B243BF-48D7-4CDD-B6EF-07C4C0EDD850}"/>
    <cellStyle name="Header2 3 3 3" xfId="18878" xr:uid="{E8BF7B02-FA12-46D9-BB84-1083CB880BDD}"/>
    <cellStyle name="Header2 3 3 3 2" xfId="22907" xr:uid="{61A63F05-9012-4297-A817-F8F12B2B24A5}"/>
    <cellStyle name="Header2 3 3 3 2 2" xfId="26066" xr:uid="{079C85E4-829A-4A0A-8871-1D6ABB9AFE17}"/>
    <cellStyle name="Header2 3 3 3 3" xfId="21125" xr:uid="{14F1D4B0-6A20-4ABD-8073-2097F0BBBE86}"/>
    <cellStyle name="Header2 3 3 3 3 2" xfId="25244" xr:uid="{052C44B5-6131-48E7-8A1F-C27C9975866C}"/>
    <cellStyle name="Header2 3 3 3 4" xfId="24181" xr:uid="{206C89E5-75BD-459F-859F-C1B10FF08478}"/>
    <cellStyle name="Header2 3 3 4" xfId="22313" xr:uid="{FC82E64C-A482-47DE-B5CA-25A66FBEAE16}"/>
    <cellStyle name="Header2 3 3 4 2" xfId="25792" xr:uid="{F0D77924-F230-41E4-A859-63945DE784DC}"/>
    <cellStyle name="Header2 3 3 5" xfId="20021" xr:uid="{9B5103BF-5212-41AC-B2D5-F8E153C662C3}"/>
    <cellStyle name="Header2 3 3 5 2" xfId="24716" xr:uid="{E4633BDF-F746-4B23-BB9E-79BE48122319}"/>
    <cellStyle name="Header2 3 3 6" xfId="23907" xr:uid="{9863F9D9-A4CA-4084-A532-39485A160496}"/>
    <cellStyle name="Header2 3 4" xfId="18304" xr:uid="{37A291AB-C322-4E0D-8304-5FD3B4E88532}"/>
    <cellStyle name="Header2 3 4 2" xfId="19494" xr:uid="{57E68EC6-7462-489A-840A-98F961EA8E14}"/>
    <cellStyle name="Header2 3 4 2 2" xfId="21741" xr:uid="{FE2666D8-BA69-4D03-A831-FC3E3A4BD14E}"/>
    <cellStyle name="Header2 3 4 2 2 2" xfId="25526" xr:uid="{B595664E-AAEB-466B-9AEE-D9300455DDA4}"/>
    <cellStyle name="Header2 3 4 2 3" xfId="23523" xr:uid="{F5E92F28-1CD1-4189-9E21-27F3E474E946}"/>
    <cellStyle name="Header2 3 4 2 3 2" xfId="26348" xr:uid="{8A46AF6C-58AB-454D-8615-97D2D5BE7A3B}"/>
    <cellStyle name="Header2 3 4 2 4" xfId="20637" xr:uid="{0DDEFFB7-69B2-44B4-A8F1-09F4C62CB3B8}"/>
    <cellStyle name="Header2 3 4 2 4 2" xfId="24998" xr:uid="{9EBC628B-F2CB-4A3A-AA2F-A40B69A34036}"/>
    <cellStyle name="Header2 3 4 2 5" xfId="24463" xr:uid="{619B1E52-9029-4E86-9BCB-36261589B6CB}"/>
    <cellStyle name="Header2 3 4 3" xfId="18902" xr:uid="{07CBFFFB-BA57-4806-9A3D-620095F17D93}"/>
    <cellStyle name="Header2 3 4 3 2" xfId="22931" xr:uid="{93359113-22BB-4F5B-8C56-361A23CF8AF3}"/>
    <cellStyle name="Header2 3 4 3 2 2" xfId="26076" xr:uid="{3D506EA9-BF53-4BD9-ADD4-436D246E0044}"/>
    <cellStyle name="Header2 3 4 3 3" xfId="21149" xr:uid="{ABE0683E-8D52-46E8-A211-E21D944C263E}"/>
    <cellStyle name="Header2 3 4 3 3 2" xfId="25254" xr:uid="{046975D9-E0F1-452F-8F96-ED0C6371583D}"/>
    <cellStyle name="Header2 3 4 3 4" xfId="24191" xr:uid="{3AACEC07-C8ED-4534-90B0-426DD0D228F2}"/>
    <cellStyle name="Header2 3 4 4" xfId="22337" xr:uid="{C4935F5F-5ABA-4BDC-9902-25F16A218A04}"/>
    <cellStyle name="Header2 3 4 4 2" xfId="25802" xr:uid="{08C682A4-DA9A-4D17-B6A4-20A8155798B3}"/>
    <cellStyle name="Header2 3 4 5" xfId="20045" xr:uid="{3EDE896A-7F5F-46C7-89F5-2C37AB03943A}"/>
    <cellStyle name="Header2 3 4 5 2" xfId="24726" xr:uid="{7F1A35CE-EDFA-4A63-B5AE-1546757DA740}"/>
    <cellStyle name="Header2 3 4 6" xfId="23917" xr:uid="{974341DB-6A73-4551-BABB-35FDCE11F350}"/>
    <cellStyle name="Header2 3 5" xfId="18317" xr:uid="{F2B5A358-B6F8-4748-87D1-D27F3CEA7A7F}"/>
    <cellStyle name="Header2 3 5 2" xfId="19507" xr:uid="{D798DB37-2B0F-45A4-BFBD-29EFA9703DFF}"/>
    <cellStyle name="Header2 3 5 2 2" xfId="21754" xr:uid="{0BD11CEB-0327-4F7E-9FDC-754FB06CE18C}"/>
    <cellStyle name="Header2 3 5 2 2 2" xfId="25534" xr:uid="{214583D2-49D4-4402-89EE-B53E5A357A5A}"/>
    <cellStyle name="Header2 3 5 2 3" xfId="23536" xr:uid="{172AF29A-417B-4DFE-B051-C83E771276B9}"/>
    <cellStyle name="Header2 3 5 2 3 2" xfId="26356" xr:uid="{9B84FE6E-8A03-42C1-A359-E75B51665718}"/>
    <cellStyle name="Header2 3 5 2 4" xfId="20650" xr:uid="{2C42D2DC-58ED-4427-AC00-023C9AF7247E}"/>
    <cellStyle name="Header2 3 5 2 4 2" xfId="25006" xr:uid="{2F86356C-1ED6-435B-9D56-297025E5F25E}"/>
    <cellStyle name="Header2 3 5 2 5" xfId="24471" xr:uid="{4A2F58AD-0E3D-480D-A1AC-E3C57BB01935}"/>
    <cellStyle name="Header2 3 5 3" xfId="18915" xr:uid="{78CD479D-C46A-49C0-BD47-0D18A43C51A6}"/>
    <cellStyle name="Header2 3 5 3 2" xfId="22944" xr:uid="{4F53BAC7-B49A-452B-943D-4FF732866ECF}"/>
    <cellStyle name="Header2 3 5 3 2 2" xfId="26084" xr:uid="{59C35502-B7C2-4455-8A4D-3DE268FAFF03}"/>
    <cellStyle name="Header2 3 5 3 3" xfId="21162" xr:uid="{8D713BBD-4131-4F51-80AD-24B066C062CD}"/>
    <cellStyle name="Header2 3 5 3 3 2" xfId="25262" xr:uid="{01154630-DB86-4F49-A65C-574B2D3C304D}"/>
    <cellStyle name="Header2 3 5 3 4" xfId="24199" xr:uid="{B57006B8-2F65-49DB-9621-A3DE2232F896}"/>
    <cellStyle name="Header2 3 5 4" xfId="22350" xr:uid="{55C28D09-7A34-41EF-958F-988FF86DD5DE}"/>
    <cellStyle name="Header2 3 5 4 2" xfId="25810" xr:uid="{6B479DD9-FC14-4E80-BBCA-F3C3DDE989B6}"/>
    <cellStyle name="Header2 3 5 5" xfId="20058" xr:uid="{5F29F35A-A882-4D74-9D4C-617D25587C52}"/>
    <cellStyle name="Header2 3 5 5 2" xfId="24734" xr:uid="{74EE4DDE-26FE-4399-A748-8DB8E235F2F3}"/>
    <cellStyle name="Header2 3 5 6" xfId="23925" xr:uid="{098F344B-4B22-488C-B58A-E18AB2E953DC}"/>
    <cellStyle name="Header2 3 6" xfId="19346" xr:uid="{30E5B9C0-FE44-45BB-AE68-CB66FCC39036}"/>
    <cellStyle name="Header2 3 6 2" xfId="21593" xr:uid="{927BE2B8-64CA-4212-9E9D-EC5180D0BC3B}"/>
    <cellStyle name="Header2 3 6 2 2" xfId="25468" xr:uid="{9C476395-2318-40D7-9513-5E2F17EEF0F5}"/>
    <cellStyle name="Header2 3 6 3" xfId="23375" xr:uid="{B383FFA7-2D1A-4E9C-9E8E-4A94AF170831}"/>
    <cellStyle name="Header2 3 6 3 2" xfId="26290" xr:uid="{82046415-B608-4EF4-AF15-485CCA4A4147}"/>
    <cellStyle name="Header2 3 6 4" xfId="20489" xr:uid="{F14803B0-5A33-4681-B281-7C4932EFCD6D}"/>
    <cellStyle name="Header2 3 6 4 2" xfId="24940" xr:uid="{7EB061AD-EF31-452F-8AC4-945A31F93B64}"/>
    <cellStyle name="Header2 3 6 5" xfId="24405" xr:uid="{BAE5721E-5D36-4CC7-A544-CF97D8BD79ED}"/>
    <cellStyle name="Header2 3 7" xfId="18754" xr:uid="{3FE5223A-58E6-4972-962D-DEEB9FDF710D}"/>
    <cellStyle name="Header2 3 7 2" xfId="22783" xr:uid="{BD2A7E8C-2C64-4BDB-AF9E-B36BF338E738}"/>
    <cellStyle name="Header2 3 7 2 2" xfId="26018" xr:uid="{3B76112D-613C-4D38-9F00-6960D37F2053}"/>
    <cellStyle name="Header2 3 7 3" xfId="24133" xr:uid="{8D7EFF00-4D0F-4525-92E7-2E56DB10EFA6}"/>
    <cellStyle name="Header2 3 8" xfId="22189" xr:uid="{7E65836A-4B35-40A6-8707-2E83BEE73774}"/>
    <cellStyle name="Header2 3 8 2" xfId="25744" xr:uid="{1C9D8199-A8BF-4FDD-AC1B-C483E1795876}"/>
    <cellStyle name="Header2 3 9" xfId="19898" xr:uid="{CBE64572-D32A-4BF0-96E7-057A404314B6}"/>
    <cellStyle name="Header2 3 9 2" xfId="24669" xr:uid="{81C661DA-2626-4CBB-817F-A337A44A6503}"/>
    <cellStyle name="Header2 4" xfId="17900" xr:uid="{049BBC5C-B1A7-415F-A276-EE8EFBFA11C7}"/>
    <cellStyle name="Header2 4 2" xfId="19139" xr:uid="{8766E16D-E21B-4EBE-BAAC-925F0E7F4330}"/>
    <cellStyle name="Header2 4 2 2" xfId="21386" xr:uid="{A7D9D157-0124-45EB-8D30-6E05F23B52B8}"/>
    <cellStyle name="Header2 4 2 2 2" xfId="25414" xr:uid="{4DBF8A00-6E20-475A-BAB8-0FB7C4E30048}"/>
    <cellStyle name="Header2 4 2 3" xfId="23168" xr:uid="{32A7FF05-5B17-43FF-A09C-26D9107C46AC}"/>
    <cellStyle name="Header2 4 2 3 2" xfId="26236" xr:uid="{03909BDE-52CB-48C1-9442-AEA2DB67AE88}"/>
    <cellStyle name="Header2 4 2 4" xfId="20282" xr:uid="{C57A96A4-6750-4FA9-8343-A5A5B746D31F}"/>
    <cellStyle name="Header2 4 2 4 2" xfId="24886" xr:uid="{5CB4DCDA-9DB3-4470-A5E9-5E91E7EDDC42}"/>
    <cellStyle name="Header2 4 2 5" xfId="24351" xr:uid="{344027B8-3CB6-4139-9D9A-715716161A53}"/>
    <cellStyle name="Header2 4 3" xfId="18547" xr:uid="{C9FD77CD-670B-4602-8D92-A181585BDAD1}"/>
    <cellStyle name="Header2 4 3 2" xfId="22576" xr:uid="{169AA961-0D3B-436E-BF18-B7489A94A376}"/>
    <cellStyle name="Header2 4 3 2 2" xfId="25964" xr:uid="{C6671330-9848-4132-9811-65667EFB88EB}"/>
    <cellStyle name="Header2 4 3 3" xfId="24079" xr:uid="{3E43F1C8-47FA-4E92-AFA1-91A4F120138E}"/>
    <cellStyle name="Header2 4 4" xfId="21982" xr:uid="{19766816-4E43-4AC7-9C5C-D779C3C34F20}"/>
    <cellStyle name="Header2 4 4 2" xfId="25690" xr:uid="{B601C060-A41E-4822-8BA0-B550C99B76C1}"/>
    <cellStyle name="Header2 4 5" xfId="23796" xr:uid="{F28D3B9B-AF45-45A1-88D0-F13A921FCD28}"/>
    <cellStyle name="Header2 5" xfId="17783" xr:uid="{8E172A39-9CB8-4F69-9071-C6EFF62CF7DE}"/>
    <cellStyle name="Header2 5 2" xfId="19041" xr:uid="{2DEF85DE-D999-4DB8-A8A2-BB42D8626317}"/>
    <cellStyle name="Header2 5 2 2" xfId="21288" xr:uid="{91FA3042-47A2-4433-BFF9-A03E2AD410FC}"/>
    <cellStyle name="Header2 5 2 2 2" xfId="25384" xr:uid="{474B6479-F791-43D4-8519-639FA607A576}"/>
    <cellStyle name="Header2 5 2 3" xfId="23070" xr:uid="{302FFDD9-963A-44BA-AB44-1A420FBF4057}"/>
    <cellStyle name="Header2 5 2 3 2" xfId="26206" xr:uid="{63DE1D21-17C4-4015-B55F-7FD7B80D2439}"/>
    <cellStyle name="Header2 5 2 4" xfId="20184" xr:uid="{3E1CA56F-561C-483F-B2C2-126584E75FC7}"/>
    <cellStyle name="Header2 5 2 4 2" xfId="24856" xr:uid="{465F2C71-6A0A-4D35-890C-9C08C6B3FCEA}"/>
    <cellStyle name="Header2 5 2 5" xfId="24321" xr:uid="{6AD99DEC-791C-48AF-AC19-60D0EF32FFC2}"/>
    <cellStyle name="Header2 5 3" xfId="18449" xr:uid="{1F4CA799-CB05-4802-8AB1-72995509C7AE}"/>
    <cellStyle name="Header2 5 3 2" xfId="22478" xr:uid="{BD74EF17-9CCC-463B-AC57-F7661E7DFCBA}"/>
    <cellStyle name="Header2 5 3 2 2" xfId="25934" xr:uid="{619DC66B-0D03-4CFB-8A56-5988D547EB3C}"/>
    <cellStyle name="Header2 5 3 3" xfId="24049" xr:uid="{6AD91268-66F9-4E1C-AB36-0A698C4934DC}"/>
    <cellStyle name="Header2 5 4" xfId="21884" xr:uid="{DC958523-D8C7-4DBC-8B77-AFAF6E42709C}"/>
    <cellStyle name="Header2 5 4 2" xfId="25660" xr:uid="{2FB7D9C4-10FE-4791-B737-4178E75F6BF6}"/>
    <cellStyle name="Header2 5 5" xfId="19636" xr:uid="{3ACAE8CB-5D21-4F6F-A5F7-F6EF4C4B0EC5}"/>
    <cellStyle name="Header2 5 5 2" xfId="24596" xr:uid="{3B37A647-118E-4F15-8712-8C4DF534AF6E}"/>
    <cellStyle name="Header2 5 6" xfId="23761" xr:uid="{6C882794-6B49-42AE-A340-BFA64DC0129C}"/>
    <cellStyle name="Header2 6" xfId="23705" xr:uid="{305EDEFD-7455-4E67-94D0-08C76A7EFE62}"/>
    <cellStyle name="Heading 1 2" xfId="17109" xr:uid="{27066018-67B1-4909-AA3F-0F8731D65091}"/>
    <cellStyle name="Heading 1 2 2" xfId="17110" xr:uid="{8CA25E5C-266D-4343-8C78-64E7F44C5B7A}"/>
    <cellStyle name="Heading 1 2 3" xfId="17111" xr:uid="{75369068-84F7-4DA6-8408-D847716E95BF}"/>
    <cellStyle name="Heading 1 3" xfId="17112" xr:uid="{60121A4A-FA9C-4E35-BC43-02F6C92D44B4}"/>
    <cellStyle name="Heading 2 2" xfId="17113" xr:uid="{364A6B8D-14A0-4A39-9F9C-019D7B35D2DB}"/>
    <cellStyle name="Heading 2 2 2" xfId="17114" xr:uid="{8209DFD6-8B92-454B-8B28-D200DFE188CF}"/>
    <cellStyle name="Heading 2 2 3" xfId="17115" xr:uid="{1B70302C-B108-4C34-B5BE-E8211044D075}"/>
    <cellStyle name="Heading 2 3" xfId="17116" xr:uid="{4D55EC24-1BF0-46B2-9702-07E7087832FB}"/>
    <cellStyle name="Heading 3 2" xfId="17117" xr:uid="{632D3B62-9B84-4DE0-930C-EEAA4804CFDB}"/>
    <cellStyle name="Heading 3 2 2" xfId="17118" xr:uid="{8FEED0C3-C14C-49BC-8C72-7E2AF23AAC63}"/>
    <cellStyle name="Heading 3 2 3" xfId="17119" xr:uid="{CC5B3227-5FDF-49A8-9F2B-15C51D4FF993}"/>
    <cellStyle name="Heading 3 3" xfId="17120" xr:uid="{71611928-7708-4D7E-8E82-9D2906C290C9}"/>
    <cellStyle name="Heading 4 2" xfId="17121" xr:uid="{F67C2519-51F2-4EEE-8D91-F44F2592290B}"/>
    <cellStyle name="Heading 4 2 2" xfId="17122" xr:uid="{E5CB94D4-5380-4641-8FC3-7BAB463C5192}"/>
    <cellStyle name="Heading 4 2 3" xfId="17123" xr:uid="{3AC0544F-4341-4946-BBC9-F23494D3A9E7}"/>
    <cellStyle name="Heading 4 3" xfId="17124" xr:uid="{7B9BE415-0346-49A5-81D7-45499A8B3184}"/>
    <cellStyle name="HEADING1" xfId="17125" xr:uid="{AEF0DDC9-A985-43A9-AFA2-57F604F21726}"/>
    <cellStyle name="HEADING1 2" xfId="17126" xr:uid="{DD0DC88F-3775-4F9D-9234-9B088A0B591E}"/>
    <cellStyle name="HEADING2" xfId="17127" xr:uid="{2084A5AF-DE50-47CD-B838-B7B6E5F4DAAF}"/>
    <cellStyle name="HEADING2 2" xfId="17128" xr:uid="{0FC432C6-ECF7-4A2E-9F70-C418E8C74CF5}"/>
    <cellStyle name="Helv8_PFD4.XLS" xfId="17129" xr:uid="{D019F9CE-BD36-4E4D-9173-DFF0BD173B0C}"/>
    <cellStyle name="HIDE" xfId="17130" xr:uid="{EE308B4E-FB91-4D3E-AB10-7A4399983455}"/>
    <cellStyle name="Hyperlink 2" xfId="44" xr:uid="{C3D1DB91-4AB6-4A75-BC2D-A522CC3E955D}"/>
    <cellStyle name="Hyperlink 2 2" xfId="17132" xr:uid="{4CCE7EB5-4271-41E5-9AB1-D889B3920252}"/>
    <cellStyle name="Hyperlink 2 3" xfId="17131" xr:uid="{DB5B8406-5C2C-4FB5-8DE8-BE078CFCE5FC}"/>
    <cellStyle name="Hyperlink seguido" xfId="17133" xr:uid="{A14CF7BB-2A8D-44F6-859A-F59797257A60}"/>
    <cellStyle name="Input [yellow]" xfId="17134" xr:uid="{A3E15FD5-A858-440B-9A40-08A183687CDB}"/>
    <cellStyle name="Input [yellow] 2" xfId="17135" xr:uid="{BE794ED0-2DD5-4E70-8C8A-FF651CCCA877}"/>
    <cellStyle name="Input [yellow] 2 2" xfId="18120" xr:uid="{6C9AD8A4-E2B3-4725-87C6-2936F1AC5F6F}"/>
    <cellStyle name="Input [yellow] 2 2 10" xfId="32264" xr:uid="{89D6E72A-AC4B-42F5-B231-9CA4909A1B91}"/>
    <cellStyle name="Input [yellow] 2 2 11" xfId="38141" xr:uid="{E3E7A785-0834-4996-8915-FE45F043B512}"/>
    <cellStyle name="Input [yellow] 2 2 12" xfId="43952" xr:uid="{8B5E96B5-1983-4247-A393-152D3233CFEF}"/>
    <cellStyle name="Input [yellow] 2 2 13" xfId="49764" xr:uid="{9727B0E0-ADCD-433A-AAE3-4B7E97E9F718}"/>
    <cellStyle name="Input [yellow] 2 2 14" xfId="55541" xr:uid="{D7877E97-303A-4DEB-9603-3DE819B4A68C}"/>
    <cellStyle name="Input [yellow] 2 2 2" xfId="18257" xr:uid="{118DDD47-6D16-402C-83BE-B0D577ECC1A8}"/>
    <cellStyle name="Input [yellow] 2 2 2 10" xfId="49872" xr:uid="{9134DABA-66EC-40D8-9FAC-3B733EBDB518}"/>
    <cellStyle name="Input [yellow] 2 2 2 11" xfId="55649" xr:uid="{EBD782C2-DBB8-4F9A-B2C2-7BAC15C49F3B}"/>
    <cellStyle name="Input [yellow] 2 2 2 2" xfId="19447" xr:uid="{08E58C54-3EDD-457E-8844-B46FAA587E4F}"/>
    <cellStyle name="Input [yellow] 2 2 2 2 10" xfId="56811" xr:uid="{06E65000-620A-494D-97F6-53D0F013790A}"/>
    <cellStyle name="Input [yellow] 2 2 2 2 2" xfId="21694" xr:uid="{EE740113-FB3F-46C7-A86A-9B8B81CBE971}"/>
    <cellStyle name="Input [yellow] 2 2 2 2 2 2" xfId="25504" xr:uid="{71C18EB0-76F7-4764-8876-01A46DD48DF5}"/>
    <cellStyle name="Input [yellow] 2 2 2 2 2 3" xfId="35738" xr:uid="{255534CD-1D87-437D-8ADD-70F00953DCFB}"/>
    <cellStyle name="Input [yellow] 2 2 2 2 2 4" xfId="41615" xr:uid="{958D3140-B978-4327-A8B9-FC741CB4ADB2}"/>
    <cellStyle name="Input [yellow] 2 2 2 2 2 5" xfId="47426" xr:uid="{74B3B26C-F134-4E06-829D-11B6C653FB7B}"/>
    <cellStyle name="Input [yellow] 2 2 2 2 2 6" xfId="53238" xr:uid="{42B5ACEF-5F4B-45C4-BE8B-C31071108D92}"/>
    <cellStyle name="Input [yellow] 2 2 2 2 2 7" xfId="59015" xr:uid="{88102605-35D9-4B36-88CA-D5E24CF5CC2B}"/>
    <cellStyle name="Input [yellow] 2 2 2 2 3" xfId="23476" xr:uid="{0CD7CCC2-8DF5-4E72-9FF2-8D4A6F2712EB}"/>
    <cellStyle name="Input [yellow] 2 2 2 2 3 2" xfId="26326" xr:uid="{93995C89-80EE-4B8A-9504-29D576E90F29}"/>
    <cellStyle name="Input [yellow] 2 2 2 2 3 3" xfId="37484" xr:uid="{24941670-DC9C-463E-9714-855C499226F2}"/>
    <cellStyle name="Input [yellow] 2 2 2 2 3 4" xfId="43361" xr:uid="{88DBC25B-C716-4773-8B48-AB0017901D94}"/>
    <cellStyle name="Input [yellow] 2 2 2 2 3 5" xfId="49172" xr:uid="{AA32B4A6-410A-4515-ADE7-DEC653C68833}"/>
    <cellStyle name="Input [yellow] 2 2 2 2 3 6" xfId="54984" xr:uid="{20C13C2B-34F6-4D3B-A4D2-B6616DBBABFD}"/>
    <cellStyle name="Input [yellow] 2 2 2 2 3 7" xfId="60761" xr:uid="{D9423103-FA0F-4C92-BB9D-5BC8EFB1716E}"/>
    <cellStyle name="Input [yellow] 2 2 2 2 4" xfId="20590" xr:uid="{228DD5B6-FA89-4E00-9712-AE35CE61E147}"/>
    <cellStyle name="Input [yellow] 2 2 2 2 4 2" xfId="24976" xr:uid="{8974FCE2-385E-40B9-86BE-B1E0F59AE26A}"/>
    <cellStyle name="Input [yellow] 2 2 2 2 4 3" xfId="34654" xr:uid="{4A90511D-A2E6-415E-8FBA-C52696056FA9}"/>
    <cellStyle name="Input [yellow] 2 2 2 2 4 4" xfId="40531" xr:uid="{802F901D-3902-40C9-9BC4-92F7012029FF}"/>
    <cellStyle name="Input [yellow] 2 2 2 2 4 5" xfId="46342" xr:uid="{4FD01D0F-8E6F-40E7-8526-89D541A14B55}"/>
    <cellStyle name="Input [yellow] 2 2 2 2 4 6" xfId="52154" xr:uid="{BBF9B4AC-BDAD-474E-9A0A-801E410B5614}"/>
    <cellStyle name="Input [yellow] 2 2 2 2 4 7" xfId="57931" xr:uid="{F49EACE0-F1F5-47E2-8708-8BE4657ED906}"/>
    <cellStyle name="Input [yellow] 2 2 2 2 5" xfId="24441" xr:uid="{6BFE1398-2525-4523-988C-F07B4AE00BEE}"/>
    <cellStyle name="Input [yellow] 2 2 2 2 6" xfId="33534" xr:uid="{C68A6436-06B1-4638-B158-9FF40AC55DAC}"/>
    <cellStyle name="Input [yellow] 2 2 2 2 7" xfId="39411" xr:uid="{D159A5AE-196A-435F-8D34-1A7BC6CE2150}"/>
    <cellStyle name="Input [yellow] 2 2 2 2 8" xfId="45222" xr:uid="{64050DF8-DC99-465F-A078-34E94898B7B2}"/>
    <cellStyle name="Input [yellow] 2 2 2 2 9" xfId="51034" xr:uid="{0B6D4066-D8EB-4595-9B4E-08595F44F1CF}"/>
    <cellStyle name="Input [yellow] 2 2 2 3" xfId="18855" xr:uid="{18333FC9-CC76-4435-A60F-A8BAB69D92AE}"/>
    <cellStyle name="Input [yellow] 2 2 2 3 2" xfId="22884" xr:uid="{0F2FD0F4-A619-4CB5-B325-AC4EDAD2871E}"/>
    <cellStyle name="Input [yellow] 2 2 2 3 2 2" xfId="26054" xr:uid="{A0F10DB7-DFD0-48B1-8FC3-460E27C48598}"/>
    <cellStyle name="Input [yellow] 2 2 2 3 2 3" xfId="36904" xr:uid="{C5DADFE6-26C5-4445-8D6F-C9F9A305E328}"/>
    <cellStyle name="Input [yellow] 2 2 2 3 2 4" xfId="42781" xr:uid="{5BDCC643-103C-435A-9E12-7FC4D37BC809}"/>
    <cellStyle name="Input [yellow] 2 2 2 3 2 5" xfId="48592" xr:uid="{4C74F5B8-213E-4BC1-9155-9DB93F4600BE}"/>
    <cellStyle name="Input [yellow] 2 2 2 3 2 6" xfId="54404" xr:uid="{03540A20-E4C9-4D3B-9677-F830C99182A4}"/>
    <cellStyle name="Input [yellow] 2 2 2 3 2 7" xfId="60181" xr:uid="{E4021973-DCCA-4F14-9520-F61F4652F72B}"/>
    <cellStyle name="Input [yellow] 2 2 2 3 3" xfId="21102" xr:uid="{A750B523-8ED9-4358-98E1-070283F67E31}"/>
    <cellStyle name="Input [yellow] 2 2 2 3 3 2" xfId="25232" xr:uid="{60775A39-5E44-4A44-AED1-F58CBD0DD6BF}"/>
    <cellStyle name="Input [yellow] 2 2 2 3 3 3" xfId="35158" xr:uid="{7F98B83C-3D49-4274-80B9-18635F8D3104}"/>
    <cellStyle name="Input [yellow] 2 2 2 3 3 4" xfId="41035" xr:uid="{F4680653-C733-45A4-96FD-2D231333940A}"/>
    <cellStyle name="Input [yellow] 2 2 2 3 3 5" xfId="46846" xr:uid="{867CE51D-5767-462B-8455-AB4BA4FEB7FC}"/>
    <cellStyle name="Input [yellow] 2 2 2 3 3 6" xfId="52658" xr:uid="{25F33A7F-A498-4809-98C5-BFEDCD2930ED}"/>
    <cellStyle name="Input [yellow] 2 2 2 3 3 7" xfId="58435" xr:uid="{E680485A-84E1-4203-A750-EA92B56DD73C}"/>
    <cellStyle name="Input [yellow] 2 2 2 3 4" xfId="24169" xr:uid="{4D8AE1B5-54CA-4B4A-8189-835A41476140}"/>
    <cellStyle name="Input [yellow] 2 2 2 3 5" xfId="32954" xr:uid="{055BC8FE-8E56-4374-8D75-BF242F161219}"/>
    <cellStyle name="Input [yellow] 2 2 2 3 6" xfId="38831" xr:uid="{681F4F0E-4BD8-4963-B5D1-0FFB268A528B}"/>
    <cellStyle name="Input [yellow] 2 2 2 3 7" xfId="44642" xr:uid="{86D4DFA6-BCE5-41BE-B879-0C90DEC2A713}"/>
    <cellStyle name="Input [yellow] 2 2 2 3 8" xfId="50454" xr:uid="{560CB619-9A09-482B-B301-25D698FCE696}"/>
    <cellStyle name="Input [yellow] 2 2 2 3 9" xfId="56231" xr:uid="{194C7813-127E-4C80-83A5-EC68440157E4}"/>
    <cellStyle name="Input [yellow] 2 2 2 4" xfId="22290" xr:uid="{1CA17818-7EE7-4ECA-A1C6-7CE496F25263}"/>
    <cellStyle name="Input [yellow] 2 2 2 4 2" xfId="25780" xr:uid="{865DF4A6-2F4A-4E8A-835E-2A108D4D05BF}"/>
    <cellStyle name="Input [yellow] 2 2 2 4 3" xfId="36322" xr:uid="{374BAF75-A420-4F17-B3BA-91DDE052EA8A}"/>
    <cellStyle name="Input [yellow] 2 2 2 4 4" xfId="42199" xr:uid="{577465F5-5DDA-4326-8892-8ECFCCBAA1EC}"/>
    <cellStyle name="Input [yellow] 2 2 2 4 5" xfId="48010" xr:uid="{A59ADF83-0343-4347-B8C6-EB7B4317402D}"/>
    <cellStyle name="Input [yellow] 2 2 2 4 6" xfId="53822" xr:uid="{AF7739E9-52C1-4FFB-9409-5BE83525CD1F}"/>
    <cellStyle name="Input [yellow] 2 2 2 4 7" xfId="59599" xr:uid="{0B443DD9-377F-44C2-9ABD-6BEA27206AC4}"/>
    <cellStyle name="Input [yellow] 2 2 2 5" xfId="19998" xr:uid="{E1C0AEBF-E3F8-4661-A23C-C44C6FD5ECED}"/>
    <cellStyle name="Input [yellow] 2 2 2 5 2" xfId="24704" xr:uid="{D25D7B71-FCBD-493D-9D77-FA67835271DB}"/>
    <cellStyle name="Input [yellow] 2 2 2 5 3" xfId="34074" xr:uid="{F9FBF589-3ADD-4D71-A85E-2D078CB32842}"/>
    <cellStyle name="Input [yellow] 2 2 2 5 4" xfId="39951" xr:uid="{544E8965-6CD7-4FC1-8F1C-674FB6B0F1B2}"/>
    <cellStyle name="Input [yellow] 2 2 2 5 5" xfId="45762" xr:uid="{8CFF3C95-DFFF-4277-AC57-7F9A05B32708}"/>
    <cellStyle name="Input [yellow] 2 2 2 5 6" xfId="51574" xr:uid="{2A6440FC-374F-42B2-84D1-8BF047F5F289}"/>
    <cellStyle name="Input [yellow] 2 2 2 5 7" xfId="57351" xr:uid="{4EAF6989-B07B-4581-9F25-A7F49A058FCB}"/>
    <cellStyle name="Input [yellow] 2 2 2 6" xfId="23895" xr:uid="{4E6E4799-88F7-4837-A49C-DCE14BBCA69E}"/>
    <cellStyle name="Input [yellow] 2 2 2 7" xfId="32372" xr:uid="{6BBB31C5-9756-426B-8605-A02B1E143465}"/>
    <cellStyle name="Input [yellow] 2 2 2 8" xfId="38249" xr:uid="{B40D4F34-FA1A-4E47-84FB-C5E883204FCC}"/>
    <cellStyle name="Input [yellow] 2 2 2 9" xfId="44060" xr:uid="{14A8338B-EF91-43D6-99B8-C4DE0A616877}"/>
    <cellStyle name="Input [yellow] 2 2 3" xfId="18088" xr:uid="{329268A6-A4E1-4F28-9F97-05CA99AC2D53}"/>
    <cellStyle name="Input [yellow] 2 2 3 10" xfId="49735" xr:uid="{58DB6857-0457-4210-84DE-AA22A5545EBC}"/>
    <cellStyle name="Input [yellow] 2 2 3 11" xfId="55512" xr:uid="{552FB05C-A071-4986-9767-55DD42CD365D}"/>
    <cellStyle name="Input [yellow] 2 2 3 2" xfId="19308" xr:uid="{AB7483EA-A04E-4A7A-8AC0-FFC8362F0B75}"/>
    <cellStyle name="Input [yellow] 2 2 3 2 10" xfId="56674" xr:uid="{A3104C98-8535-4976-B098-4FDF9976BC76}"/>
    <cellStyle name="Input [yellow] 2 2 3 2 2" xfId="21555" xr:uid="{FF1CA1AD-B9F5-4CC4-91E6-6D2A95D6B922}"/>
    <cellStyle name="Input [yellow] 2 2 3 2 2 2" xfId="25458" xr:uid="{C678EFE0-951F-4B89-8E73-C77EC6BFF731}"/>
    <cellStyle name="Input [yellow] 2 2 3 2 2 3" xfId="35601" xr:uid="{E81096B1-E9FD-4671-82DE-E2EC8D2A3F77}"/>
    <cellStyle name="Input [yellow] 2 2 3 2 2 4" xfId="41478" xr:uid="{7F544659-8E46-4A83-B539-FEC6E2B8F48D}"/>
    <cellStyle name="Input [yellow] 2 2 3 2 2 5" xfId="47289" xr:uid="{F05BFAA4-0C57-43FD-AD69-8B375DAFA9C7}"/>
    <cellStyle name="Input [yellow] 2 2 3 2 2 6" xfId="53101" xr:uid="{724FC209-F1E4-4064-BE1B-7834C8CAB28F}"/>
    <cellStyle name="Input [yellow] 2 2 3 2 2 7" xfId="58878" xr:uid="{828D9530-0C6C-405D-AF0F-E4B0DF0ADDD5}"/>
    <cellStyle name="Input [yellow] 2 2 3 2 3" xfId="23337" xr:uid="{AC6A69B0-982E-4602-AE98-A2DFAB01D916}"/>
    <cellStyle name="Input [yellow] 2 2 3 2 3 2" xfId="26280" xr:uid="{ACF0C858-BC39-409C-ABF0-73A4C160AA2C}"/>
    <cellStyle name="Input [yellow] 2 2 3 2 3 3" xfId="37347" xr:uid="{87354B9A-65FC-4BDE-8F19-976ECBB38B1B}"/>
    <cellStyle name="Input [yellow] 2 2 3 2 3 4" xfId="43224" xr:uid="{69D63D1A-B9FD-4C9E-9B27-D8BFEDA3423B}"/>
    <cellStyle name="Input [yellow] 2 2 3 2 3 5" xfId="49035" xr:uid="{B75ADE22-392A-4610-AA70-380722B5C01D}"/>
    <cellStyle name="Input [yellow] 2 2 3 2 3 6" xfId="54847" xr:uid="{AD8A44E1-DE68-4681-B4AB-4549190CE323}"/>
    <cellStyle name="Input [yellow] 2 2 3 2 3 7" xfId="60624" xr:uid="{A5C7960F-71A5-4C16-8024-BB82F4106EA2}"/>
    <cellStyle name="Input [yellow] 2 2 3 2 4" xfId="20451" xr:uid="{C9207A63-FD8B-4C09-B494-0E88ECCB27B4}"/>
    <cellStyle name="Input [yellow] 2 2 3 2 4 2" xfId="24930" xr:uid="{66DEDA5E-37B1-4D27-8336-22663E3605C9}"/>
    <cellStyle name="Input [yellow] 2 2 3 2 4 3" xfId="34517" xr:uid="{51D88C51-6FAB-42BF-A6E8-695C27DC09AA}"/>
    <cellStyle name="Input [yellow] 2 2 3 2 4 4" xfId="40394" xr:uid="{4808DA55-6F38-462E-AE9C-EAAF0A5FD902}"/>
    <cellStyle name="Input [yellow] 2 2 3 2 4 5" xfId="46205" xr:uid="{2C97CD1C-3179-492F-8763-6216CB1A4B66}"/>
    <cellStyle name="Input [yellow] 2 2 3 2 4 6" xfId="52017" xr:uid="{3F110D53-C543-4F89-9D5D-0F1589A045B2}"/>
    <cellStyle name="Input [yellow] 2 2 3 2 4 7" xfId="57794" xr:uid="{5EF69991-B44C-44B6-8814-E6B4FB0334D5}"/>
    <cellStyle name="Input [yellow] 2 2 3 2 5" xfId="24395" xr:uid="{3D979C37-F140-408B-AA6A-3D1D8381F692}"/>
    <cellStyle name="Input [yellow] 2 2 3 2 6" xfId="33397" xr:uid="{9D6979F2-3A7C-43A5-9D49-542BCD2E1320}"/>
    <cellStyle name="Input [yellow] 2 2 3 2 7" xfId="39274" xr:uid="{FF4F034D-5008-4A3E-99CE-4C93E4CE6DA9}"/>
    <cellStyle name="Input [yellow] 2 2 3 2 8" xfId="45085" xr:uid="{913E51B3-B354-41C0-9F39-F8BCB264D966}"/>
    <cellStyle name="Input [yellow] 2 2 3 2 9" xfId="50897" xr:uid="{2FAEA4AD-03B0-42DE-92ED-1C2774B55A09}"/>
    <cellStyle name="Input [yellow] 2 2 3 3" xfId="18716" xr:uid="{A195B995-BC78-4BFC-A51A-AEAF93E1F677}"/>
    <cellStyle name="Input [yellow] 2 2 3 3 2" xfId="22745" xr:uid="{C95ADC0B-4946-47D7-8900-336ED9CA7941}"/>
    <cellStyle name="Input [yellow] 2 2 3 3 2 2" xfId="26008" xr:uid="{3A5DC690-5F30-4C75-8CF2-15DA673DB699}"/>
    <cellStyle name="Input [yellow] 2 2 3 3 2 3" xfId="36767" xr:uid="{E64C2D79-02D6-4B3D-BA3D-AEBCB48D92E1}"/>
    <cellStyle name="Input [yellow] 2 2 3 3 2 4" xfId="42644" xr:uid="{0E444240-9FC9-438A-95F5-2C8564BD0279}"/>
    <cellStyle name="Input [yellow] 2 2 3 3 2 5" xfId="48455" xr:uid="{C983CFF4-ACA7-4072-ACA7-7833665004F3}"/>
    <cellStyle name="Input [yellow] 2 2 3 3 2 6" xfId="54267" xr:uid="{9E52E03C-5D4A-4F33-A155-1093D33B01AB}"/>
    <cellStyle name="Input [yellow] 2 2 3 3 2 7" xfId="60044" xr:uid="{5D298E2B-1BB6-492C-8B7D-8B5FDE6D80AD}"/>
    <cellStyle name="Input [yellow] 2 2 3 3 3" xfId="21005" xr:uid="{0AAFEC60-B069-4568-8B7B-5B6A8A63ACB8}"/>
    <cellStyle name="Input [yellow] 2 2 3 3 3 2" xfId="25196" xr:uid="{AA6BD53C-3C5B-4E57-AA2D-73140A0B1C7E}"/>
    <cellStyle name="Input [yellow] 2 2 3 3 3 3" xfId="35061" xr:uid="{237D2FF0-778F-4018-83C0-80B0AF429A0D}"/>
    <cellStyle name="Input [yellow] 2 2 3 3 3 4" xfId="40938" xr:uid="{47BBE565-EA43-424D-B608-D21BBC340AF2}"/>
    <cellStyle name="Input [yellow] 2 2 3 3 3 5" xfId="46749" xr:uid="{153C7D8F-C8F9-4E8C-9EF1-536D2C30B2BC}"/>
    <cellStyle name="Input [yellow] 2 2 3 3 3 6" xfId="52561" xr:uid="{47785B58-4454-47EE-981B-C36EC1A62122}"/>
    <cellStyle name="Input [yellow] 2 2 3 3 3 7" xfId="58338" xr:uid="{CC47C6AC-1CA2-47DF-A469-D6F3365EE835}"/>
    <cellStyle name="Input [yellow] 2 2 3 3 4" xfId="24123" xr:uid="{B3CED81D-E454-408B-A231-3C424752465A}"/>
    <cellStyle name="Input [yellow] 2 2 3 3 5" xfId="32817" xr:uid="{1448D422-36B5-434C-B72E-59F76C31F839}"/>
    <cellStyle name="Input [yellow] 2 2 3 3 6" xfId="38694" xr:uid="{6680BF56-8737-4D20-B9F6-C3960F3E5EFB}"/>
    <cellStyle name="Input [yellow] 2 2 3 3 7" xfId="44505" xr:uid="{307404E0-CBF4-413C-8A52-2CF708124E2F}"/>
    <cellStyle name="Input [yellow] 2 2 3 3 8" xfId="50317" xr:uid="{D9877885-B4BB-4515-9AAC-CB9501066E68}"/>
    <cellStyle name="Input [yellow] 2 2 3 3 9" xfId="56094" xr:uid="{806FD3A5-6701-42D0-992B-D6E9FB5143A2}"/>
    <cellStyle name="Input [yellow] 2 2 3 4" xfId="22151" xr:uid="{F7BFA697-9483-4A8D-AF77-0CE58E116C9F}"/>
    <cellStyle name="Input [yellow] 2 2 3 4 2" xfId="25734" xr:uid="{B7E14632-A881-4DDB-9167-0070BA36E1DE}"/>
    <cellStyle name="Input [yellow] 2 2 3 4 3" xfId="36185" xr:uid="{AD8B9B7B-8534-47D5-BEAC-073BDE9D8B29}"/>
    <cellStyle name="Input [yellow] 2 2 3 4 4" xfId="42062" xr:uid="{DD69EFF4-6394-42AA-960A-F91CF5074CE2}"/>
    <cellStyle name="Input [yellow] 2 2 3 4 5" xfId="47873" xr:uid="{6EAA4704-CE82-4777-9524-3FF0D5E149C1}"/>
    <cellStyle name="Input [yellow] 2 2 3 4 6" xfId="53685" xr:uid="{CED94BD4-39CE-4165-8F36-9C3166814633}"/>
    <cellStyle name="Input [yellow] 2 2 3 4 7" xfId="59462" xr:uid="{FEF3F219-0432-450B-913B-741763697ACF}"/>
    <cellStyle name="Input [yellow] 2 2 3 5" xfId="19863" xr:uid="{890D1CC0-AF26-4791-AB21-F271A7A23F19}"/>
    <cellStyle name="Input [yellow] 2 2 3 5 2" xfId="24662" xr:uid="{9F1C719A-74C2-411A-B825-744C5DC4F62A}"/>
    <cellStyle name="Input [yellow] 2 2 3 5 3" xfId="33941" xr:uid="{33162B13-CC08-48DF-A5AE-A475D09045A0}"/>
    <cellStyle name="Input [yellow] 2 2 3 5 4" xfId="39818" xr:uid="{9F328E31-BFE2-410B-A6DA-2DFFD1036FBA}"/>
    <cellStyle name="Input [yellow] 2 2 3 5 5" xfId="45629" xr:uid="{F836681B-0F78-45CF-A183-B964A8DB3D21}"/>
    <cellStyle name="Input [yellow] 2 2 3 5 6" xfId="51441" xr:uid="{F1C4AE6B-71C5-422B-B75E-F8DE3B0BB6F1}"/>
    <cellStyle name="Input [yellow] 2 2 3 5 7" xfId="57218" xr:uid="{4328868E-B972-443B-A4EE-626C3542C5CD}"/>
    <cellStyle name="Input [yellow] 2 2 3 6" xfId="23849" xr:uid="{AEA2D1ED-3043-4694-AE5D-13D66B7D8734}"/>
    <cellStyle name="Input [yellow] 2 2 3 7" xfId="32235" xr:uid="{CEB3E678-E5DF-497A-84B0-6E8B5419FC5A}"/>
    <cellStyle name="Input [yellow] 2 2 3 8" xfId="38112" xr:uid="{1C125AAB-480F-4C4F-B614-2AFDBEB705DB}"/>
    <cellStyle name="Input [yellow] 2 2 3 9" xfId="43923" xr:uid="{2A33B82B-F76A-410B-8CDC-71ACE36EB5A7}"/>
    <cellStyle name="Input [yellow] 2 2 4" xfId="18299" xr:uid="{8F5AF911-029B-4AFA-9FF6-798CE9613AFC}"/>
    <cellStyle name="Input [yellow] 2 2 4 10" xfId="49910" xr:uid="{25F46445-5202-468B-9784-BE706234C7AF}"/>
    <cellStyle name="Input [yellow] 2 2 4 11" xfId="55687" xr:uid="{1C0D30A9-7D4E-4929-95F7-3B49FC0CA832}"/>
    <cellStyle name="Input [yellow] 2 2 4 2" xfId="19489" xr:uid="{5C02A6E5-D596-4AC3-87F6-BA209A765EB2}"/>
    <cellStyle name="Input [yellow] 2 2 4 2 10" xfId="56849" xr:uid="{DB9BB659-93D7-410B-9BDB-5CC567F702E1}"/>
    <cellStyle name="Input [yellow] 2 2 4 2 2" xfId="21736" xr:uid="{4CA4ED4E-3F63-46DC-8CBB-286C862F7C89}"/>
    <cellStyle name="Input [yellow] 2 2 4 2 2 2" xfId="25522" xr:uid="{0EF6CDF5-6392-4641-8A8F-34366FEB5C8F}"/>
    <cellStyle name="Input [yellow] 2 2 4 2 2 3" xfId="35776" xr:uid="{E43D95F2-2BC9-4833-9433-B4C6BB81B5FA}"/>
    <cellStyle name="Input [yellow] 2 2 4 2 2 4" xfId="41653" xr:uid="{247B6CB3-8501-4E2D-B4E7-BBC55DF73D26}"/>
    <cellStyle name="Input [yellow] 2 2 4 2 2 5" xfId="47464" xr:uid="{54906DE3-B934-4113-B585-66D0B97F9351}"/>
    <cellStyle name="Input [yellow] 2 2 4 2 2 6" xfId="53276" xr:uid="{062AFAC0-4CD0-4F8F-9D8E-844243E8E0CB}"/>
    <cellStyle name="Input [yellow] 2 2 4 2 2 7" xfId="59053" xr:uid="{E13EA751-E882-4A8D-B1C3-385BA85C6B4F}"/>
    <cellStyle name="Input [yellow] 2 2 4 2 3" xfId="23518" xr:uid="{2A4B594D-49D9-43DB-BAFA-92AD5ECB6FB2}"/>
    <cellStyle name="Input [yellow] 2 2 4 2 3 2" xfId="26344" xr:uid="{CD7A30A1-CE5D-4D49-8143-5A70F551D72D}"/>
    <cellStyle name="Input [yellow] 2 2 4 2 3 3" xfId="37522" xr:uid="{0758D8E8-8F65-485E-A511-D6DA0BFE78EE}"/>
    <cellStyle name="Input [yellow] 2 2 4 2 3 4" xfId="43399" xr:uid="{1736E2D9-6772-438C-A398-7D2A5A5BD447}"/>
    <cellStyle name="Input [yellow] 2 2 4 2 3 5" xfId="49210" xr:uid="{F1C9E8C4-8A94-48AB-B403-D2FF259C447C}"/>
    <cellStyle name="Input [yellow] 2 2 4 2 3 6" xfId="55022" xr:uid="{78E85197-63B4-4EA8-840A-6EBAF97520E4}"/>
    <cellStyle name="Input [yellow] 2 2 4 2 3 7" xfId="60799" xr:uid="{572782EC-DD82-4C37-845B-FFC2F446470A}"/>
    <cellStyle name="Input [yellow] 2 2 4 2 4" xfId="20632" xr:uid="{03AEB415-F9B6-4BBD-B560-6CE5ECE32913}"/>
    <cellStyle name="Input [yellow] 2 2 4 2 4 2" xfId="24994" xr:uid="{AFE0EE05-618C-4185-B313-ACD3CFB0675E}"/>
    <cellStyle name="Input [yellow] 2 2 4 2 4 3" xfId="34692" xr:uid="{D04C9D60-756F-4687-A27D-A53B11A82DB8}"/>
    <cellStyle name="Input [yellow] 2 2 4 2 4 4" xfId="40569" xr:uid="{16A4E41D-64B4-434F-812B-6755CE039A62}"/>
    <cellStyle name="Input [yellow] 2 2 4 2 4 5" xfId="46380" xr:uid="{7D0A0AC7-679E-4B67-A78C-8A4283F920F2}"/>
    <cellStyle name="Input [yellow] 2 2 4 2 4 6" xfId="52192" xr:uid="{4A525A24-E5B4-4BAC-80FA-9D9D493044CC}"/>
    <cellStyle name="Input [yellow] 2 2 4 2 4 7" xfId="57969" xr:uid="{4C98AA93-AB41-42DA-9063-2B90AEEDA4F9}"/>
    <cellStyle name="Input [yellow] 2 2 4 2 5" xfId="24459" xr:uid="{C32B56D8-87E1-4466-9738-7E1824D0EFBF}"/>
    <cellStyle name="Input [yellow] 2 2 4 2 6" xfId="33572" xr:uid="{915FFBED-E540-40B6-9014-E58169EC5CCC}"/>
    <cellStyle name="Input [yellow] 2 2 4 2 7" xfId="39449" xr:uid="{F13C28DC-8563-4E26-B696-DA2EE38213CE}"/>
    <cellStyle name="Input [yellow] 2 2 4 2 8" xfId="45260" xr:uid="{250E0DB7-1E2C-4455-B47D-2933116E2B68}"/>
    <cellStyle name="Input [yellow] 2 2 4 2 9" xfId="51072" xr:uid="{A7CC00C5-2E3A-4134-9F8D-5DFAC130796F}"/>
    <cellStyle name="Input [yellow] 2 2 4 3" xfId="18897" xr:uid="{24CD4AFC-6445-4440-8214-D55D95C0A217}"/>
    <cellStyle name="Input [yellow] 2 2 4 3 2" xfId="22926" xr:uid="{B5EF4A4B-094A-46A8-8FD2-E6FADC46A64B}"/>
    <cellStyle name="Input [yellow] 2 2 4 3 2 2" xfId="26072" xr:uid="{042A1011-71C0-4507-90AD-31D57C49B3EC}"/>
    <cellStyle name="Input [yellow] 2 2 4 3 2 3" xfId="36942" xr:uid="{90B67CF6-7F80-4FF4-9E65-6FF35D459320}"/>
    <cellStyle name="Input [yellow] 2 2 4 3 2 4" xfId="42819" xr:uid="{96BFC67A-1250-4B7F-BF2E-5C91FD1D212F}"/>
    <cellStyle name="Input [yellow] 2 2 4 3 2 5" xfId="48630" xr:uid="{FEBEB89B-0F52-49AB-9916-5FAFD09550A1}"/>
    <cellStyle name="Input [yellow] 2 2 4 3 2 6" xfId="54442" xr:uid="{D99FE233-3061-4BB7-90FA-DACE0F05435B}"/>
    <cellStyle name="Input [yellow] 2 2 4 3 2 7" xfId="60219" xr:uid="{AF53FE29-45AF-4655-A47A-A87B2CB0CA3C}"/>
    <cellStyle name="Input [yellow] 2 2 4 3 3" xfId="21144" xr:uid="{9B0360A8-8EC5-463C-946D-9483F190700E}"/>
    <cellStyle name="Input [yellow] 2 2 4 3 3 2" xfId="25250" xr:uid="{DA49BC50-26C8-4400-8F45-55CF635334D2}"/>
    <cellStyle name="Input [yellow] 2 2 4 3 3 3" xfId="35196" xr:uid="{C2E254B1-B780-46D8-ABB1-00F1502A5CF9}"/>
    <cellStyle name="Input [yellow] 2 2 4 3 3 4" xfId="41073" xr:uid="{8EF54074-2924-4944-9C6F-FB1001455C70}"/>
    <cellStyle name="Input [yellow] 2 2 4 3 3 5" xfId="46884" xr:uid="{B0F7CBEC-1DFB-4493-BD19-837876D08B74}"/>
    <cellStyle name="Input [yellow] 2 2 4 3 3 6" xfId="52696" xr:uid="{81083B93-891A-4894-96A8-E2D5FB258AC4}"/>
    <cellStyle name="Input [yellow] 2 2 4 3 3 7" xfId="58473" xr:uid="{4FFE74FC-D316-4C13-9F93-47087C130789}"/>
    <cellStyle name="Input [yellow] 2 2 4 3 4" xfId="24187" xr:uid="{7829C517-9AEB-4BD5-AB5C-FBBFEB186FDC}"/>
    <cellStyle name="Input [yellow] 2 2 4 3 5" xfId="32992" xr:uid="{5672F11B-A294-4FA0-B0E9-8924CC7F192A}"/>
    <cellStyle name="Input [yellow] 2 2 4 3 6" xfId="38869" xr:uid="{4781E65E-C643-44EC-BD6A-B852E33D6692}"/>
    <cellStyle name="Input [yellow] 2 2 4 3 7" xfId="44680" xr:uid="{6A56C8BE-1CD4-4A8F-8525-1712C40F827A}"/>
    <cellStyle name="Input [yellow] 2 2 4 3 8" xfId="50492" xr:uid="{8F4D52C8-BEDC-4D91-8AFB-7DE0E447FFDC}"/>
    <cellStyle name="Input [yellow] 2 2 4 3 9" xfId="56269" xr:uid="{E290BFCA-9856-4E87-BBF4-54F62A7E4411}"/>
    <cellStyle name="Input [yellow] 2 2 4 4" xfId="22332" xr:uid="{54F5E994-33B7-4A84-8A62-5FF00AA6599B}"/>
    <cellStyle name="Input [yellow] 2 2 4 4 2" xfId="25798" xr:uid="{8B2D3CD4-9F5C-45E9-B0C4-0248473ACE8B}"/>
    <cellStyle name="Input [yellow] 2 2 4 4 3" xfId="36360" xr:uid="{D9937962-3E52-427E-A918-9899E530C260}"/>
    <cellStyle name="Input [yellow] 2 2 4 4 4" xfId="42237" xr:uid="{5436C50E-FC40-4CEB-A255-BF051C2D90BF}"/>
    <cellStyle name="Input [yellow] 2 2 4 4 5" xfId="48048" xr:uid="{0C023D05-269A-40F5-84B8-C3CF0E811A51}"/>
    <cellStyle name="Input [yellow] 2 2 4 4 6" xfId="53860" xr:uid="{669AD1CE-5D68-4271-8974-3331DCFFC087}"/>
    <cellStyle name="Input [yellow] 2 2 4 4 7" xfId="59637" xr:uid="{50F6D5B6-D3DF-4143-85F7-8B52562A071E}"/>
    <cellStyle name="Input [yellow] 2 2 4 5" xfId="20040" xr:uid="{D30960A0-A890-401B-A3EF-E8CAE0368CC4}"/>
    <cellStyle name="Input [yellow] 2 2 4 5 2" xfId="24722" xr:uid="{4712F073-6AEC-4B1E-806B-8CC2E7502CC6}"/>
    <cellStyle name="Input [yellow] 2 2 4 5 3" xfId="34112" xr:uid="{BC3787EE-F45F-47DA-9257-6E15805B6302}"/>
    <cellStyle name="Input [yellow] 2 2 4 5 4" xfId="39989" xr:uid="{A691CB5A-E51D-478F-BB2F-2C3907762284}"/>
    <cellStyle name="Input [yellow] 2 2 4 5 5" xfId="45800" xr:uid="{F361DEFA-6E86-40A9-9841-B7AF00F49569}"/>
    <cellStyle name="Input [yellow] 2 2 4 5 6" xfId="51612" xr:uid="{BF6814C9-BED8-4BCE-9C55-C7226F049E99}"/>
    <cellStyle name="Input [yellow] 2 2 4 5 7" xfId="57389" xr:uid="{6C295664-4F15-480C-9D88-8D5318578C19}"/>
    <cellStyle name="Input [yellow] 2 2 4 6" xfId="23913" xr:uid="{7D7F9FC0-07B5-443C-A056-783A3435D2EC}"/>
    <cellStyle name="Input [yellow] 2 2 4 7" xfId="32410" xr:uid="{C7786FA6-DCE3-4C26-9DF5-40371D0EB126}"/>
    <cellStyle name="Input [yellow] 2 2 4 8" xfId="38287" xr:uid="{8B817A72-C854-41FA-BFA8-94EBB6F60764}"/>
    <cellStyle name="Input [yellow] 2 2 4 9" xfId="44098" xr:uid="{389FB0B5-8516-43DE-9379-8A91C1BDACC3}"/>
    <cellStyle name="Input [yellow] 2 2 5" xfId="18053" xr:uid="{DBE8B49D-BA57-4CE6-A931-64F5D51BE1F7}"/>
    <cellStyle name="Input [yellow] 2 2 5 10" xfId="49701" xr:uid="{F72776C7-8B7C-40F6-9B4C-ED3FBD25422D}"/>
    <cellStyle name="Input [yellow] 2 2 5 11" xfId="55478" xr:uid="{4302EC41-280F-4B4D-BB1E-093DA06AF142}"/>
    <cellStyle name="Input [yellow] 2 2 5 2" xfId="19274" xr:uid="{652EC42D-2AA8-4346-8C5A-AB33A4AB80E0}"/>
    <cellStyle name="Input [yellow] 2 2 5 2 10" xfId="56640" xr:uid="{020F5B43-A88E-4EA1-B646-FC10984C3CF0}"/>
    <cellStyle name="Input [yellow] 2 2 5 2 2" xfId="21521" xr:uid="{1F4E06AE-407F-4611-8D3F-045AD9E6F581}"/>
    <cellStyle name="Input [yellow] 2 2 5 2 2 2" xfId="25456" xr:uid="{2AF19081-A1C7-4C38-AF72-7F3EFCD595B6}"/>
    <cellStyle name="Input [yellow] 2 2 5 2 2 3" xfId="35567" xr:uid="{51894677-3C16-492B-BC23-1C82357C8093}"/>
    <cellStyle name="Input [yellow] 2 2 5 2 2 4" xfId="41444" xr:uid="{670099B5-F931-407A-A0A1-E4BBA64EF6CF}"/>
    <cellStyle name="Input [yellow] 2 2 5 2 2 5" xfId="47255" xr:uid="{D47A55C6-499D-4CBC-9E0C-B83A48603E49}"/>
    <cellStyle name="Input [yellow] 2 2 5 2 2 6" xfId="53067" xr:uid="{C0BD0E0D-F8BD-4085-A128-727EDE83F713}"/>
    <cellStyle name="Input [yellow] 2 2 5 2 2 7" xfId="58844" xr:uid="{32907171-2058-4D13-83C1-5C5D3CDE94C1}"/>
    <cellStyle name="Input [yellow] 2 2 5 2 3" xfId="23303" xr:uid="{9FE20172-35CC-489C-B5D3-DF4F97A8B977}"/>
    <cellStyle name="Input [yellow] 2 2 5 2 3 2" xfId="26278" xr:uid="{5005F35A-BC0E-417D-B582-33ADB350EC14}"/>
    <cellStyle name="Input [yellow] 2 2 5 2 3 3" xfId="37313" xr:uid="{1117B97A-89CE-4E50-B0EC-3B9A915BB8AE}"/>
    <cellStyle name="Input [yellow] 2 2 5 2 3 4" xfId="43190" xr:uid="{296C0515-F83F-409D-B078-CE1E0514A53D}"/>
    <cellStyle name="Input [yellow] 2 2 5 2 3 5" xfId="49001" xr:uid="{9A7B1CE5-CCEC-4403-BCE1-86B0696F5571}"/>
    <cellStyle name="Input [yellow] 2 2 5 2 3 6" xfId="54813" xr:uid="{53EE14E0-3E40-42A9-A832-42A946AC759B}"/>
    <cellStyle name="Input [yellow] 2 2 5 2 3 7" xfId="60590" xr:uid="{F5205B04-2819-4E22-BFC2-BD3E74CCA77B}"/>
    <cellStyle name="Input [yellow] 2 2 5 2 4" xfId="20417" xr:uid="{EC93D779-869C-4375-AC25-42E11D8E581A}"/>
    <cellStyle name="Input [yellow] 2 2 5 2 4 2" xfId="24928" xr:uid="{45E83460-84C5-47A3-B177-6A8D4E2FC66A}"/>
    <cellStyle name="Input [yellow] 2 2 5 2 4 3" xfId="34483" xr:uid="{023A6448-045F-43BF-93EB-174C92E54FAB}"/>
    <cellStyle name="Input [yellow] 2 2 5 2 4 4" xfId="40360" xr:uid="{751C015C-4A7D-4AE7-A44D-F4C503DB52AB}"/>
    <cellStyle name="Input [yellow] 2 2 5 2 4 5" xfId="46171" xr:uid="{50EF721B-7F2A-4663-BD1D-8EE2B29644BE}"/>
    <cellStyle name="Input [yellow] 2 2 5 2 4 6" xfId="51983" xr:uid="{D0BB119A-CC16-492C-85E1-A9ECB5D99E99}"/>
    <cellStyle name="Input [yellow] 2 2 5 2 4 7" xfId="57760" xr:uid="{5B40D87D-02B6-4425-A959-E68C9A4EAB0C}"/>
    <cellStyle name="Input [yellow] 2 2 5 2 5" xfId="24393" xr:uid="{93CB8C82-A7DF-4D0A-9513-A36ADB1C75B5}"/>
    <cellStyle name="Input [yellow] 2 2 5 2 6" xfId="33363" xr:uid="{E59E15E9-9DCB-4E27-ABC6-1BF2F478DE31}"/>
    <cellStyle name="Input [yellow] 2 2 5 2 7" xfId="39240" xr:uid="{1ABDEF81-D36D-4E89-BD80-6071F465E050}"/>
    <cellStyle name="Input [yellow] 2 2 5 2 8" xfId="45051" xr:uid="{F624B26A-74D0-41B0-9210-83DD5CC9F815}"/>
    <cellStyle name="Input [yellow] 2 2 5 2 9" xfId="50863" xr:uid="{F110C9DF-DAE6-47E2-B042-E2197A94AD76}"/>
    <cellStyle name="Input [yellow] 2 2 5 3" xfId="18682" xr:uid="{5557F3D1-3AC4-4DEB-92BD-A4F44999C68F}"/>
    <cellStyle name="Input [yellow] 2 2 5 3 2" xfId="22711" xr:uid="{7ADAB457-1149-46F3-8792-E2AA96916D9A}"/>
    <cellStyle name="Input [yellow] 2 2 5 3 2 2" xfId="26006" xr:uid="{C14403CA-0352-4025-9BF1-F9402B3B4856}"/>
    <cellStyle name="Input [yellow] 2 2 5 3 2 3" xfId="36733" xr:uid="{5A8472E6-73EE-42D0-BF92-90ACF3A149DE}"/>
    <cellStyle name="Input [yellow] 2 2 5 3 2 4" xfId="42610" xr:uid="{7282836F-B913-4DC7-BE67-148E2A25E6D4}"/>
    <cellStyle name="Input [yellow] 2 2 5 3 2 5" xfId="48421" xr:uid="{EFE43493-84CF-44B0-9436-E189C4A0E9C4}"/>
    <cellStyle name="Input [yellow] 2 2 5 3 2 6" xfId="54233" xr:uid="{E05658DB-24ED-4A40-AD12-F17C5E1DC72A}"/>
    <cellStyle name="Input [yellow] 2 2 5 3 2 7" xfId="60010" xr:uid="{C199E2FA-95E0-4ECC-B4A1-DE95FA5B6F22}"/>
    <cellStyle name="Input [yellow] 2 2 5 3 3" xfId="20976" xr:uid="{078888F1-A9DB-4005-9A6D-07A183C8461B}"/>
    <cellStyle name="Input [yellow] 2 2 5 3 3 2" xfId="25194" xr:uid="{A8CB6CAD-F0CF-411C-92A2-480C44244375}"/>
    <cellStyle name="Input [yellow] 2 2 5 3 3 3" xfId="35032" xr:uid="{5406A554-FCE1-42CD-B6E4-4F64F90AEADB}"/>
    <cellStyle name="Input [yellow] 2 2 5 3 3 4" xfId="40909" xr:uid="{5FF9484F-0AEB-4003-A173-28E569327923}"/>
    <cellStyle name="Input [yellow] 2 2 5 3 3 5" xfId="46720" xr:uid="{745663EA-7657-411C-8052-0FDD92CA61A2}"/>
    <cellStyle name="Input [yellow] 2 2 5 3 3 6" xfId="52532" xr:uid="{2C93451F-3A61-48DF-A220-FD47CE567FA9}"/>
    <cellStyle name="Input [yellow] 2 2 5 3 3 7" xfId="58309" xr:uid="{A2FB5859-1022-4305-8D20-25299D986020}"/>
    <cellStyle name="Input [yellow] 2 2 5 3 4" xfId="24121" xr:uid="{AC2C078D-0D04-4075-BCB7-B026CEE987E8}"/>
    <cellStyle name="Input [yellow] 2 2 5 3 5" xfId="32783" xr:uid="{7C17E322-D44B-429B-A651-A91FE17517D9}"/>
    <cellStyle name="Input [yellow] 2 2 5 3 6" xfId="38660" xr:uid="{DFA77D40-5BB6-4025-8747-9F321262BD18}"/>
    <cellStyle name="Input [yellow] 2 2 5 3 7" xfId="44471" xr:uid="{3414E082-5C81-4B6E-A282-8289BE867532}"/>
    <cellStyle name="Input [yellow] 2 2 5 3 8" xfId="50283" xr:uid="{23DEDA0B-B2AD-400D-B8C4-383A0DDFC1F1}"/>
    <cellStyle name="Input [yellow] 2 2 5 3 9" xfId="56060" xr:uid="{552A4E3D-BF1B-49F0-9D3D-642AB68685C5}"/>
    <cellStyle name="Input [yellow] 2 2 5 4" xfId="22117" xr:uid="{97A77F44-44DE-40ED-837A-2DCCC3453DC2}"/>
    <cellStyle name="Input [yellow] 2 2 5 4 2" xfId="25732" xr:uid="{D305550E-B762-4835-83D2-7233F8175935}"/>
    <cellStyle name="Input [yellow] 2 2 5 4 3" xfId="36151" xr:uid="{7CD035CA-8BD4-4E09-B216-DFA101B4C66F}"/>
    <cellStyle name="Input [yellow] 2 2 5 4 4" xfId="42028" xr:uid="{2453989A-2B51-431E-8F60-F607EAC51FC5}"/>
    <cellStyle name="Input [yellow] 2 2 5 4 5" xfId="47839" xr:uid="{E899037A-E5B7-45AE-B3AF-B6469B4EDD55}"/>
    <cellStyle name="Input [yellow] 2 2 5 4 6" xfId="53651" xr:uid="{F5E60857-D885-45CD-8F56-596262A2292A}"/>
    <cellStyle name="Input [yellow] 2 2 5 4 7" xfId="59428" xr:uid="{D01E5367-3CDC-4ADB-83D1-F2FBB4393732}"/>
    <cellStyle name="Input [yellow] 2 2 5 5" xfId="19834" xr:uid="{7FFD9BE8-5978-462D-8CBC-85F3591A915E}"/>
    <cellStyle name="Input [yellow] 2 2 5 5 2" xfId="24660" xr:uid="{B166A704-D061-4993-9A7F-DB44AA90B804}"/>
    <cellStyle name="Input [yellow] 2 2 5 5 3" xfId="33912" xr:uid="{0BC7B96C-DC68-4AAB-94EB-87C687C46072}"/>
    <cellStyle name="Input [yellow] 2 2 5 5 4" xfId="39789" xr:uid="{17A88396-0571-45AB-BB93-5F4DBD9A78F0}"/>
    <cellStyle name="Input [yellow] 2 2 5 5 5" xfId="45600" xr:uid="{8B39D69E-2921-4041-9212-7220ED08F7F0}"/>
    <cellStyle name="Input [yellow] 2 2 5 5 6" xfId="51412" xr:uid="{124DFF09-BC87-4BD3-AC3C-1A8880A6068C}"/>
    <cellStyle name="Input [yellow] 2 2 5 5 7" xfId="57189" xr:uid="{F8A30CE0-D923-4269-B79C-1D7E8A2149BA}"/>
    <cellStyle name="Input [yellow] 2 2 5 6" xfId="23847" xr:uid="{E30B4BFA-7E21-48E4-9803-BDE5A9D4D7F9}"/>
    <cellStyle name="Input [yellow] 2 2 5 7" xfId="32201" xr:uid="{CBD03134-E260-4D02-93CE-C13F1CE02486}"/>
    <cellStyle name="Input [yellow] 2 2 5 8" xfId="38078" xr:uid="{ACA9AA38-01BD-4697-BC60-CEB9504D7531}"/>
    <cellStyle name="Input [yellow] 2 2 5 9" xfId="43889" xr:uid="{CB02E504-AEC7-4AD4-95C8-7CAC5001CD3A}"/>
    <cellStyle name="Input [yellow] 2 2 6" xfId="19337" xr:uid="{6CE8FBD7-FEA7-43A3-89E2-7460B90C6197}"/>
    <cellStyle name="Input [yellow] 2 2 6 10" xfId="56703" xr:uid="{2FA1EEE5-7E29-4121-8454-9ABFBA73D425}"/>
    <cellStyle name="Input [yellow] 2 2 6 2" xfId="21584" xr:uid="{C4B5834B-8228-43C7-B58C-522E368F1783}"/>
    <cellStyle name="Input [yellow] 2 2 6 2 2" xfId="25460" xr:uid="{1BE8092C-BE01-4E2F-8FF1-D7F67F560AAC}"/>
    <cellStyle name="Input [yellow] 2 2 6 2 3" xfId="35630" xr:uid="{120C0642-6AAF-4962-AFEF-1ECD399B8AB7}"/>
    <cellStyle name="Input [yellow] 2 2 6 2 4" xfId="41507" xr:uid="{A688EF97-8F2F-41EA-9179-00E46F2F5046}"/>
    <cellStyle name="Input [yellow] 2 2 6 2 5" xfId="47318" xr:uid="{797CA4D6-47DC-4127-9479-0612AF5D911A}"/>
    <cellStyle name="Input [yellow] 2 2 6 2 6" xfId="53130" xr:uid="{F7EF1A80-C7B0-4CEA-80FE-20AC37788848}"/>
    <cellStyle name="Input [yellow] 2 2 6 2 7" xfId="58907" xr:uid="{AF3BF3DE-57EB-406F-A74D-1B3134927E5F}"/>
    <cellStyle name="Input [yellow] 2 2 6 3" xfId="23366" xr:uid="{D7A6EC5B-E80A-43AE-A9A8-2D7FFFD92B52}"/>
    <cellStyle name="Input [yellow] 2 2 6 3 2" xfId="26282" xr:uid="{CCE5AE67-E786-41B9-9575-EDB9BC96FE10}"/>
    <cellStyle name="Input [yellow] 2 2 6 3 3" xfId="37376" xr:uid="{46E26A6A-BFDE-41B3-A0AC-E0F9A31FD941}"/>
    <cellStyle name="Input [yellow] 2 2 6 3 4" xfId="43253" xr:uid="{FEDC739A-0701-43BF-9D62-8A9014EEFABD}"/>
    <cellStyle name="Input [yellow] 2 2 6 3 5" xfId="49064" xr:uid="{3A1EF1D8-3994-4BD7-A8FD-E742F855E31E}"/>
    <cellStyle name="Input [yellow] 2 2 6 3 6" xfId="54876" xr:uid="{26571C8E-05D3-4D99-B950-7CACA900D979}"/>
    <cellStyle name="Input [yellow] 2 2 6 3 7" xfId="60653" xr:uid="{8F9830BD-CD7E-454B-AC81-F75960E86BE1}"/>
    <cellStyle name="Input [yellow] 2 2 6 4" xfId="20480" xr:uid="{4FDE1222-0580-4162-94F3-8217A2161A99}"/>
    <cellStyle name="Input [yellow] 2 2 6 4 2" xfId="24932" xr:uid="{6B03554A-8098-42F2-AF0D-9C613E905F8A}"/>
    <cellStyle name="Input [yellow] 2 2 6 4 3" xfId="34546" xr:uid="{A1B9826A-FC0D-49CF-82DD-A1A72D514D84}"/>
    <cellStyle name="Input [yellow] 2 2 6 4 4" xfId="40423" xr:uid="{AF3D58B3-38F4-4B84-BDBE-F86B40190683}"/>
    <cellStyle name="Input [yellow] 2 2 6 4 5" xfId="46234" xr:uid="{72FB1044-F1FD-43B7-9E87-E3EDF2751F00}"/>
    <cellStyle name="Input [yellow] 2 2 6 4 6" xfId="52046" xr:uid="{D57F8880-31A2-41F4-8616-934D915E150D}"/>
    <cellStyle name="Input [yellow] 2 2 6 4 7" xfId="57823" xr:uid="{4758968D-AF12-456E-8E34-6434D7BB7DAF}"/>
    <cellStyle name="Input [yellow] 2 2 6 5" xfId="24397" xr:uid="{368F5615-B3CC-4470-9F10-3D4CEBC702CE}"/>
    <cellStyle name="Input [yellow] 2 2 6 6" xfId="33426" xr:uid="{43229BF6-F8A5-4723-8844-C6364FCFC64B}"/>
    <cellStyle name="Input [yellow] 2 2 6 7" xfId="39303" xr:uid="{D31924EA-7919-4D3D-BE66-DB35460C5D9C}"/>
    <cellStyle name="Input [yellow] 2 2 6 8" xfId="45114" xr:uid="{36121655-B180-4291-88CA-25C7C4BED4CF}"/>
    <cellStyle name="Input [yellow] 2 2 6 9" xfId="50926" xr:uid="{9C9A9ED3-21BE-484B-A43B-6ACFEA29CA8C}"/>
    <cellStyle name="Input [yellow] 2 2 7" xfId="18745" xr:uid="{A6A6E718-00AA-4ABF-A14E-A5F8B58A8552}"/>
    <cellStyle name="Input [yellow] 2 2 7 2" xfId="22774" xr:uid="{93D561CA-E0BB-438D-A899-A351A640699A}"/>
    <cellStyle name="Input [yellow] 2 2 7 2 2" xfId="26010" xr:uid="{2DC47B55-8A9D-4C65-99EA-8B9E45841D25}"/>
    <cellStyle name="Input [yellow] 2 2 7 2 3" xfId="36796" xr:uid="{63F45702-2A76-43AB-A5E5-75EEA8022DE1}"/>
    <cellStyle name="Input [yellow] 2 2 7 2 4" xfId="42673" xr:uid="{A6A113EC-1C8E-40EA-8DBF-DACAAE9D9DC5}"/>
    <cellStyle name="Input [yellow] 2 2 7 2 5" xfId="48484" xr:uid="{B6F52813-491A-42A9-ABE5-51FB2C8C5362}"/>
    <cellStyle name="Input [yellow] 2 2 7 2 6" xfId="54296" xr:uid="{AA5BD89F-C31E-43D3-BE45-BC913ECAE539}"/>
    <cellStyle name="Input [yellow] 2 2 7 2 7" xfId="60073" xr:uid="{192CD6F6-3515-45FC-836A-884BFB418ED0}"/>
    <cellStyle name="Input [yellow] 2 2 7 3" xfId="24125" xr:uid="{A53841B9-8D4F-448D-949A-9BA058D848DF}"/>
    <cellStyle name="Input [yellow] 2 2 7 4" xfId="32846" xr:uid="{8BB5A04F-389D-44C5-95DD-DF8D72CB6458}"/>
    <cellStyle name="Input [yellow] 2 2 7 5" xfId="38723" xr:uid="{15BDA6C9-2784-4591-BEEE-C48C705C3320}"/>
    <cellStyle name="Input [yellow] 2 2 7 6" xfId="44534" xr:uid="{97C6D2D0-BC78-4C74-A513-529BB3A531A1}"/>
    <cellStyle name="Input [yellow] 2 2 7 7" xfId="50346" xr:uid="{0B71E6AE-AC92-44A6-B7CA-C965A81AB4C1}"/>
    <cellStyle name="Input [yellow] 2 2 7 8" xfId="56123" xr:uid="{887AD8D5-FFD4-449C-8102-8FF43F399EC3}"/>
    <cellStyle name="Input [yellow] 2 2 8" xfId="22180" xr:uid="{879C7220-CCE1-4C1E-BAA5-EDBA6EAFCFA9}"/>
    <cellStyle name="Input [yellow] 2 2 8 2" xfId="25736" xr:uid="{58F965F2-F791-4562-B02E-712126BB7BD3}"/>
    <cellStyle name="Input [yellow] 2 2 8 3" xfId="36214" xr:uid="{C66EA804-EF72-48CF-8A38-DB4D1636C85E}"/>
    <cellStyle name="Input [yellow] 2 2 8 4" xfId="42091" xr:uid="{AF35A7A3-C5EE-4B3B-8711-5037B3252537}"/>
    <cellStyle name="Input [yellow] 2 2 8 5" xfId="47902" xr:uid="{C0F29220-23E0-40B1-8D9B-A0695DEDD322}"/>
    <cellStyle name="Input [yellow] 2 2 8 6" xfId="53714" xr:uid="{A6DCB9BD-4374-4CA4-A051-A6FFC2E70202}"/>
    <cellStyle name="Input [yellow] 2 2 8 7" xfId="59491" xr:uid="{159D6D63-E68F-4A74-95AA-7B19BA8DA6CC}"/>
    <cellStyle name="Input [yellow] 2 2 9" xfId="23851" xr:uid="{97D443F3-F378-4D58-B882-43C53CA2DC4C}"/>
    <cellStyle name="Input [yellow] 2 3" xfId="18133" xr:uid="{2DD7174C-CE6C-4AFE-B644-FCBD1ADF17B6}"/>
    <cellStyle name="Input [yellow] 2 3 10" xfId="23861" xr:uid="{913618EB-BA23-4A5B-A8B5-8F1F3E164D21}"/>
    <cellStyle name="Input [yellow] 2 3 11" xfId="32273" xr:uid="{EDBB4A63-60DF-4581-9E59-3C78875280FB}"/>
    <cellStyle name="Input [yellow] 2 3 12" xfId="38150" xr:uid="{FCEC53C1-C072-43E0-B153-CF9C11378473}"/>
    <cellStyle name="Input [yellow] 2 3 13" xfId="43961" xr:uid="{AA13D7A4-A7FF-401B-8EDB-D50B26FC3AEA}"/>
    <cellStyle name="Input [yellow] 2 3 14" xfId="49773" xr:uid="{F90203FB-CAC1-427C-9E8C-BC21E53E76C3}"/>
    <cellStyle name="Input [yellow] 2 3 15" xfId="55550" xr:uid="{BC4D4D79-155A-4999-B445-480F4BE656B3}"/>
    <cellStyle name="Input [yellow] 2 3 2" xfId="18264" xr:uid="{89D93ADF-A7FF-429D-B424-753F893BF78A}"/>
    <cellStyle name="Input [yellow] 2 3 2 10" xfId="49877" xr:uid="{7F0A9D5E-9C64-4897-894D-46B63B40BBF7}"/>
    <cellStyle name="Input [yellow] 2 3 2 11" xfId="55654" xr:uid="{20F56B7F-07C8-4F2E-97D7-73691E4752EB}"/>
    <cellStyle name="Input [yellow] 2 3 2 2" xfId="19454" xr:uid="{D9434EA0-479F-43B5-8791-729033026F56}"/>
    <cellStyle name="Input [yellow] 2 3 2 2 10" xfId="56816" xr:uid="{CF9BBCC3-4741-447C-93E0-9026E7158A98}"/>
    <cellStyle name="Input [yellow] 2 3 2 2 2" xfId="21701" xr:uid="{ED2D823F-EB7F-4B7D-8B81-597987FBA1C2}"/>
    <cellStyle name="Input [yellow] 2 3 2 2 2 2" xfId="25510" xr:uid="{5DFF2D54-E776-4D75-AAE4-365E2A744006}"/>
    <cellStyle name="Input [yellow] 2 3 2 2 2 3" xfId="35743" xr:uid="{9815F30E-B923-4FFD-8B0F-AE69ED7E3494}"/>
    <cellStyle name="Input [yellow] 2 3 2 2 2 4" xfId="41620" xr:uid="{EFF74FCC-5655-4A8A-A7AB-4E749369022D}"/>
    <cellStyle name="Input [yellow] 2 3 2 2 2 5" xfId="47431" xr:uid="{A97DF41F-BA9A-49AA-80E8-4CDE3DFBDB60}"/>
    <cellStyle name="Input [yellow] 2 3 2 2 2 6" xfId="53243" xr:uid="{D4968FD5-2F81-4BDE-85AB-6E70D8AAED08}"/>
    <cellStyle name="Input [yellow] 2 3 2 2 2 7" xfId="59020" xr:uid="{A067D7E2-7305-4A28-A9BC-98FEF4A473E9}"/>
    <cellStyle name="Input [yellow] 2 3 2 2 3" xfId="23483" xr:uid="{8C64D35C-ED14-40D1-A565-42D5F8652D45}"/>
    <cellStyle name="Input [yellow] 2 3 2 2 3 2" xfId="26332" xr:uid="{6B912297-393C-48AA-8C10-9B038F8C4A92}"/>
    <cellStyle name="Input [yellow] 2 3 2 2 3 3" xfId="37489" xr:uid="{AA01066E-1992-4F47-A4B4-23DD4C5D0109}"/>
    <cellStyle name="Input [yellow] 2 3 2 2 3 4" xfId="43366" xr:uid="{91B12930-915B-41F8-ACC3-31F7D263285D}"/>
    <cellStyle name="Input [yellow] 2 3 2 2 3 5" xfId="49177" xr:uid="{4BD956A5-4AA1-44B9-8C82-F62D8A7275CB}"/>
    <cellStyle name="Input [yellow] 2 3 2 2 3 6" xfId="54989" xr:uid="{0B3D27CA-D4EF-4BC1-9BBD-E6B25D540F60}"/>
    <cellStyle name="Input [yellow] 2 3 2 2 3 7" xfId="60766" xr:uid="{A91D0AD5-B06D-432F-9859-313C72BBC875}"/>
    <cellStyle name="Input [yellow] 2 3 2 2 4" xfId="20597" xr:uid="{D38715F4-0AEB-4DD8-AC07-5E19C0043FCB}"/>
    <cellStyle name="Input [yellow] 2 3 2 2 4 2" xfId="24982" xr:uid="{861494FB-5D6C-4ABA-9486-0D1752B45F9A}"/>
    <cellStyle name="Input [yellow] 2 3 2 2 4 3" xfId="34659" xr:uid="{DF61C5AC-89B6-40A5-93F1-521CE6AFE2F8}"/>
    <cellStyle name="Input [yellow] 2 3 2 2 4 4" xfId="40536" xr:uid="{16F128D9-A07A-4CFA-A8F9-A21B88F7E9BF}"/>
    <cellStyle name="Input [yellow] 2 3 2 2 4 5" xfId="46347" xr:uid="{AD9B94DE-024F-4289-B9AF-BEF98A8C1D71}"/>
    <cellStyle name="Input [yellow] 2 3 2 2 4 6" xfId="52159" xr:uid="{F7F4C177-802B-41FB-96AF-42E749912085}"/>
    <cellStyle name="Input [yellow] 2 3 2 2 4 7" xfId="57936" xr:uid="{556F18D0-3390-4F84-B0F2-8056ACA8CF1E}"/>
    <cellStyle name="Input [yellow] 2 3 2 2 5" xfId="24447" xr:uid="{990A9F31-4F60-45AC-A014-6901A124955B}"/>
    <cellStyle name="Input [yellow] 2 3 2 2 6" xfId="33539" xr:uid="{09B5404A-3930-497C-8DDE-4B9FA03BC656}"/>
    <cellStyle name="Input [yellow] 2 3 2 2 7" xfId="39416" xr:uid="{E70697E9-371E-483C-B1CB-21AB14C4E12E}"/>
    <cellStyle name="Input [yellow] 2 3 2 2 8" xfId="45227" xr:uid="{98361EF9-FF7B-4612-B2EF-4F9B6A34B254}"/>
    <cellStyle name="Input [yellow] 2 3 2 2 9" xfId="51039" xr:uid="{07ADB813-FC3E-4DDC-BB01-6D9FF631557A}"/>
    <cellStyle name="Input [yellow] 2 3 2 3" xfId="18862" xr:uid="{D86EE329-CD1D-4EFA-A621-A7A8B7B83AD5}"/>
    <cellStyle name="Input [yellow] 2 3 2 3 2" xfId="22891" xr:uid="{4EACF726-80B1-495E-87F9-CA8B0D074F5A}"/>
    <cellStyle name="Input [yellow] 2 3 2 3 2 2" xfId="26060" xr:uid="{DBEDEA4E-CB64-48AF-AE1A-14EB1B975420}"/>
    <cellStyle name="Input [yellow] 2 3 2 3 2 3" xfId="36909" xr:uid="{053EA6F5-F649-4924-A5F7-D4AC090F4682}"/>
    <cellStyle name="Input [yellow] 2 3 2 3 2 4" xfId="42786" xr:uid="{83CF751B-2615-4F7F-A9A7-D60E6A5EF5BC}"/>
    <cellStyle name="Input [yellow] 2 3 2 3 2 5" xfId="48597" xr:uid="{0B4975C6-9ED2-489C-864B-3B1E7CF31508}"/>
    <cellStyle name="Input [yellow] 2 3 2 3 2 6" xfId="54409" xr:uid="{5C258F40-AD8D-4F41-847B-3BEFE2DDDDC7}"/>
    <cellStyle name="Input [yellow] 2 3 2 3 2 7" xfId="60186" xr:uid="{E43D48A3-39FD-42BB-9DE5-91062FA914F0}"/>
    <cellStyle name="Input [yellow] 2 3 2 3 3" xfId="21109" xr:uid="{536844B5-4E37-4389-9010-70B1B7259211}"/>
    <cellStyle name="Input [yellow] 2 3 2 3 3 2" xfId="25238" xr:uid="{4565F122-1702-4263-83DA-46FEFF87F8DD}"/>
    <cellStyle name="Input [yellow] 2 3 2 3 3 3" xfId="35163" xr:uid="{F39BE795-94A0-42D6-8250-E5528F43016C}"/>
    <cellStyle name="Input [yellow] 2 3 2 3 3 4" xfId="41040" xr:uid="{453E1E53-2FA9-499A-9E57-82755CEDB34E}"/>
    <cellStyle name="Input [yellow] 2 3 2 3 3 5" xfId="46851" xr:uid="{B441E4BC-88F1-4B26-B1FC-AEBA8263AC0F}"/>
    <cellStyle name="Input [yellow] 2 3 2 3 3 6" xfId="52663" xr:uid="{17BA9278-803F-4B1F-AE48-2F07FF4CDBA1}"/>
    <cellStyle name="Input [yellow] 2 3 2 3 3 7" xfId="58440" xr:uid="{40835830-6B2F-4AF9-AAD1-25643EA249E3}"/>
    <cellStyle name="Input [yellow] 2 3 2 3 4" xfId="24175" xr:uid="{BF89F325-6CDF-4120-985F-62C76AF53B98}"/>
    <cellStyle name="Input [yellow] 2 3 2 3 5" xfId="32959" xr:uid="{B5EF44ED-ACBC-4EA5-8348-8185A18D7E3D}"/>
    <cellStyle name="Input [yellow] 2 3 2 3 6" xfId="38836" xr:uid="{52E8C5E8-7B1D-4E46-8F9D-C3B02FED6218}"/>
    <cellStyle name="Input [yellow] 2 3 2 3 7" xfId="44647" xr:uid="{36D33F14-A9FB-4B97-8DF8-3380C38107BC}"/>
    <cellStyle name="Input [yellow] 2 3 2 3 8" xfId="50459" xr:uid="{24342394-BE1A-4B2B-AD90-84956C1F76D7}"/>
    <cellStyle name="Input [yellow] 2 3 2 3 9" xfId="56236" xr:uid="{24812EEE-4748-4F28-8649-1F323A9EBB52}"/>
    <cellStyle name="Input [yellow] 2 3 2 4" xfId="22297" xr:uid="{9A4046E7-CE73-41AD-BDAC-E8EC3A96631E}"/>
    <cellStyle name="Input [yellow] 2 3 2 4 2" xfId="25786" xr:uid="{35D14A22-296F-4064-B6C5-1A512CB4431C}"/>
    <cellStyle name="Input [yellow] 2 3 2 4 3" xfId="36327" xr:uid="{683097B3-C778-44C3-82F5-8C058A6F464E}"/>
    <cellStyle name="Input [yellow] 2 3 2 4 4" xfId="42204" xr:uid="{EDE15EA4-A79E-4AA0-A397-212D3142426F}"/>
    <cellStyle name="Input [yellow] 2 3 2 4 5" xfId="48015" xr:uid="{829A9CBC-E5A0-4764-B5F1-3C464B845D47}"/>
    <cellStyle name="Input [yellow] 2 3 2 4 6" xfId="53827" xr:uid="{D7A1F8DB-1BD5-4FFD-9E41-C6008179D052}"/>
    <cellStyle name="Input [yellow] 2 3 2 4 7" xfId="59604" xr:uid="{EAE9B919-2201-4949-8D09-2F28A3E5E76B}"/>
    <cellStyle name="Input [yellow] 2 3 2 5" xfId="20005" xr:uid="{8DD6BC29-8E87-45EA-A910-B27F2029D6BF}"/>
    <cellStyle name="Input [yellow] 2 3 2 5 2" xfId="24710" xr:uid="{C4BC35C4-EE73-4924-B3FC-816008644987}"/>
    <cellStyle name="Input [yellow] 2 3 2 5 3" xfId="34079" xr:uid="{7BCE49F2-93BD-4143-AA0A-1F5AEEDD4E6F}"/>
    <cellStyle name="Input [yellow] 2 3 2 5 4" xfId="39956" xr:uid="{CD6794F8-1569-4DF0-A35C-F51C6702EFFA}"/>
    <cellStyle name="Input [yellow] 2 3 2 5 5" xfId="45767" xr:uid="{7439F992-2B94-4657-8362-2406A14E8035}"/>
    <cellStyle name="Input [yellow] 2 3 2 5 6" xfId="51579" xr:uid="{3D041A77-0013-4763-998E-036E578E0A69}"/>
    <cellStyle name="Input [yellow] 2 3 2 5 7" xfId="57356" xr:uid="{2E8B4D47-0738-4365-A523-9B6CA5DC2CAD}"/>
    <cellStyle name="Input [yellow] 2 3 2 6" xfId="23901" xr:uid="{53D03A52-6CCD-4A03-9D67-38AF0393ECF9}"/>
    <cellStyle name="Input [yellow] 2 3 2 7" xfId="32377" xr:uid="{36B4E4A5-1C77-4804-8A24-FE29CB3BCD42}"/>
    <cellStyle name="Input [yellow] 2 3 2 8" xfId="38254" xr:uid="{A82E498E-1896-486C-B5B2-5A7CD0302705}"/>
    <cellStyle name="Input [yellow] 2 3 2 9" xfId="44065" xr:uid="{7004380E-2921-4455-88E0-DA5136C6EA25}"/>
    <cellStyle name="Input [yellow] 2 3 3" xfId="18282" xr:uid="{D97C3191-5977-4C47-AADE-A83282CC46DC}"/>
    <cellStyle name="Input [yellow] 2 3 3 10" xfId="49893" xr:uid="{70FE16DD-3823-41C4-90D6-AE596F118688}"/>
    <cellStyle name="Input [yellow] 2 3 3 11" xfId="55670" xr:uid="{C69B4688-B704-43E5-912F-076AE8FB2457}"/>
    <cellStyle name="Input [yellow] 2 3 3 2" xfId="19472" xr:uid="{71BCE8EB-08E8-4449-A84E-BC6DBD00C582}"/>
    <cellStyle name="Input [yellow] 2 3 3 2 10" xfId="56832" xr:uid="{ED30815D-7E03-4E65-959B-9E3CF18789C4}"/>
    <cellStyle name="Input [yellow] 2 3 3 2 2" xfId="21719" xr:uid="{2EBAF334-E892-4432-956F-092C79DB3749}"/>
    <cellStyle name="Input [yellow] 2 3 3 2 2 2" xfId="25518" xr:uid="{39239E4B-FBC1-47D2-B593-855591EF162C}"/>
    <cellStyle name="Input [yellow] 2 3 3 2 2 3" xfId="35759" xr:uid="{E4C707D7-C734-48BF-B6AD-0A8951D5126C}"/>
    <cellStyle name="Input [yellow] 2 3 3 2 2 4" xfId="41636" xr:uid="{61464F81-E0B8-4E72-9812-A139542A90BB}"/>
    <cellStyle name="Input [yellow] 2 3 3 2 2 5" xfId="47447" xr:uid="{AA9B1433-83A0-49FB-9C87-50078FB7960B}"/>
    <cellStyle name="Input [yellow] 2 3 3 2 2 6" xfId="53259" xr:uid="{06CA579B-BE48-43AA-A97F-880795C9ABE5}"/>
    <cellStyle name="Input [yellow] 2 3 3 2 2 7" xfId="59036" xr:uid="{6B0788CA-DB86-415E-BB60-3BA1EF785CE7}"/>
    <cellStyle name="Input [yellow] 2 3 3 2 3" xfId="23501" xr:uid="{546C1859-3B73-43EF-BCD5-F07F4B21AAFE}"/>
    <cellStyle name="Input [yellow] 2 3 3 2 3 2" xfId="26340" xr:uid="{BAEB774B-AED8-47B5-96BE-D421FA3C2C3F}"/>
    <cellStyle name="Input [yellow] 2 3 3 2 3 3" xfId="37505" xr:uid="{DBE82A34-9F15-4469-89A5-578788F0F014}"/>
    <cellStyle name="Input [yellow] 2 3 3 2 3 4" xfId="43382" xr:uid="{C153520E-32B2-4E7F-9414-AEB08E176A58}"/>
    <cellStyle name="Input [yellow] 2 3 3 2 3 5" xfId="49193" xr:uid="{43C81B09-FE58-45FB-BC11-DD4843190C5D}"/>
    <cellStyle name="Input [yellow] 2 3 3 2 3 6" xfId="55005" xr:uid="{8A3E7538-CE46-4813-BF10-6DBA3A90610E}"/>
    <cellStyle name="Input [yellow] 2 3 3 2 3 7" xfId="60782" xr:uid="{A0CAE93E-8661-4F3F-8B5F-A8CF70C11992}"/>
    <cellStyle name="Input [yellow] 2 3 3 2 4" xfId="20615" xr:uid="{ED170C96-3AC5-402D-AA35-71210950B0B6}"/>
    <cellStyle name="Input [yellow] 2 3 3 2 4 2" xfId="24990" xr:uid="{23E98A4B-2C67-42F3-B3A4-A48477654340}"/>
    <cellStyle name="Input [yellow] 2 3 3 2 4 3" xfId="34675" xr:uid="{63AA8C08-2316-47F9-84B3-B7B14F76A398}"/>
    <cellStyle name="Input [yellow] 2 3 3 2 4 4" xfId="40552" xr:uid="{0D33409F-DA9A-4169-B6EA-07A6E0B63E9F}"/>
    <cellStyle name="Input [yellow] 2 3 3 2 4 5" xfId="46363" xr:uid="{F3CE2843-A124-4A29-A171-248643DCCF12}"/>
    <cellStyle name="Input [yellow] 2 3 3 2 4 6" xfId="52175" xr:uid="{9FDE3056-3C21-424D-ABBA-444E94FDD613}"/>
    <cellStyle name="Input [yellow] 2 3 3 2 4 7" xfId="57952" xr:uid="{2D42D76C-56E2-4AB1-8C14-1C8052C96FAB}"/>
    <cellStyle name="Input [yellow] 2 3 3 2 5" xfId="24455" xr:uid="{AEC10DFC-89B8-4B05-9B07-B9A5DFEF7384}"/>
    <cellStyle name="Input [yellow] 2 3 3 2 6" xfId="33555" xr:uid="{9206CD8B-9830-4D55-8E16-BF9C8D25FE68}"/>
    <cellStyle name="Input [yellow] 2 3 3 2 7" xfId="39432" xr:uid="{47136A68-CFAB-4CF2-8990-2FDC7E762C80}"/>
    <cellStyle name="Input [yellow] 2 3 3 2 8" xfId="45243" xr:uid="{0D80E31D-C2BD-4CF8-9AB4-025D9C7FF9DB}"/>
    <cellStyle name="Input [yellow] 2 3 3 2 9" xfId="51055" xr:uid="{29CA891C-EC8F-4EBB-BBBC-2EB338208D36}"/>
    <cellStyle name="Input [yellow] 2 3 3 3" xfId="18880" xr:uid="{322BBDBF-9DD6-4EF8-B019-36276F494EE4}"/>
    <cellStyle name="Input [yellow] 2 3 3 3 2" xfId="22909" xr:uid="{22F269D4-C907-4EC2-B9F4-0301AA910BBA}"/>
    <cellStyle name="Input [yellow] 2 3 3 3 2 2" xfId="26068" xr:uid="{32C06036-8A1B-4E1E-A275-AA1ACC25F12D}"/>
    <cellStyle name="Input [yellow] 2 3 3 3 2 3" xfId="36925" xr:uid="{CA5381BC-3D64-47A7-B273-2DD595ED25B7}"/>
    <cellStyle name="Input [yellow] 2 3 3 3 2 4" xfId="42802" xr:uid="{25F21A84-3A4C-4AB4-9AC5-680181C5E9BD}"/>
    <cellStyle name="Input [yellow] 2 3 3 3 2 5" xfId="48613" xr:uid="{8C18808F-C7D4-42F9-8BF8-1066D402FCCE}"/>
    <cellStyle name="Input [yellow] 2 3 3 3 2 6" xfId="54425" xr:uid="{BFCA753C-D7A6-46E9-BB6D-45BEAB7DDEFE}"/>
    <cellStyle name="Input [yellow] 2 3 3 3 2 7" xfId="60202" xr:uid="{916ABBBA-1F65-4186-A471-A9C6E95A9CDB}"/>
    <cellStyle name="Input [yellow] 2 3 3 3 3" xfId="21127" xr:uid="{4300FDE7-8C5C-44A1-B931-523020E23942}"/>
    <cellStyle name="Input [yellow] 2 3 3 3 3 2" xfId="25246" xr:uid="{8155F85F-B3C2-4E56-BE75-C5E9C478F36D}"/>
    <cellStyle name="Input [yellow] 2 3 3 3 3 3" xfId="35179" xr:uid="{7911C09C-07D5-4F6E-B947-FBFC5AF232A5}"/>
    <cellStyle name="Input [yellow] 2 3 3 3 3 4" xfId="41056" xr:uid="{D14D198D-79F7-41F8-8599-4B7F1DB3E02E}"/>
    <cellStyle name="Input [yellow] 2 3 3 3 3 5" xfId="46867" xr:uid="{3DD1AB40-4CDD-4F16-90BA-D465CA1C7ED7}"/>
    <cellStyle name="Input [yellow] 2 3 3 3 3 6" xfId="52679" xr:uid="{E0876334-113D-4EBB-94C1-501F815882DF}"/>
    <cellStyle name="Input [yellow] 2 3 3 3 3 7" xfId="58456" xr:uid="{BCC79B10-B45F-4191-B0BE-FE44F4B72349}"/>
    <cellStyle name="Input [yellow] 2 3 3 3 4" xfId="24183" xr:uid="{5F01ED98-55D8-4002-B72F-C210E5F001C1}"/>
    <cellStyle name="Input [yellow] 2 3 3 3 5" xfId="32975" xr:uid="{C2A872E7-F288-4530-A684-1FCBCBE0035E}"/>
    <cellStyle name="Input [yellow] 2 3 3 3 6" xfId="38852" xr:uid="{3D9331A9-4C65-4141-B478-7768F7C08088}"/>
    <cellStyle name="Input [yellow] 2 3 3 3 7" xfId="44663" xr:uid="{2D813863-D93E-4A79-9F08-4915E81A5B66}"/>
    <cellStyle name="Input [yellow] 2 3 3 3 8" xfId="50475" xr:uid="{16EB90F9-BC75-4C39-83FE-14D5A839F729}"/>
    <cellStyle name="Input [yellow] 2 3 3 3 9" xfId="56252" xr:uid="{338C3D2B-E3E4-4313-AF4A-A2175C27CBB2}"/>
    <cellStyle name="Input [yellow] 2 3 3 4" xfId="22315" xr:uid="{1FF3B69D-64D8-4B0B-8E2D-3DB86E2D0638}"/>
    <cellStyle name="Input [yellow] 2 3 3 4 2" xfId="25794" xr:uid="{36E1DFED-DE08-499E-BB15-63802A96FF2F}"/>
    <cellStyle name="Input [yellow] 2 3 3 4 3" xfId="36343" xr:uid="{66BB64E9-4C09-40D6-B200-2ABFFF5E844A}"/>
    <cellStyle name="Input [yellow] 2 3 3 4 4" xfId="42220" xr:uid="{0D9DD33D-6091-410D-81EB-20B8F9EAE90C}"/>
    <cellStyle name="Input [yellow] 2 3 3 4 5" xfId="48031" xr:uid="{4B0A7D30-0750-436D-A927-88B4FC2604DE}"/>
    <cellStyle name="Input [yellow] 2 3 3 4 6" xfId="53843" xr:uid="{AF4891F9-8591-41DD-82F2-436AA0D07A42}"/>
    <cellStyle name="Input [yellow] 2 3 3 4 7" xfId="59620" xr:uid="{F1DF1E57-ACE9-4F1D-BFC0-082F4C4AFD07}"/>
    <cellStyle name="Input [yellow] 2 3 3 5" xfId="20023" xr:uid="{2398585E-CC3A-4436-96D6-082A46AE237D}"/>
    <cellStyle name="Input [yellow] 2 3 3 5 2" xfId="24718" xr:uid="{3FC41345-10D9-434E-A195-4B2F0C4DF864}"/>
    <cellStyle name="Input [yellow] 2 3 3 5 3" xfId="34095" xr:uid="{41F2B0F6-CC03-455B-A9A3-5F6A4C8D823D}"/>
    <cellStyle name="Input [yellow] 2 3 3 5 4" xfId="39972" xr:uid="{A777F2B2-25C6-41D9-AE33-CB4642D034FE}"/>
    <cellStyle name="Input [yellow] 2 3 3 5 5" xfId="45783" xr:uid="{C5611A55-B793-4DAE-B11D-E7D2885C00DF}"/>
    <cellStyle name="Input [yellow] 2 3 3 5 6" xfId="51595" xr:uid="{7A9E7415-6A85-483D-904D-FF8C810376B5}"/>
    <cellStyle name="Input [yellow] 2 3 3 5 7" xfId="57372" xr:uid="{2AB85AEE-9AF6-43F4-B619-4F3147044AE3}"/>
    <cellStyle name="Input [yellow] 2 3 3 6" xfId="23909" xr:uid="{5DCC14E1-7A41-45B6-906A-BBEABC0D7622}"/>
    <cellStyle name="Input [yellow] 2 3 3 7" xfId="32393" xr:uid="{C9E01424-A193-4570-98B0-530B04A003EA}"/>
    <cellStyle name="Input [yellow] 2 3 3 8" xfId="38270" xr:uid="{370AEA7D-1F27-4267-9CB5-3BD591146238}"/>
    <cellStyle name="Input [yellow] 2 3 3 9" xfId="44081" xr:uid="{41A316F3-CA98-4698-A45D-678522EDB538}"/>
    <cellStyle name="Input [yellow] 2 3 4" xfId="18306" xr:uid="{A4E29174-A30E-4AD5-A3B3-8193C7CCB26F}"/>
    <cellStyle name="Input [yellow] 2 3 4 10" xfId="49915" xr:uid="{B2F401D6-66DD-4BF7-B053-5E52FCDFEF80}"/>
    <cellStyle name="Input [yellow] 2 3 4 11" xfId="55692" xr:uid="{61607376-67B5-443E-BAE0-52658FFFAC88}"/>
    <cellStyle name="Input [yellow] 2 3 4 2" xfId="19496" xr:uid="{C1DEFD61-6A0A-4E46-BD27-ACDF17AFD48C}"/>
    <cellStyle name="Input [yellow] 2 3 4 2 10" xfId="56854" xr:uid="{C76DBAD1-A759-44A2-9247-639648059F97}"/>
    <cellStyle name="Input [yellow] 2 3 4 2 2" xfId="21743" xr:uid="{3A129A69-0CE2-4009-9752-06F230081843}"/>
    <cellStyle name="Input [yellow] 2 3 4 2 2 2" xfId="25528" xr:uid="{0D019A51-904F-4DD6-AAF7-B3587DE1C5F2}"/>
    <cellStyle name="Input [yellow] 2 3 4 2 2 3" xfId="35781" xr:uid="{4160213D-DF20-4000-96DC-FEAF5A66A06A}"/>
    <cellStyle name="Input [yellow] 2 3 4 2 2 4" xfId="41658" xr:uid="{C7DA9103-15BC-441E-BAB3-F559BA0C8280}"/>
    <cellStyle name="Input [yellow] 2 3 4 2 2 5" xfId="47469" xr:uid="{04503CF2-7BF2-4170-9131-24AFB5FAEE3C}"/>
    <cellStyle name="Input [yellow] 2 3 4 2 2 6" xfId="53281" xr:uid="{4512B2D3-AF28-46B0-97E8-06ED1E454BFB}"/>
    <cellStyle name="Input [yellow] 2 3 4 2 2 7" xfId="59058" xr:uid="{29843B33-9F15-4EC7-AEB2-376D4FC4E94E}"/>
    <cellStyle name="Input [yellow] 2 3 4 2 3" xfId="23525" xr:uid="{1088B6E9-245B-4ED3-910F-AC32EFCC0D50}"/>
    <cellStyle name="Input [yellow] 2 3 4 2 3 2" xfId="26350" xr:uid="{A66AA273-4340-4631-B625-12E8BF356FA3}"/>
    <cellStyle name="Input [yellow] 2 3 4 2 3 3" xfId="37527" xr:uid="{4AFB5274-98A2-4C0E-9585-C2F188D8B0BD}"/>
    <cellStyle name="Input [yellow] 2 3 4 2 3 4" xfId="43404" xr:uid="{7A796E1E-D2EE-4E1C-91F3-E2F4A8167949}"/>
    <cellStyle name="Input [yellow] 2 3 4 2 3 5" xfId="49215" xr:uid="{65999C60-BF4A-4F82-B71E-5B2DC458F4D3}"/>
    <cellStyle name="Input [yellow] 2 3 4 2 3 6" xfId="55027" xr:uid="{9E0C2EF8-CB1A-4419-80FB-D22834B800B7}"/>
    <cellStyle name="Input [yellow] 2 3 4 2 3 7" xfId="60804" xr:uid="{88159465-EAE0-4302-B19C-0F6064816A14}"/>
    <cellStyle name="Input [yellow] 2 3 4 2 4" xfId="20639" xr:uid="{07EF57A2-DFB7-4E17-AA0F-AA0C68C25423}"/>
    <cellStyle name="Input [yellow] 2 3 4 2 4 2" xfId="25000" xr:uid="{75D30CC9-1720-4905-8385-80CDC8C026D4}"/>
    <cellStyle name="Input [yellow] 2 3 4 2 4 3" xfId="34697" xr:uid="{FD19ED1E-63B7-48D6-AEBA-3F6BC6EDF5D5}"/>
    <cellStyle name="Input [yellow] 2 3 4 2 4 4" xfId="40574" xr:uid="{A6C364EF-4111-4F06-B95A-5334A3622D9D}"/>
    <cellStyle name="Input [yellow] 2 3 4 2 4 5" xfId="46385" xr:uid="{93A7311D-4F37-4470-86C1-6A06DA233CD2}"/>
    <cellStyle name="Input [yellow] 2 3 4 2 4 6" xfId="52197" xr:uid="{07F40303-23F6-4978-A0A9-24C0CBBA633E}"/>
    <cellStyle name="Input [yellow] 2 3 4 2 4 7" xfId="57974" xr:uid="{6BC60514-F149-4492-9A1E-399A74A06C24}"/>
    <cellStyle name="Input [yellow] 2 3 4 2 5" xfId="24465" xr:uid="{225222F7-4777-4D67-9591-78A5A31B8706}"/>
    <cellStyle name="Input [yellow] 2 3 4 2 6" xfId="33577" xr:uid="{09586976-A657-4395-B2B9-1DB4FA1CE029}"/>
    <cellStyle name="Input [yellow] 2 3 4 2 7" xfId="39454" xr:uid="{F5C4BC68-89DD-4560-ABD4-7B4087C31030}"/>
    <cellStyle name="Input [yellow] 2 3 4 2 8" xfId="45265" xr:uid="{D95E5EFE-1DE4-4B9E-BDF2-E11970B4F6EF}"/>
    <cellStyle name="Input [yellow] 2 3 4 2 9" xfId="51077" xr:uid="{BF6264D2-4297-42D0-80F5-F751F3502E55}"/>
    <cellStyle name="Input [yellow] 2 3 4 3" xfId="18904" xr:uid="{46F9472E-3749-4D50-BDEB-BA872FD1B115}"/>
    <cellStyle name="Input [yellow] 2 3 4 3 2" xfId="22933" xr:uid="{89913C07-5065-4738-9373-9F2ABF21B212}"/>
    <cellStyle name="Input [yellow] 2 3 4 3 2 2" xfId="26078" xr:uid="{79FCD18B-5179-4239-AEC8-57879755427F}"/>
    <cellStyle name="Input [yellow] 2 3 4 3 2 3" xfId="36947" xr:uid="{FA01C68A-DDEC-4B71-9382-DB55E8FD1CB3}"/>
    <cellStyle name="Input [yellow] 2 3 4 3 2 4" xfId="42824" xr:uid="{74456509-B23D-4405-B02E-C544B0EE10DF}"/>
    <cellStyle name="Input [yellow] 2 3 4 3 2 5" xfId="48635" xr:uid="{3AAC2C7C-0C30-4B3C-A512-6EE4BF13974E}"/>
    <cellStyle name="Input [yellow] 2 3 4 3 2 6" xfId="54447" xr:uid="{3225527A-45FA-44BD-B4FB-332CCF9C7E45}"/>
    <cellStyle name="Input [yellow] 2 3 4 3 2 7" xfId="60224" xr:uid="{A8042C04-D713-4B5A-8D2F-D6CB771D8D28}"/>
    <cellStyle name="Input [yellow] 2 3 4 3 3" xfId="21151" xr:uid="{F050D878-FA9D-4CC7-82E5-F4FAFA336EE8}"/>
    <cellStyle name="Input [yellow] 2 3 4 3 3 2" xfId="25256" xr:uid="{860496F6-1182-413C-B8EA-EE882408DCA4}"/>
    <cellStyle name="Input [yellow] 2 3 4 3 3 3" xfId="35201" xr:uid="{35D3F87A-D6DA-4E74-B4EF-8D67B99506F9}"/>
    <cellStyle name="Input [yellow] 2 3 4 3 3 4" xfId="41078" xr:uid="{D7A4E736-EE7F-4E29-B566-2B536ED0C234}"/>
    <cellStyle name="Input [yellow] 2 3 4 3 3 5" xfId="46889" xr:uid="{FF7DA6A3-56AD-4D92-973D-E13CAD46D2D1}"/>
    <cellStyle name="Input [yellow] 2 3 4 3 3 6" xfId="52701" xr:uid="{9763F8CF-6844-4FDF-A644-99244A1AD39C}"/>
    <cellStyle name="Input [yellow] 2 3 4 3 3 7" xfId="58478" xr:uid="{3C057253-2106-4FD3-A8A4-5A3971DCF3AE}"/>
    <cellStyle name="Input [yellow] 2 3 4 3 4" xfId="24193" xr:uid="{E8D5E485-A2A4-4E61-AC66-7C9E73B7FCC6}"/>
    <cellStyle name="Input [yellow] 2 3 4 3 5" xfId="32997" xr:uid="{22DC5975-53BB-4E88-A6DF-F0622D45DFA6}"/>
    <cellStyle name="Input [yellow] 2 3 4 3 6" xfId="38874" xr:uid="{050E5D4A-B7EF-4A55-B69D-5E87CBEE03AF}"/>
    <cellStyle name="Input [yellow] 2 3 4 3 7" xfId="44685" xr:uid="{9683D463-1CEF-4355-A4E9-805B38A15E0B}"/>
    <cellStyle name="Input [yellow] 2 3 4 3 8" xfId="50497" xr:uid="{5634E6AD-F986-4D16-BD8D-01A5EFE276D4}"/>
    <cellStyle name="Input [yellow] 2 3 4 3 9" xfId="56274" xr:uid="{7778F068-2593-4EDC-ACB5-B1CDCC6F9C2B}"/>
    <cellStyle name="Input [yellow] 2 3 4 4" xfId="22339" xr:uid="{C097FD34-1DE9-4D85-954F-4ABBE3668125}"/>
    <cellStyle name="Input [yellow] 2 3 4 4 2" xfId="25804" xr:uid="{49847DC5-740C-4EF7-9B61-FD2F066D4208}"/>
    <cellStyle name="Input [yellow] 2 3 4 4 3" xfId="36365" xr:uid="{D6004D18-40B7-42A4-A054-A771D21A8A7B}"/>
    <cellStyle name="Input [yellow] 2 3 4 4 4" xfId="42242" xr:uid="{50269B81-E388-43A1-8DA4-1A5050F05354}"/>
    <cellStyle name="Input [yellow] 2 3 4 4 5" xfId="48053" xr:uid="{0FE81DE0-7EE1-4B50-A3B1-60E790F465A7}"/>
    <cellStyle name="Input [yellow] 2 3 4 4 6" xfId="53865" xr:uid="{466CD3F2-DEF6-4859-8C1F-8FE51CA60C17}"/>
    <cellStyle name="Input [yellow] 2 3 4 4 7" xfId="59642" xr:uid="{52429023-F034-40C6-A6D5-420E5BE8FDF0}"/>
    <cellStyle name="Input [yellow] 2 3 4 5" xfId="20047" xr:uid="{711FBCED-C4D7-4423-BB36-5A0F6CE8B0FE}"/>
    <cellStyle name="Input [yellow] 2 3 4 5 2" xfId="24728" xr:uid="{9314758E-AD1E-4AA4-9B58-74B2545271D8}"/>
    <cellStyle name="Input [yellow] 2 3 4 5 3" xfId="34117" xr:uid="{522EF5A2-4FC2-4693-AEE0-FAF31C8EE073}"/>
    <cellStyle name="Input [yellow] 2 3 4 5 4" xfId="39994" xr:uid="{FCB9E678-E979-4E3E-9393-5D1D1DEC8880}"/>
    <cellStyle name="Input [yellow] 2 3 4 5 5" xfId="45805" xr:uid="{FD48BE4D-0DF0-43DD-9D4F-8A2AEDB5FD2A}"/>
    <cellStyle name="Input [yellow] 2 3 4 5 6" xfId="51617" xr:uid="{B66A8D1F-0FA3-4E28-8F7C-507B682E2F12}"/>
    <cellStyle name="Input [yellow] 2 3 4 5 7" xfId="57394" xr:uid="{6585D929-9542-4084-AE22-C68781F23292}"/>
    <cellStyle name="Input [yellow] 2 3 4 6" xfId="23919" xr:uid="{3FAD374D-DD3B-47F6-A0A9-5A6E1454BD20}"/>
    <cellStyle name="Input [yellow] 2 3 4 7" xfId="32415" xr:uid="{42968812-15ED-441A-B921-53B35216C34C}"/>
    <cellStyle name="Input [yellow] 2 3 4 8" xfId="38292" xr:uid="{F6606BB3-0E70-46D9-846B-A314F394D429}"/>
    <cellStyle name="Input [yellow] 2 3 4 9" xfId="44103" xr:uid="{7DAC6B90-0451-4298-8FB0-C61D00710DBE}"/>
    <cellStyle name="Input [yellow] 2 3 5" xfId="18319" xr:uid="{BDDE5B13-D000-49F6-9322-9C97C051FB84}"/>
    <cellStyle name="Input [yellow] 2 3 5 10" xfId="49926" xr:uid="{F73F9013-B4B8-415D-BCEF-4A46A40564B5}"/>
    <cellStyle name="Input [yellow] 2 3 5 11" xfId="55703" xr:uid="{E579B519-7CDA-45CF-B9C6-998DFD067A19}"/>
    <cellStyle name="Input [yellow] 2 3 5 2" xfId="19509" xr:uid="{9E3E892F-AEA7-40DC-96EB-9F1D84EA0883}"/>
    <cellStyle name="Input [yellow] 2 3 5 2 10" xfId="56865" xr:uid="{111288DE-6730-41AE-B164-FCEB770D7E8C}"/>
    <cellStyle name="Input [yellow] 2 3 5 2 2" xfId="21756" xr:uid="{F0EE101C-BA4D-40AC-9350-36C63A4EE63A}"/>
    <cellStyle name="Input [yellow] 2 3 5 2 2 2" xfId="25536" xr:uid="{1CB00D25-9B5B-41CB-9646-6271CA3CC121}"/>
    <cellStyle name="Input [yellow] 2 3 5 2 2 3" xfId="35792" xr:uid="{F019397A-4938-4306-A3EE-4B690F3B6947}"/>
    <cellStyle name="Input [yellow] 2 3 5 2 2 4" xfId="41669" xr:uid="{308286EE-F287-424A-9AB7-6236F13E88BF}"/>
    <cellStyle name="Input [yellow] 2 3 5 2 2 5" xfId="47480" xr:uid="{3BD72C7F-3A70-4906-88A8-D4D8346B9D5C}"/>
    <cellStyle name="Input [yellow] 2 3 5 2 2 6" xfId="53292" xr:uid="{B7108203-12D0-4144-9ECD-D3FEACA58C9C}"/>
    <cellStyle name="Input [yellow] 2 3 5 2 2 7" xfId="59069" xr:uid="{5A191D47-7F7F-4B98-B3F4-E47306D4776B}"/>
    <cellStyle name="Input [yellow] 2 3 5 2 3" xfId="23538" xr:uid="{2A50D1FA-C292-4E6F-958A-A535E72DCF69}"/>
    <cellStyle name="Input [yellow] 2 3 5 2 3 2" xfId="26358" xr:uid="{0B6231ED-B2CA-4929-8D2F-250EB9C4B830}"/>
    <cellStyle name="Input [yellow] 2 3 5 2 3 3" xfId="37538" xr:uid="{B0D650FC-23A3-4ADC-BABD-31CD7CD0ED8E}"/>
    <cellStyle name="Input [yellow] 2 3 5 2 3 4" xfId="43415" xr:uid="{19495F1F-806A-4A39-9D41-7A6A1247D69B}"/>
    <cellStyle name="Input [yellow] 2 3 5 2 3 5" xfId="49226" xr:uid="{B01A3EA7-9BFA-4965-8B41-B6A40CA4D9AB}"/>
    <cellStyle name="Input [yellow] 2 3 5 2 3 6" xfId="55038" xr:uid="{1E565A1B-91F7-4ED4-AB43-3E8E58C6AFAB}"/>
    <cellStyle name="Input [yellow] 2 3 5 2 3 7" xfId="60815" xr:uid="{D25ECBC8-93AA-4185-BDC2-C0E23FBB4E77}"/>
    <cellStyle name="Input [yellow] 2 3 5 2 4" xfId="20652" xr:uid="{4BBCDE70-C7BE-4CEC-8BCD-C5B1BD973CC7}"/>
    <cellStyle name="Input [yellow] 2 3 5 2 4 2" xfId="25008" xr:uid="{E33B7663-13A7-473A-B97F-D545A0161F7F}"/>
    <cellStyle name="Input [yellow] 2 3 5 2 4 3" xfId="34708" xr:uid="{72EB6ABD-F34D-47FA-9E57-E98C77B286E4}"/>
    <cellStyle name="Input [yellow] 2 3 5 2 4 4" xfId="40585" xr:uid="{7855F572-3777-47F9-A9B1-BE716E5D5C7A}"/>
    <cellStyle name="Input [yellow] 2 3 5 2 4 5" xfId="46396" xr:uid="{D61A6924-EAF7-4C96-93C5-353F4D44A336}"/>
    <cellStyle name="Input [yellow] 2 3 5 2 4 6" xfId="52208" xr:uid="{B65AE04D-74D1-44BD-A7AF-0BB6F632159C}"/>
    <cellStyle name="Input [yellow] 2 3 5 2 4 7" xfId="57985" xr:uid="{1C3E5B24-17B0-4C41-B69A-F00DA2B009A2}"/>
    <cellStyle name="Input [yellow] 2 3 5 2 5" xfId="24473" xr:uid="{12F418E4-A6AA-4D59-A2E8-3C747D612B75}"/>
    <cellStyle name="Input [yellow] 2 3 5 2 6" xfId="33588" xr:uid="{4B23D201-01A3-4046-BB91-CCC62C242325}"/>
    <cellStyle name="Input [yellow] 2 3 5 2 7" xfId="39465" xr:uid="{041EF9D7-3830-482D-90DF-6236F4992A2B}"/>
    <cellStyle name="Input [yellow] 2 3 5 2 8" xfId="45276" xr:uid="{DD04014F-5D1F-4ED2-8C1F-D966784A3A65}"/>
    <cellStyle name="Input [yellow] 2 3 5 2 9" xfId="51088" xr:uid="{5FD34A27-3045-49AC-A1E6-FBFA13411208}"/>
    <cellStyle name="Input [yellow] 2 3 5 3" xfId="18917" xr:uid="{731E57E8-227F-4330-9321-33A119FD18A4}"/>
    <cellStyle name="Input [yellow] 2 3 5 3 2" xfId="22946" xr:uid="{6E26B552-8097-4FF8-9469-0C311089CA91}"/>
    <cellStyle name="Input [yellow] 2 3 5 3 2 2" xfId="26086" xr:uid="{786684D4-F345-4F96-A7F6-C980136081BD}"/>
    <cellStyle name="Input [yellow] 2 3 5 3 2 3" xfId="36958" xr:uid="{515F0DA7-360B-4E5F-8ACA-CA3053C1ED30}"/>
    <cellStyle name="Input [yellow] 2 3 5 3 2 4" xfId="42835" xr:uid="{7E8623C8-D188-4CAE-A9D0-D2068E891E9E}"/>
    <cellStyle name="Input [yellow] 2 3 5 3 2 5" xfId="48646" xr:uid="{E476DA5F-995A-4E85-9755-060C577C9B9F}"/>
    <cellStyle name="Input [yellow] 2 3 5 3 2 6" xfId="54458" xr:uid="{23BCD936-936D-4DA8-81C1-51BF8E7DB76D}"/>
    <cellStyle name="Input [yellow] 2 3 5 3 2 7" xfId="60235" xr:uid="{4BB3FC30-C10D-42AD-9C01-DAE35B1DCE96}"/>
    <cellStyle name="Input [yellow] 2 3 5 3 3" xfId="21164" xr:uid="{F392FEB0-07E2-4397-A329-E0BEF2B44E0F}"/>
    <cellStyle name="Input [yellow] 2 3 5 3 3 2" xfId="25264" xr:uid="{6B5D6FA6-0081-4159-B126-0BCBF4983C6A}"/>
    <cellStyle name="Input [yellow] 2 3 5 3 3 3" xfId="35212" xr:uid="{8DCA8AA1-B0AD-4FB4-8A99-E333C530DF63}"/>
    <cellStyle name="Input [yellow] 2 3 5 3 3 4" xfId="41089" xr:uid="{F4DC8F19-CF17-4CCC-B53E-552E38B5F643}"/>
    <cellStyle name="Input [yellow] 2 3 5 3 3 5" xfId="46900" xr:uid="{F8A52A1D-0A0A-4E94-ABDF-4E7AA86C6B67}"/>
    <cellStyle name="Input [yellow] 2 3 5 3 3 6" xfId="52712" xr:uid="{0B8B20DB-C46F-460D-8F95-8BCA37840BE1}"/>
    <cellStyle name="Input [yellow] 2 3 5 3 3 7" xfId="58489" xr:uid="{97A3AE86-25A1-44B2-9944-70E24267163A}"/>
    <cellStyle name="Input [yellow] 2 3 5 3 4" xfId="24201" xr:uid="{8B60269F-7BB6-4014-AED6-1E7BE9352FB3}"/>
    <cellStyle name="Input [yellow] 2 3 5 3 5" xfId="33008" xr:uid="{03546C80-FD11-48E0-A3DA-F433DEA0C7E5}"/>
    <cellStyle name="Input [yellow] 2 3 5 3 6" xfId="38885" xr:uid="{6A145290-9C20-4B9F-AF26-2868E62B89F3}"/>
    <cellStyle name="Input [yellow] 2 3 5 3 7" xfId="44696" xr:uid="{AD349C18-DD55-4BB6-A39F-6F5AEC404D1D}"/>
    <cellStyle name="Input [yellow] 2 3 5 3 8" xfId="50508" xr:uid="{F289B99F-0EA0-443E-B9AC-9264EBDEC8FB}"/>
    <cellStyle name="Input [yellow] 2 3 5 3 9" xfId="56285" xr:uid="{20763636-2634-4247-A4E2-463B54F82A9A}"/>
    <cellStyle name="Input [yellow] 2 3 5 4" xfId="22352" xr:uid="{4A084E6B-6D5D-4645-A674-9CCCA3AB0CA6}"/>
    <cellStyle name="Input [yellow] 2 3 5 4 2" xfId="25812" xr:uid="{13445027-FC97-447D-8C36-01B3A4CB7B40}"/>
    <cellStyle name="Input [yellow] 2 3 5 4 3" xfId="36376" xr:uid="{1B97E751-F79E-4489-B7CA-563EE11F3076}"/>
    <cellStyle name="Input [yellow] 2 3 5 4 4" xfId="42253" xr:uid="{7C043C8F-93B6-4A50-8FA9-488B76C59048}"/>
    <cellStyle name="Input [yellow] 2 3 5 4 5" xfId="48064" xr:uid="{BB23FCDE-E9D4-45C3-B55C-CF69A15275B3}"/>
    <cellStyle name="Input [yellow] 2 3 5 4 6" xfId="53876" xr:uid="{A528B8C9-D927-48BC-803D-CF33E47BE5EB}"/>
    <cellStyle name="Input [yellow] 2 3 5 4 7" xfId="59653" xr:uid="{00944784-7CFA-4DD4-97E9-59CC2D134AB3}"/>
    <cellStyle name="Input [yellow] 2 3 5 5" xfId="20060" xr:uid="{D005D8B0-7B8C-4037-AA43-25BFA112F33F}"/>
    <cellStyle name="Input [yellow] 2 3 5 5 2" xfId="24736" xr:uid="{597D0AF4-BD58-43A7-8726-BC2144181D3D}"/>
    <cellStyle name="Input [yellow] 2 3 5 5 3" xfId="34128" xr:uid="{25C6F7CA-13D4-4E74-AA38-9FCB3C9075F3}"/>
    <cellStyle name="Input [yellow] 2 3 5 5 4" xfId="40005" xr:uid="{DBBC7E3C-B7F7-49AB-A4F0-3689AB7B9A61}"/>
    <cellStyle name="Input [yellow] 2 3 5 5 5" xfId="45816" xr:uid="{8B02CF13-33FB-48F6-9233-19FD34C48277}"/>
    <cellStyle name="Input [yellow] 2 3 5 5 6" xfId="51628" xr:uid="{BAEAC979-B40B-49BC-863C-DC998E99AC20}"/>
    <cellStyle name="Input [yellow] 2 3 5 5 7" xfId="57405" xr:uid="{F23AD506-1C8E-4DF4-85BE-0B60EF385508}"/>
    <cellStyle name="Input [yellow] 2 3 5 6" xfId="23927" xr:uid="{53689BED-BEC9-4613-8840-6B5CDB05BCF5}"/>
    <cellStyle name="Input [yellow] 2 3 5 7" xfId="32426" xr:uid="{BA169C79-DCF2-44F8-A08C-1E3DBA32A2F7}"/>
    <cellStyle name="Input [yellow] 2 3 5 8" xfId="38303" xr:uid="{52F51712-10CA-4372-B1D6-E1E02F7F0CC6}"/>
    <cellStyle name="Input [yellow] 2 3 5 9" xfId="44114" xr:uid="{AE2AF62D-EA48-42CD-9938-0F1226BA1187}"/>
    <cellStyle name="Input [yellow] 2 3 6" xfId="19348" xr:uid="{45C1C6FB-1C27-4331-A449-767F8036EFD7}"/>
    <cellStyle name="Input [yellow] 2 3 6 10" xfId="56712" xr:uid="{CEC7F589-E3DD-43A8-A1A3-91F0FCA4E74A}"/>
    <cellStyle name="Input [yellow] 2 3 6 2" xfId="21595" xr:uid="{396B8F6B-BA0A-4A2D-9138-78E5EB46043F}"/>
    <cellStyle name="Input [yellow] 2 3 6 2 2" xfId="25470" xr:uid="{320CA926-3470-452D-9AA0-5FB4978B4654}"/>
    <cellStyle name="Input [yellow] 2 3 6 2 3" xfId="35639" xr:uid="{B0B1CD68-2E18-41BF-A021-EA00BAB8D859}"/>
    <cellStyle name="Input [yellow] 2 3 6 2 4" xfId="41516" xr:uid="{106AE51B-A59A-41DB-B18B-2023ACF86172}"/>
    <cellStyle name="Input [yellow] 2 3 6 2 5" xfId="47327" xr:uid="{A0AFA576-A5E4-48C9-89C0-4E80C423B27D}"/>
    <cellStyle name="Input [yellow] 2 3 6 2 6" xfId="53139" xr:uid="{0707EB37-56DA-4C12-9241-4FDE9D00C294}"/>
    <cellStyle name="Input [yellow] 2 3 6 2 7" xfId="58916" xr:uid="{A4BBAC17-9105-4EC6-B616-EEC31B2D771B}"/>
    <cellStyle name="Input [yellow] 2 3 6 3" xfId="23377" xr:uid="{AB0106A5-9838-4FD4-96DA-5B838984EF45}"/>
    <cellStyle name="Input [yellow] 2 3 6 3 2" xfId="26292" xr:uid="{780789E2-D044-4729-BF6D-566B77E35A8B}"/>
    <cellStyle name="Input [yellow] 2 3 6 3 3" xfId="37385" xr:uid="{E0F28364-74D4-43EC-9E88-DC2EF393CED0}"/>
    <cellStyle name="Input [yellow] 2 3 6 3 4" xfId="43262" xr:uid="{2800B53B-5FF8-4288-B8CB-DDB8206DDC3D}"/>
    <cellStyle name="Input [yellow] 2 3 6 3 5" xfId="49073" xr:uid="{CEF20CF8-8E57-4742-AAE4-3A824CEF4B73}"/>
    <cellStyle name="Input [yellow] 2 3 6 3 6" xfId="54885" xr:uid="{FB1E0C31-858B-4694-8D13-183ABE206777}"/>
    <cellStyle name="Input [yellow] 2 3 6 3 7" xfId="60662" xr:uid="{58D78D5E-63F6-444E-885F-B6AD08B82FB8}"/>
    <cellStyle name="Input [yellow] 2 3 6 4" xfId="20491" xr:uid="{FAB476E0-43CA-42A1-8E78-E0664F79DF5D}"/>
    <cellStyle name="Input [yellow] 2 3 6 4 2" xfId="24942" xr:uid="{5C12A7B4-AF70-493C-AC95-C34A921554FB}"/>
    <cellStyle name="Input [yellow] 2 3 6 4 3" xfId="34555" xr:uid="{C711BD18-B4D4-41F1-8262-E33401223339}"/>
    <cellStyle name="Input [yellow] 2 3 6 4 4" xfId="40432" xr:uid="{9BA0448B-CF7A-43F2-99A8-22C2C6810874}"/>
    <cellStyle name="Input [yellow] 2 3 6 4 5" xfId="46243" xr:uid="{F68D52EB-5152-4310-A085-45EF9656021E}"/>
    <cellStyle name="Input [yellow] 2 3 6 4 6" xfId="52055" xr:uid="{74D01CF0-96F0-4769-9D79-7AD9F020A9F9}"/>
    <cellStyle name="Input [yellow] 2 3 6 4 7" xfId="57832" xr:uid="{741891D7-0E4B-4788-8EE9-F88146550A5E}"/>
    <cellStyle name="Input [yellow] 2 3 6 5" xfId="24407" xr:uid="{AF219725-4A91-4572-9938-28F41929EF9E}"/>
    <cellStyle name="Input [yellow] 2 3 6 6" xfId="33435" xr:uid="{7D812C06-8397-4F2F-93EF-45798EC0D98F}"/>
    <cellStyle name="Input [yellow] 2 3 6 7" xfId="39312" xr:uid="{64C9012D-5E56-41A8-BF3C-13771ECFDCA4}"/>
    <cellStyle name="Input [yellow] 2 3 6 8" xfId="45123" xr:uid="{B71DE577-3102-49AC-909F-689CE80DD4D6}"/>
    <cellStyle name="Input [yellow] 2 3 6 9" xfId="50935" xr:uid="{0782B41B-702C-4AEA-A04A-87A019160C2E}"/>
    <cellStyle name="Input [yellow] 2 3 7" xfId="18756" xr:uid="{81688329-7A14-49C0-8565-06DE3038130B}"/>
    <cellStyle name="Input [yellow] 2 3 7 2" xfId="22785" xr:uid="{61C79208-7EAD-4C0B-8589-F8EA8DCB8996}"/>
    <cellStyle name="Input [yellow] 2 3 7 2 2" xfId="26020" xr:uid="{BBDD1451-7060-4926-8E45-6684B48A832A}"/>
    <cellStyle name="Input [yellow] 2 3 7 2 3" xfId="36805" xr:uid="{C5272C8C-6C7C-486B-ADCF-3D81697546B9}"/>
    <cellStyle name="Input [yellow] 2 3 7 2 4" xfId="42682" xr:uid="{284E0869-AAE1-453C-A32B-ACF40500F5C3}"/>
    <cellStyle name="Input [yellow] 2 3 7 2 5" xfId="48493" xr:uid="{978B266A-F037-47BB-BE0B-43D3A430D678}"/>
    <cellStyle name="Input [yellow] 2 3 7 2 6" xfId="54305" xr:uid="{A21D54B4-6CEB-44C0-AEEC-E7A7ACD3528F}"/>
    <cellStyle name="Input [yellow] 2 3 7 2 7" xfId="60082" xr:uid="{8E1ACF84-9EBB-4625-BF30-89B27672BA7B}"/>
    <cellStyle name="Input [yellow] 2 3 7 3" xfId="24135" xr:uid="{B6A8CD41-D433-4443-BFE7-8159746C972D}"/>
    <cellStyle name="Input [yellow] 2 3 7 4" xfId="32855" xr:uid="{6FCC7B33-BF6E-4047-A314-A61F614DCB15}"/>
    <cellStyle name="Input [yellow] 2 3 7 5" xfId="38732" xr:uid="{E6539195-AA68-45E1-895A-13224FA8F8C0}"/>
    <cellStyle name="Input [yellow] 2 3 7 6" xfId="44543" xr:uid="{A3960D92-2FE3-40C3-86D8-4BC7C1D04131}"/>
    <cellStyle name="Input [yellow] 2 3 7 7" xfId="50355" xr:uid="{28576740-3FE5-4680-8628-57F57959AB7F}"/>
    <cellStyle name="Input [yellow] 2 3 7 8" xfId="56132" xr:uid="{80D709A7-1C53-4567-B2E3-DB22AEE747F2}"/>
    <cellStyle name="Input [yellow] 2 3 8" xfId="22191" xr:uid="{696A8E62-C66B-4798-8094-FCE97BB597E3}"/>
    <cellStyle name="Input [yellow] 2 3 8 2" xfId="25746" xr:uid="{B85C4E34-72E4-4401-BA1C-CD1307CB6BE6}"/>
    <cellStyle name="Input [yellow] 2 3 8 3" xfId="36223" xr:uid="{5ACF4C25-B5EF-466F-A497-7A58AE09803B}"/>
    <cellStyle name="Input [yellow] 2 3 8 4" xfId="42100" xr:uid="{521C4D33-B95D-4257-AD20-B3B05BFE2817}"/>
    <cellStyle name="Input [yellow] 2 3 8 5" xfId="47911" xr:uid="{7BF8B1DA-8DAE-4E3A-88F7-11E2C69126A5}"/>
    <cellStyle name="Input [yellow] 2 3 8 6" xfId="53723" xr:uid="{4F4F2DC0-A6DD-49A1-9EB6-A5CB721A40E5}"/>
    <cellStyle name="Input [yellow] 2 3 8 7" xfId="59500" xr:uid="{5FAF2699-14E0-4655-9949-4A7E0B8DAB4B}"/>
    <cellStyle name="Input [yellow] 2 3 9" xfId="19900" xr:uid="{12D46877-8CF0-4558-BBFA-50060455BA3F}"/>
    <cellStyle name="Input [yellow] 2 3 9 2" xfId="24671" xr:uid="{443BD7E4-99F4-4D26-A9AC-952E4CFCAC05}"/>
    <cellStyle name="Input [yellow] 2 3 9 3" xfId="33976" xr:uid="{BD54FE6F-76ED-4E6D-9ECD-A0390595F40B}"/>
    <cellStyle name="Input [yellow] 2 3 9 4" xfId="39853" xr:uid="{768C6CE8-D7E6-44A3-B123-2BB9BF98D8CB}"/>
    <cellStyle name="Input [yellow] 2 3 9 5" xfId="45664" xr:uid="{7581C342-9E04-40C4-B881-3D6F05FFFEAB}"/>
    <cellStyle name="Input [yellow] 2 3 9 6" xfId="51476" xr:uid="{2C1812F0-2986-4ED9-A349-7B63E935C8D8}"/>
    <cellStyle name="Input [yellow] 2 3 9 7" xfId="57253" xr:uid="{DE0C6670-ED9F-4D2A-9803-CFF4176D7EA4}"/>
    <cellStyle name="Input [yellow] 2 4" xfId="17904" xr:uid="{D9C1BA52-68F1-4AEC-8ED3-3209B49FA79A}"/>
    <cellStyle name="Input [yellow] 2 4 10" xfId="55356" xr:uid="{C2DDBA6F-29B4-4585-BD8D-2C3D8CE36E5D}"/>
    <cellStyle name="Input [yellow] 2 4 2" xfId="19143" xr:uid="{358D6470-3DDD-4217-BC5F-B5E7A8BB6C6A}"/>
    <cellStyle name="Input [yellow] 2 4 2 10" xfId="56509" xr:uid="{BFDB480E-962E-46BC-A7B1-3F69AE26ADE8}"/>
    <cellStyle name="Input [yellow] 2 4 2 2" xfId="21390" xr:uid="{8AFA5B04-E694-4D10-AD30-0C1339B10652}"/>
    <cellStyle name="Input [yellow] 2 4 2 2 2" xfId="25416" xr:uid="{5159D22D-9306-447E-BF01-CA619B7975AD}"/>
    <cellStyle name="Input [yellow] 2 4 2 2 3" xfId="35436" xr:uid="{1F13D329-BFB7-456E-91F1-1EE0EE914A80}"/>
    <cellStyle name="Input [yellow] 2 4 2 2 4" xfId="41313" xr:uid="{CCFCF7A3-4F40-4F5D-B56D-04F7722D6647}"/>
    <cellStyle name="Input [yellow] 2 4 2 2 5" xfId="47124" xr:uid="{55BE87CC-CCC3-4447-872A-A86437D7D319}"/>
    <cellStyle name="Input [yellow] 2 4 2 2 6" xfId="52936" xr:uid="{FE536742-9EDE-4672-A09D-07389EDFDBD1}"/>
    <cellStyle name="Input [yellow] 2 4 2 2 7" xfId="58713" xr:uid="{BD2CD614-5F42-4350-A90C-E071BF39B807}"/>
    <cellStyle name="Input [yellow] 2 4 2 3" xfId="23172" xr:uid="{8D50116C-BC2A-4162-908C-BA2E65449B63}"/>
    <cellStyle name="Input [yellow] 2 4 2 3 2" xfId="26238" xr:uid="{E92F73D7-742D-4794-A765-09DF9709D419}"/>
    <cellStyle name="Input [yellow] 2 4 2 3 3" xfId="37182" xr:uid="{710053F6-6B67-4437-9A14-7D8851A46E54}"/>
    <cellStyle name="Input [yellow] 2 4 2 3 4" xfId="43059" xr:uid="{2B4A72D4-8E15-449F-B767-81AC1ACCF1FC}"/>
    <cellStyle name="Input [yellow] 2 4 2 3 5" xfId="48870" xr:uid="{840D1625-C7B1-4020-B7BD-7692710AD062}"/>
    <cellStyle name="Input [yellow] 2 4 2 3 6" xfId="54682" xr:uid="{5270ADB1-678B-468F-97D0-F152D85F372C}"/>
    <cellStyle name="Input [yellow] 2 4 2 3 7" xfId="60459" xr:uid="{77AE8F4C-D8AB-4559-A4D1-BAD94F33E312}"/>
    <cellStyle name="Input [yellow] 2 4 2 4" xfId="20286" xr:uid="{99E667B8-D68B-4EB5-9216-7827D8D93DA4}"/>
    <cellStyle name="Input [yellow] 2 4 2 4 2" xfId="24888" xr:uid="{129D3C14-4961-4EA9-AF41-AE0D32D7EC9E}"/>
    <cellStyle name="Input [yellow] 2 4 2 4 3" xfId="34352" xr:uid="{8DCAEC7D-468C-4124-9982-2B0239F09004}"/>
    <cellStyle name="Input [yellow] 2 4 2 4 4" xfId="40229" xr:uid="{5D88F3C7-67B4-4B16-9FB6-EC9D00584F98}"/>
    <cellStyle name="Input [yellow] 2 4 2 4 5" xfId="46040" xr:uid="{63EC249F-E8D2-4BAA-8712-391FF29B5D55}"/>
    <cellStyle name="Input [yellow] 2 4 2 4 6" xfId="51852" xr:uid="{C8242F86-FE2D-45FD-914A-143AE5300A38}"/>
    <cellStyle name="Input [yellow] 2 4 2 4 7" xfId="57629" xr:uid="{A34464AE-9170-4B36-8060-BBCF8D9DD721}"/>
    <cellStyle name="Input [yellow] 2 4 2 5" xfId="24353" xr:uid="{60B24855-441B-43C6-B21F-AC510F592DF8}"/>
    <cellStyle name="Input [yellow] 2 4 2 6" xfId="33232" xr:uid="{DA688DCA-EE2D-4CA2-8A2A-E4DBA939130E}"/>
    <cellStyle name="Input [yellow] 2 4 2 7" xfId="39109" xr:uid="{1534ACE8-2D6E-4D0E-9B74-9B570C5AD7F4}"/>
    <cellStyle name="Input [yellow] 2 4 2 8" xfId="44920" xr:uid="{9A9094BB-EC9A-48AD-954B-1A5A7588C5CF}"/>
    <cellStyle name="Input [yellow] 2 4 2 9" xfId="50732" xr:uid="{5FE969B1-1930-4459-8E4E-C0DFFBBAC811}"/>
    <cellStyle name="Input [yellow] 2 4 3" xfId="18551" xr:uid="{3A414D08-BA9F-483F-8F13-67C5541AEC42}"/>
    <cellStyle name="Input [yellow] 2 4 3 2" xfId="22580" xr:uid="{A80FE29B-2A4B-4840-BC6E-D4DFD89016A7}"/>
    <cellStyle name="Input [yellow] 2 4 3 2 2" xfId="25966" xr:uid="{E0098D3B-9599-4187-A6E7-42D25449317B}"/>
    <cellStyle name="Input [yellow] 2 4 3 2 3" xfId="36602" xr:uid="{1B62A36D-9F40-40C0-AF5B-3FE60B7DDF7B}"/>
    <cellStyle name="Input [yellow] 2 4 3 2 4" xfId="42479" xr:uid="{CC99174C-6E13-47B8-B7AE-A2007F551453}"/>
    <cellStyle name="Input [yellow] 2 4 3 2 5" xfId="48290" xr:uid="{6F1D9F06-1B2F-49FD-BB64-2226AFDFDEFE}"/>
    <cellStyle name="Input [yellow] 2 4 3 2 6" xfId="54102" xr:uid="{1D86F0AB-D2C2-422C-A368-61D765F40F8D}"/>
    <cellStyle name="Input [yellow] 2 4 3 2 7" xfId="59879" xr:uid="{D9590C38-D56B-4AED-9B38-13C9AB9EC573}"/>
    <cellStyle name="Input [yellow] 2 4 3 3" xfId="24081" xr:uid="{C029F01B-BA96-4CEC-980D-EECD3F2DDA97}"/>
    <cellStyle name="Input [yellow] 2 4 3 4" xfId="32652" xr:uid="{470EBABA-6254-49A9-9297-C7B48E67EDF2}"/>
    <cellStyle name="Input [yellow] 2 4 3 5" xfId="38529" xr:uid="{80D99C21-78F2-4C4D-942E-2976516E0009}"/>
    <cellStyle name="Input [yellow] 2 4 3 6" xfId="44340" xr:uid="{ADEB0388-44BE-4E6C-8E74-8EBE7E2A46FE}"/>
    <cellStyle name="Input [yellow] 2 4 3 7" xfId="50152" xr:uid="{5CF57A08-6690-491E-BF7A-8BD06F57A2CC}"/>
    <cellStyle name="Input [yellow] 2 4 3 8" xfId="55929" xr:uid="{A83CB633-D79C-41C2-AEFA-A0892EC37C13}"/>
    <cellStyle name="Input [yellow] 2 4 4" xfId="21986" xr:uid="{6A4573AF-7288-4C1D-9770-F1CFE7D05741}"/>
    <cellStyle name="Input [yellow] 2 4 4 2" xfId="25692" xr:uid="{285BFF4C-C79D-438B-8BCB-76879832621B}"/>
    <cellStyle name="Input [yellow] 2 4 4 3" xfId="36020" xr:uid="{FE8D08E4-F46C-46BF-8B1C-05325371520C}"/>
    <cellStyle name="Input [yellow] 2 4 4 4" xfId="41897" xr:uid="{BCE61D21-D69C-4E13-9383-C48E1E46374A}"/>
    <cellStyle name="Input [yellow] 2 4 4 5" xfId="47708" xr:uid="{12A836FB-E2E9-406D-AF07-2FBDA3C3A705}"/>
    <cellStyle name="Input [yellow] 2 4 4 6" xfId="53520" xr:uid="{D7385D21-3A65-4D4C-9598-507D6AEB6F42}"/>
    <cellStyle name="Input [yellow] 2 4 4 7" xfId="59297" xr:uid="{38B8E2C6-22C1-4FB9-AE77-0DBD83744D6B}"/>
    <cellStyle name="Input [yellow] 2 4 5" xfId="23798" xr:uid="{A9186713-6C6B-41FD-9890-8A8153081DAC}"/>
    <cellStyle name="Input [yellow] 2 4 6" xfId="32079" xr:uid="{2A13979D-4A15-4EAD-BD36-61A55EA892FE}"/>
    <cellStyle name="Input [yellow] 2 4 7" xfId="37947" xr:uid="{6992F74A-68F1-4C46-BFAA-32C40FEB7713}"/>
    <cellStyle name="Input [yellow] 2 4 8" xfId="43758" xr:uid="{3589EA08-44DC-4FD3-BBA2-CEE1E642ECDF}"/>
    <cellStyle name="Input [yellow] 2 4 9" xfId="49570" xr:uid="{EE71CC25-4DB2-411E-A42C-EF1E2B233F8A}"/>
    <cellStyle name="Input [yellow] 2 5" xfId="17785" xr:uid="{C0B14F69-ABEB-4CCF-95E0-6A60BF3E87E0}"/>
    <cellStyle name="Input [yellow] 2 5 10" xfId="55262" xr:uid="{BA55670D-7CC3-410D-9483-A366FC0915FE}"/>
    <cellStyle name="Input [yellow] 2 5 2" xfId="19043" xr:uid="{6AB77398-3140-4145-B949-77E1DB4AE2D6}"/>
    <cellStyle name="Input [yellow] 2 5 2 10" xfId="56410" xr:uid="{44B5290C-B574-454C-9325-5B0A8B116C64}"/>
    <cellStyle name="Input [yellow] 2 5 2 2" xfId="21290" xr:uid="{BBBED8BB-EBC0-4DB8-B147-9218F23F2E55}"/>
    <cellStyle name="Input [yellow] 2 5 2 2 2" xfId="25386" xr:uid="{13B4DD6A-E093-4DB0-853A-B05DAAA7A100}"/>
    <cellStyle name="Input [yellow] 2 5 2 2 3" xfId="35337" xr:uid="{0F664A49-FF91-4AB7-9BD3-EA62ADAE7169}"/>
    <cellStyle name="Input [yellow] 2 5 2 2 4" xfId="41214" xr:uid="{3C973FD2-47EF-4001-9963-7D81F4D4C276}"/>
    <cellStyle name="Input [yellow] 2 5 2 2 5" xfId="47025" xr:uid="{A7A15FF0-464B-47E8-A133-409F3D683370}"/>
    <cellStyle name="Input [yellow] 2 5 2 2 6" xfId="52837" xr:uid="{FBEA6325-DAAD-49DC-AA16-16744AEDEE5C}"/>
    <cellStyle name="Input [yellow] 2 5 2 2 7" xfId="58614" xr:uid="{D3D93139-9FBB-4F78-B80D-24B6F660C94D}"/>
    <cellStyle name="Input [yellow] 2 5 2 3" xfId="23072" xr:uid="{F55E7DB1-D8F5-488D-A2A4-421D08DDEE21}"/>
    <cellStyle name="Input [yellow] 2 5 2 3 2" xfId="26208" xr:uid="{B67BEB0C-100C-48D3-A67C-39CE731FE1A6}"/>
    <cellStyle name="Input [yellow] 2 5 2 3 3" xfId="37083" xr:uid="{5956CB73-B26E-45C0-9629-BBF9B0AFFD5E}"/>
    <cellStyle name="Input [yellow] 2 5 2 3 4" xfId="42960" xr:uid="{1AEEFB94-74CF-4D85-9CF9-57102685B8A7}"/>
    <cellStyle name="Input [yellow] 2 5 2 3 5" xfId="48771" xr:uid="{3571D3D3-C2AD-4628-A0A9-D5812DC7F1A6}"/>
    <cellStyle name="Input [yellow] 2 5 2 3 6" xfId="54583" xr:uid="{1707C256-BC5E-409A-9876-A5001C016395}"/>
    <cellStyle name="Input [yellow] 2 5 2 3 7" xfId="60360" xr:uid="{12FDE06F-9B5F-43B1-A2F0-7BC0F5FE8298}"/>
    <cellStyle name="Input [yellow] 2 5 2 4" xfId="20186" xr:uid="{39FEB23E-89AF-4593-9E6B-99BD0FB5B529}"/>
    <cellStyle name="Input [yellow] 2 5 2 4 2" xfId="24858" xr:uid="{0AC3FD1C-4208-4F77-84EE-7BA1FDE02B69}"/>
    <cellStyle name="Input [yellow] 2 5 2 4 3" xfId="34253" xr:uid="{7EA2E170-0633-46DB-B6DF-30803216ACB4}"/>
    <cellStyle name="Input [yellow] 2 5 2 4 4" xfId="40130" xr:uid="{731615AF-0BE2-4CF1-A9E2-2C8F2CCE631C}"/>
    <cellStyle name="Input [yellow] 2 5 2 4 5" xfId="45941" xr:uid="{A617AE78-5ECE-4492-BA48-A7E20847A48C}"/>
    <cellStyle name="Input [yellow] 2 5 2 4 6" xfId="51753" xr:uid="{B89CD33D-4A79-4916-8445-66B40A84BF36}"/>
    <cellStyle name="Input [yellow] 2 5 2 4 7" xfId="57530" xr:uid="{36DB3749-0E73-4A76-A77A-44A1854D9D56}"/>
    <cellStyle name="Input [yellow] 2 5 2 5" xfId="24323" xr:uid="{C4CAACF2-60F3-4F1B-9718-D540C1D34BC8}"/>
    <cellStyle name="Input [yellow] 2 5 2 6" xfId="33133" xr:uid="{0BF01DEC-8E9D-483A-9EB8-C69B15FC4002}"/>
    <cellStyle name="Input [yellow] 2 5 2 7" xfId="39010" xr:uid="{C31AA4BF-D0F5-4B86-9773-7CBF468835B3}"/>
    <cellStyle name="Input [yellow] 2 5 2 8" xfId="44821" xr:uid="{0A63BCFE-411B-4670-BB95-494A39D8F69A}"/>
    <cellStyle name="Input [yellow] 2 5 2 9" xfId="50633" xr:uid="{96371BDC-4F71-4852-A36C-EF4AE0EE8D8E}"/>
    <cellStyle name="Input [yellow] 2 5 3" xfId="18451" xr:uid="{F73AEB31-DBB2-42FA-BB50-B5DCEB1CC512}"/>
    <cellStyle name="Input [yellow] 2 5 3 2" xfId="22480" xr:uid="{71EAD448-8A2B-4D18-BD16-B6C18FB4485B}"/>
    <cellStyle name="Input [yellow] 2 5 3 2 2" xfId="25936" xr:uid="{3378D3B0-22B2-42DA-B33F-3CDBD25F88F3}"/>
    <cellStyle name="Input [yellow] 2 5 3 2 3" xfId="36503" xr:uid="{E7B05224-47A6-46F0-8DCB-9C0ABD615B62}"/>
    <cellStyle name="Input [yellow] 2 5 3 2 4" xfId="42380" xr:uid="{F624C442-BFDB-4422-AFFD-AB4C23A5F989}"/>
    <cellStyle name="Input [yellow] 2 5 3 2 5" xfId="48191" xr:uid="{DDFB7A0D-B9C9-4D4A-8D49-0C0FDE47F754}"/>
    <cellStyle name="Input [yellow] 2 5 3 2 6" xfId="54003" xr:uid="{82855A02-DE85-4F55-BEEB-DE15AC5590EB}"/>
    <cellStyle name="Input [yellow] 2 5 3 2 7" xfId="59780" xr:uid="{22594692-AA71-4D09-8A8B-AE4A60A72634}"/>
    <cellStyle name="Input [yellow] 2 5 3 3" xfId="24051" xr:uid="{A41A9005-7E20-4A68-A92C-CBE920C2A88A}"/>
    <cellStyle name="Input [yellow] 2 5 3 4" xfId="32553" xr:uid="{2D68F25A-60BC-4666-9EC0-EA209603B167}"/>
    <cellStyle name="Input [yellow] 2 5 3 5" xfId="38430" xr:uid="{6A69434C-029E-4B0E-8D26-8338224FC413}"/>
    <cellStyle name="Input [yellow] 2 5 3 6" xfId="44241" xr:uid="{D26AA6F4-69BA-4EA5-BECA-E300D23A002C}"/>
    <cellStyle name="Input [yellow] 2 5 3 7" xfId="50053" xr:uid="{37E807BB-4ED6-415B-B63D-FDB7C8DA19D2}"/>
    <cellStyle name="Input [yellow] 2 5 3 8" xfId="55830" xr:uid="{EA3D3546-5B27-4F90-BB1C-5E89A887F5E3}"/>
    <cellStyle name="Input [yellow] 2 5 4" xfId="21886" xr:uid="{830B8D08-BFA1-4684-BAB4-CEA33B94A206}"/>
    <cellStyle name="Input [yellow] 2 5 4 2" xfId="25662" xr:uid="{1CE2AC74-D76C-45D1-941D-968B6BCFDD5A}"/>
    <cellStyle name="Input [yellow] 2 5 4 3" xfId="35921" xr:uid="{93378BDA-54CB-48D1-B148-F63835A83A9A}"/>
    <cellStyle name="Input [yellow] 2 5 4 4" xfId="41798" xr:uid="{657F0C20-1679-4139-A296-87562BDE0434}"/>
    <cellStyle name="Input [yellow] 2 5 4 5" xfId="47609" xr:uid="{EF06A11C-E339-42DE-B3DB-CFD230FD04A9}"/>
    <cellStyle name="Input [yellow] 2 5 4 6" xfId="53421" xr:uid="{25DE401E-E94C-4FD5-8167-080FDF19A884}"/>
    <cellStyle name="Input [yellow] 2 5 4 7" xfId="59198" xr:uid="{0B395D5B-B8D3-458F-A51F-FF6685556494}"/>
    <cellStyle name="Input [yellow] 2 5 5" xfId="23763" xr:uid="{E6CE84AE-2CC9-4552-B4DA-90F288A15282}"/>
    <cellStyle name="Input [yellow] 2 5 6" xfId="31985" xr:uid="{44A5BA9F-F6BA-4FA3-85F2-A11309A971E0}"/>
    <cellStyle name="Input [yellow] 2 5 7" xfId="37848" xr:uid="{9A33BF3B-0E90-4F76-8946-89851988C1D7}"/>
    <cellStyle name="Input [yellow] 2 5 8" xfId="43659" xr:uid="{10DD1202-F482-4CD1-9BD3-9768C3E1547C}"/>
    <cellStyle name="Input [yellow] 2 5 9" xfId="49471" xr:uid="{115A2CA4-075E-43CF-9FE7-5BED33138D84}"/>
    <cellStyle name="Input [yellow] 3" xfId="17136" xr:uid="{3181830A-41A0-4035-B0DB-8363A40629B0}"/>
    <cellStyle name="Input [yellow] 3 2" xfId="18119" xr:uid="{D5737C5F-7D41-45DE-A807-9A0C6BE328C9}"/>
    <cellStyle name="Input [yellow] 3 2 10" xfId="32263" xr:uid="{691116DD-A2DC-4338-BD57-21439AC8C8AA}"/>
    <cellStyle name="Input [yellow] 3 2 11" xfId="38140" xr:uid="{0EA64F77-EBDA-4A99-93B6-08A9FA465138}"/>
    <cellStyle name="Input [yellow] 3 2 12" xfId="43951" xr:uid="{B3A45E5C-D3D5-454E-97F1-247F6A2DA6F8}"/>
    <cellStyle name="Input [yellow] 3 2 13" xfId="49763" xr:uid="{C340B56F-16EC-4E0A-85DD-3FFCA9A3AEBF}"/>
    <cellStyle name="Input [yellow] 3 2 14" xfId="55540" xr:uid="{E5AEDD1D-97CF-4B70-BF51-C2B021201D74}"/>
    <cellStyle name="Input [yellow] 3 2 2" xfId="18256" xr:uid="{ADE84CCA-0161-477E-9745-3557A8F0399E}"/>
    <cellStyle name="Input [yellow] 3 2 2 10" xfId="49871" xr:uid="{2185B7B2-C3D7-41A8-9E6D-73E6D9DC0B13}"/>
    <cellStyle name="Input [yellow] 3 2 2 11" xfId="55648" xr:uid="{3226B626-BE06-4454-94EA-A20B46FDDD39}"/>
    <cellStyle name="Input [yellow] 3 2 2 2" xfId="19446" xr:uid="{FC22D6AC-7DB7-460B-BB51-0CA37031CA7E}"/>
    <cellStyle name="Input [yellow] 3 2 2 2 10" xfId="56810" xr:uid="{4B0F64F9-9594-4852-A06D-AF2131E7C9DA}"/>
    <cellStyle name="Input [yellow] 3 2 2 2 2" xfId="21693" xr:uid="{0921B4A6-A2E1-4341-ADC7-E787004AACF1}"/>
    <cellStyle name="Input [yellow] 3 2 2 2 2 2" xfId="25503" xr:uid="{62851823-903D-446F-81D6-B87D4BBF9C46}"/>
    <cellStyle name="Input [yellow] 3 2 2 2 2 3" xfId="35737" xr:uid="{ACB94AEE-E83E-41E2-A293-2937A76F1DD6}"/>
    <cellStyle name="Input [yellow] 3 2 2 2 2 4" xfId="41614" xr:uid="{67798637-15B8-40D3-8BCA-029B957DA0C2}"/>
    <cellStyle name="Input [yellow] 3 2 2 2 2 5" xfId="47425" xr:uid="{C75BA062-5709-4557-ABA3-99F15E376335}"/>
    <cellStyle name="Input [yellow] 3 2 2 2 2 6" xfId="53237" xr:uid="{0B56EDD5-AC4C-4623-8A3E-73755BB107B4}"/>
    <cellStyle name="Input [yellow] 3 2 2 2 2 7" xfId="59014" xr:uid="{5F89C7C6-D943-42A5-B1B2-3650B607747C}"/>
    <cellStyle name="Input [yellow] 3 2 2 2 3" xfId="23475" xr:uid="{84DF82DC-8803-4E4B-9A3B-3148D9A5E1F5}"/>
    <cellStyle name="Input [yellow] 3 2 2 2 3 2" xfId="26325" xr:uid="{F8803BAE-AB82-4848-9717-5FA798E733EB}"/>
    <cellStyle name="Input [yellow] 3 2 2 2 3 3" xfId="37483" xr:uid="{DF5972F4-134A-4300-8483-2F00CAEC603D}"/>
    <cellStyle name="Input [yellow] 3 2 2 2 3 4" xfId="43360" xr:uid="{A7D10DF6-6AD1-4701-95D3-D22CA5C10DE9}"/>
    <cellStyle name="Input [yellow] 3 2 2 2 3 5" xfId="49171" xr:uid="{752475BE-9B8D-40D5-BE25-DBB37D747B6A}"/>
    <cellStyle name="Input [yellow] 3 2 2 2 3 6" xfId="54983" xr:uid="{B0804522-8200-4E7B-A708-403C60239AED}"/>
    <cellStyle name="Input [yellow] 3 2 2 2 3 7" xfId="60760" xr:uid="{29D070C6-F786-493C-AE34-01798A5679F9}"/>
    <cellStyle name="Input [yellow] 3 2 2 2 4" xfId="20589" xr:uid="{6B2B7B90-4CC7-4120-B237-AF246EE7F4EA}"/>
    <cellStyle name="Input [yellow] 3 2 2 2 4 2" xfId="24975" xr:uid="{91EBDEF7-6797-4A0B-A0E3-3BB63DDA8598}"/>
    <cellStyle name="Input [yellow] 3 2 2 2 4 3" xfId="34653" xr:uid="{AD8331A0-85B5-4A8C-8CC7-29A680429B22}"/>
    <cellStyle name="Input [yellow] 3 2 2 2 4 4" xfId="40530" xr:uid="{FBCB7118-3314-498C-9394-2283C28A8F68}"/>
    <cellStyle name="Input [yellow] 3 2 2 2 4 5" xfId="46341" xr:uid="{BBCDDF1C-97FE-4292-9334-F2A86AE248ED}"/>
    <cellStyle name="Input [yellow] 3 2 2 2 4 6" xfId="52153" xr:uid="{2CFE52B4-43BC-4CFE-9537-45DC2413FE42}"/>
    <cellStyle name="Input [yellow] 3 2 2 2 4 7" xfId="57930" xr:uid="{CF72D48D-45F0-42EA-AD18-F1CADAF87CE2}"/>
    <cellStyle name="Input [yellow] 3 2 2 2 5" xfId="24440" xr:uid="{87E32173-E688-4E8D-B0AF-EA5CD05FBBC2}"/>
    <cellStyle name="Input [yellow] 3 2 2 2 6" xfId="33533" xr:uid="{80F3E6B3-1659-43A4-85D8-ABF1711E05D2}"/>
    <cellStyle name="Input [yellow] 3 2 2 2 7" xfId="39410" xr:uid="{F55839F4-359F-4FCF-9955-5352D9E01C70}"/>
    <cellStyle name="Input [yellow] 3 2 2 2 8" xfId="45221" xr:uid="{5E43DDDC-6A0D-4D4C-808C-37E25197F681}"/>
    <cellStyle name="Input [yellow] 3 2 2 2 9" xfId="51033" xr:uid="{EEE97751-DEE3-4AE0-AF66-1D620DE1CBD7}"/>
    <cellStyle name="Input [yellow] 3 2 2 3" xfId="18854" xr:uid="{A0412D7C-24C2-4E39-B322-438DAE506F3D}"/>
    <cellStyle name="Input [yellow] 3 2 2 3 2" xfId="22883" xr:uid="{9335A4D6-333A-4A53-9053-E5865B6ED2E4}"/>
    <cellStyle name="Input [yellow] 3 2 2 3 2 2" xfId="26053" xr:uid="{068109CE-2A7D-433B-98C5-0D729513AA3E}"/>
    <cellStyle name="Input [yellow] 3 2 2 3 2 3" xfId="36903" xr:uid="{92733E2F-276A-4567-9E04-6A30180CE70F}"/>
    <cellStyle name="Input [yellow] 3 2 2 3 2 4" xfId="42780" xr:uid="{0713BBCA-78C2-4A25-9B00-CEF2F6C90FC1}"/>
    <cellStyle name="Input [yellow] 3 2 2 3 2 5" xfId="48591" xr:uid="{42009FC7-C487-4BE5-85A9-2A93EFF515E5}"/>
    <cellStyle name="Input [yellow] 3 2 2 3 2 6" xfId="54403" xr:uid="{9BDD96D9-7218-4455-9E70-EEE5975A63FF}"/>
    <cellStyle name="Input [yellow] 3 2 2 3 2 7" xfId="60180" xr:uid="{FA40E74A-A9E9-49E1-969F-EAA774EA5D59}"/>
    <cellStyle name="Input [yellow] 3 2 2 3 3" xfId="21101" xr:uid="{0D3B9DC2-26D9-4220-B444-6A8B666A4579}"/>
    <cellStyle name="Input [yellow] 3 2 2 3 3 2" xfId="25231" xr:uid="{E2D8F4EE-780C-4078-BBF2-897238F7F39A}"/>
    <cellStyle name="Input [yellow] 3 2 2 3 3 3" xfId="35157" xr:uid="{D9C12E8B-2DFD-4167-84EE-972B0B62EBB9}"/>
    <cellStyle name="Input [yellow] 3 2 2 3 3 4" xfId="41034" xr:uid="{EBD0F0FB-7E4E-4267-86D0-B4F71A3194F7}"/>
    <cellStyle name="Input [yellow] 3 2 2 3 3 5" xfId="46845" xr:uid="{90A984D5-35E3-44E8-A10E-86EA3CC4EE27}"/>
    <cellStyle name="Input [yellow] 3 2 2 3 3 6" xfId="52657" xr:uid="{79624D21-009D-4694-946A-721BA78746B3}"/>
    <cellStyle name="Input [yellow] 3 2 2 3 3 7" xfId="58434" xr:uid="{30BD6267-C8C8-4F65-93E1-94959446C095}"/>
    <cellStyle name="Input [yellow] 3 2 2 3 4" xfId="24168" xr:uid="{AB7BC6FE-AC58-4475-A995-5E17DF4BFBF4}"/>
    <cellStyle name="Input [yellow] 3 2 2 3 5" xfId="32953" xr:uid="{0AE73C36-EB31-4793-A400-8070751B563D}"/>
    <cellStyle name="Input [yellow] 3 2 2 3 6" xfId="38830" xr:uid="{1E200256-0C35-4BFE-B8DC-F249AF9A72AB}"/>
    <cellStyle name="Input [yellow] 3 2 2 3 7" xfId="44641" xr:uid="{59ACA6D7-4E4E-455E-B716-E40A1F41A2C8}"/>
    <cellStyle name="Input [yellow] 3 2 2 3 8" xfId="50453" xr:uid="{22AFBC32-6376-418C-9DE2-C816A0227EB6}"/>
    <cellStyle name="Input [yellow] 3 2 2 3 9" xfId="56230" xr:uid="{1E212C39-2D0E-47BF-8C8E-5F4CF9A333FF}"/>
    <cellStyle name="Input [yellow] 3 2 2 4" xfId="22289" xr:uid="{728AA7B7-5238-47C2-A074-177403FDF3FB}"/>
    <cellStyle name="Input [yellow] 3 2 2 4 2" xfId="25779" xr:uid="{DAB0C851-F14B-414B-917D-E6723480E9A9}"/>
    <cellStyle name="Input [yellow] 3 2 2 4 3" xfId="36321" xr:uid="{00EC9609-AB5F-4C85-9C72-CD5B8587F71B}"/>
    <cellStyle name="Input [yellow] 3 2 2 4 4" xfId="42198" xr:uid="{A0D81AB9-A784-495A-9A4D-6FBE125BAADF}"/>
    <cellStyle name="Input [yellow] 3 2 2 4 5" xfId="48009" xr:uid="{48741DE1-9F88-4C6D-A240-09FA17BD9E2F}"/>
    <cellStyle name="Input [yellow] 3 2 2 4 6" xfId="53821" xr:uid="{F59CE5DE-765A-483E-BA54-9D7339BB28E3}"/>
    <cellStyle name="Input [yellow] 3 2 2 4 7" xfId="59598" xr:uid="{9E670671-F33F-4F21-BB67-965CF1BF58D1}"/>
    <cellStyle name="Input [yellow] 3 2 2 5" xfId="19997" xr:uid="{0F7CB200-17EC-45A2-8B7D-32CD23C0279F}"/>
    <cellStyle name="Input [yellow] 3 2 2 5 2" xfId="24703" xr:uid="{F9852B4A-D2A5-4EF5-BC1A-0BE4951C96E1}"/>
    <cellStyle name="Input [yellow] 3 2 2 5 3" xfId="34073" xr:uid="{C267BE80-83BA-4891-86C3-E9FCDDDA6CA3}"/>
    <cellStyle name="Input [yellow] 3 2 2 5 4" xfId="39950" xr:uid="{00BFAF04-9B07-469C-B1AB-FF789F1F79C3}"/>
    <cellStyle name="Input [yellow] 3 2 2 5 5" xfId="45761" xr:uid="{7D7D3848-02FC-4C5B-A608-429331B887FB}"/>
    <cellStyle name="Input [yellow] 3 2 2 5 6" xfId="51573" xr:uid="{F9AEFFF6-7DCC-4459-B6EA-EC848E7992FB}"/>
    <cellStyle name="Input [yellow] 3 2 2 5 7" xfId="57350" xr:uid="{E8464178-2454-4EE6-8C0D-66F1B9C91311}"/>
    <cellStyle name="Input [yellow] 3 2 2 6" xfId="23894" xr:uid="{F98C9141-14B5-4F8C-85B2-9B21146C5788}"/>
    <cellStyle name="Input [yellow] 3 2 2 7" xfId="32371" xr:uid="{C7E12D76-BC06-4DCF-A92E-F30481B27EA8}"/>
    <cellStyle name="Input [yellow] 3 2 2 8" xfId="38248" xr:uid="{87F261B0-8456-4654-A6D1-A65152FFD7C0}"/>
    <cellStyle name="Input [yellow] 3 2 2 9" xfId="44059" xr:uid="{4757CD92-EFB4-4106-B94A-92048F335C86}"/>
    <cellStyle name="Input [yellow] 3 2 3" xfId="18087" xr:uid="{89521CB6-F0EE-4E2B-9DF8-44DEC3423294}"/>
    <cellStyle name="Input [yellow] 3 2 3 10" xfId="49734" xr:uid="{A966A812-CC86-45A4-94EF-E03F9541C18B}"/>
    <cellStyle name="Input [yellow] 3 2 3 11" xfId="55511" xr:uid="{81525BA3-EB27-4D1C-B95B-40A1E7A13FC8}"/>
    <cellStyle name="Input [yellow] 3 2 3 2" xfId="19307" xr:uid="{A9072B94-0EBF-44D7-842B-ACC24F4C3B39}"/>
    <cellStyle name="Input [yellow] 3 2 3 2 10" xfId="56673" xr:uid="{FCC9A659-1069-4B6D-98E2-EBA30D94AC84}"/>
    <cellStyle name="Input [yellow] 3 2 3 2 2" xfId="21554" xr:uid="{2C194E22-50DF-4211-B1CF-6BF3E31F0B1C}"/>
    <cellStyle name="Input [yellow] 3 2 3 2 2 2" xfId="25457" xr:uid="{61D05A25-32C0-4862-8415-5E3BB02ACDBC}"/>
    <cellStyle name="Input [yellow] 3 2 3 2 2 3" xfId="35600" xr:uid="{9F4F8E0E-5589-4EB9-8124-1D62D00F8B96}"/>
    <cellStyle name="Input [yellow] 3 2 3 2 2 4" xfId="41477" xr:uid="{1AD53637-798B-4C79-A88E-68D56FB85081}"/>
    <cellStyle name="Input [yellow] 3 2 3 2 2 5" xfId="47288" xr:uid="{33021C17-32F8-4216-A0AC-76DE217BE34F}"/>
    <cellStyle name="Input [yellow] 3 2 3 2 2 6" xfId="53100" xr:uid="{23D0A8F3-AAE2-4B5F-AEB4-76A1AB3236F7}"/>
    <cellStyle name="Input [yellow] 3 2 3 2 2 7" xfId="58877" xr:uid="{48F1B7FF-908A-47D1-A21C-A373DE70B264}"/>
    <cellStyle name="Input [yellow] 3 2 3 2 3" xfId="23336" xr:uid="{490D2F53-9016-4B0C-84C3-F48180B405C0}"/>
    <cellStyle name="Input [yellow] 3 2 3 2 3 2" xfId="26279" xr:uid="{1AFF1ADA-AA7B-4473-9D7E-4EFD12E10AE5}"/>
    <cellStyle name="Input [yellow] 3 2 3 2 3 3" xfId="37346" xr:uid="{15B8E60F-A6D7-4006-9894-1B05221DFB6D}"/>
    <cellStyle name="Input [yellow] 3 2 3 2 3 4" xfId="43223" xr:uid="{EDA12EEA-BBEF-4E90-94F8-9AC986079DD8}"/>
    <cellStyle name="Input [yellow] 3 2 3 2 3 5" xfId="49034" xr:uid="{0594D52E-E329-47C2-8273-76B81A761337}"/>
    <cellStyle name="Input [yellow] 3 2 3 2 3 6" xfId="54846" xr:uid="{EA9D5132-3FC4-4E42-9DD6-5184B1326DB1}"/>
    <cellStyle name="Input [yellow] 3 2 3 2 3 7" xfId="60623" xr:uid="{EA4E32C5-55F2-4E13-B705-A83A35C5B53D}"/>
    <cellStyle name="Input [yellow] 3 2 3 2 4" xfId="20450" xr:uid="{970CFCDB-4128-45A3-8FCA-BF9B7942EB84}"/>
    <cellStyle name="Input [yellow] 3 2 3 2 4 2" xfId="24929" xr:uid="{49A5382A-0317-4C1A-82C4-DF150DEDB2D6}"/>
    <cellStyle name="Input [yellow] 3 2 3 2 4 3" xfId="34516" xr:uid="{831A86C1-1A1F-47D2-A80F-5032C4E53BBC}"/>
    <cellStyle name="Input [yellow] 3 2 3 2 4 4" xfId="40393" xr:uid="{FFFF2D9D-3BAB-4C5E-B570-0AEC08E6F644}"/>
    <cellStyle name="Input [yellow] 3 2 3 2 4 5" xfId="46204" xr:uid="{780984C1-059D-4A06-8088-4D26FECD6737}"/>
    <cellStyle name="Input [yellow] 3 2 3 2 4 6" xfId="52016" xr:uid="{5F7AE6BB-FFD5-4C23-9AFD-FEA1AE41053A}"/>
    <cellStyle name="Input [yellow] 3 2 3 2 4 7" xfId="57793" xr:uid="{164F44E4-C9E5-400B-AA22-E674A9D5B3B0}"/>
    <cellStyle name="Input [yellow] 3 2 3 2 5" xfId="24394" xr:uid="{CB7D5C01-A047-4A43-94DE-6B372F7A34A4}"/>
    <cellStyle name="Input [yellow] 3 2 3 2 6" xfId="33396" xr:uid="{7143DABF-1E8D-4EB3-904C-ED1DBC85A992}"/>
    <cellStyle name="Input [yellow] 3 2 3 2 7" xfId="39273" xr:uid="{7C8B07A3-AC7F-47C3-A66B-E9BD878A5C58}"/>
    <cellStyle name="Input [yellow] 3 2 3 2 8" xfId="45084" xr:uid="{72C885F7-993A-44DD-B470-EEF36B428293}"/>
    <cellStyle name="Input [yellow] 3 2 3 2 9" xfId="50896" xr:uid="{A499026B-2111-44D4-A3FE-9C0C8D693277}"/>
    <cellStyle name="Input [yellow] 3 2 3 3" xfId="18715" xr:uid="{7CA5D9A5-81D3-4A7D-B230-663ED453BB72}"/>
    <cellStyle name="Input [yellow] 3 2 3 3 2" xfId="22744" xr:uid="{EE20D494-547A-4B5F-819C-3F29F7A1574D}"/>
    <cellStyle name="Input [yellow] 3 2 3 3 2 2" xfId="26007" xr:uid="{373A3329-33EE-43D9-B1ED-5FB7F291DBA8}"/>
    <cellStyle name="Input [yellow] 3 2 3 3 2 3" xfId="36766" xr:uid="{FF8ABEFE-4CE2-4ECB-AB3F-661AABBD9B38}"/>
    <cellStyle name="Input [yellow] 3 2 3 3 2 4" xfId="42643" xr:uid="{2EACEDC3-9D64-494E-BDCB-A9A2F44E39B4}"/>
    <cellStyle name="Input [yellow] 3 2 3 3 2 5" xfId="48454" xr:uid="{50329406-8FE1-45D8-9848-7EE1855E9814}"/>
    <cellStyle name="Input [yellow] 3 2 3 3 2 6" xfId="54266" xr:uid="{6540CFE5-F0D7-4BA1-BE3B-26388CE2D47E}"/>
    <cellStyle name="Input [yellow] 3 2 3 3 2 7" xfId="60043" xr:uid="{B1150CDD-FA7E-4767-A7DE-CA8B1BC21EDE}"/>
    <cellStyle name="Input [yellow] 3 2 3 3 3" xfId="21004" xr:uid="{727E083C-C1E8-4634-A7C4-2ACC128E00EE}"/>
    <cellStyle name="Input [yellow] 3 2 3 3 3 2" xfId="25195" xr:uid="{1B1E430C-567B-4209-9D6F-B5A3F48E18FD}"/>
    <cellStyle name="Input [yellow] 3 2 3 3 3 3" xfId="35060" xr:uid="{50AC9029-DC83-4F6C-8B4D-91ECDEF6EA13}"/>
    <cellStyle name="Input [yellow] 3 2 3 3 3 4" xfId="40937" xr:uid="{9CD0650E-6AB0-4464-A0E1-8C808FD5D227}"/>
    <cellStyle name="Input [yellow] 3 2 3 3 3 5" xfId="46748" xr:uid="{7A6DD6F6-20F2-47BF-96DA-EE7C1F1CB77F}"/>
    <cellStyle name="Input [yellow] 3 2 3 3 3 6" xfId="52560" xr:uid="{B4E184C7-8324-46ED-BD04-0AABB4D09AC1}"/>
    <cellStyle name="Input [yellow] 3 2 3 3 3 7" xfId="58337" xr:uid="{0A6AD967-AF8A-44AE-853C-C9F2964C8BE8}"/>
    <cellStyle name="Input [yellow] 3 2 3 3 4" xfId="24122" xr:uid="{2BC57CC5-AAAD-4B37-8C00-28C6DB347B07}"/>
    <cellStyle name="Input [yellow] 3 2 3 3 5" xfId="32816" xr:uid="{AD3540E7-7828-4427-A9BF-3C99D5852713}"/>
    <cellStyle name="Input [yellow] 3 2 3 3 6" xfId="38693" xr:uid="{8695499A-3AA6-4EBB-A2F4-51D2FBD7CEF8}"/>
    <cellStyle name="Input [yellow] 3 2 3 3 7" xfId="44504" xr:uid="{ECDB648C-69B7-40CC-98F9-3E3079E3126B}"/>
    <cellStyle name="Input [yellow] 3 2 3 3 8" xfId="50316" xr:uid="{38E6EC52-C6EB-4345-8DAA-CF81677C790E}"/>
    <cellStyle name="Input [yellow] 3 2 3 3 9" xfId="56093" xr:uid="{5956D3BC-22FE-4DB1-B6C0-B9D18C275F14}"/>
    <cellStyle name="Input [yellow] 3 2 3 4" xfId="22150" xr:uid="{8559F92C-DAD1-4B30-81DA-D735995A109E}"/>
    <cellStyle name="Input [yellow] 3 2 3 4 2" xfId="25733" xr:uid="{E5BB87F3-F66B-4967-9B53-3F17851B61BB}"/>
    <cellStyle name="Input [yellow] 3 2 3 4 3" xfId="36184" xr:uid="{1EC7D087-BC88-40FA-B72A-415C0B7DEC8E}"/>
    <cellStyle name="Input [yellow] 3 2 3 4 4" xfId="42061" xr:uid="{E31AFC04-6778-47D4-B0B5-4397031EACA2}"/>
    <cellStyle name="Input [yellow] 3 2 3 4 5" xfId="47872" xr:uid="{77E8489A-8834-44B7-8C3F-39578A9CAEB0}"/>
    <cellStyle name="Input [yellow] 3 2 3 4 6" xfId="53684" xr:uid="{8D26B297-1E3A-443D-94BC-A49683904DE0}"/>
    <cellStyle name="Input [yellow] 3 2 3 4 7" xfId="59461" xr:uid="{DB8FC821-0A1B-460F-8692-7F3E1FE1A36B}"/>
    <cellStyle name="Input [yellow] 3 2 3 5" xfId="19862" xr:uid="{821746A0-DE9F-46A4-B68B-E7858C53E6FE}"/>
    <cellStyle name="Input [yellow] 3 2 3 5 2" xfId="24661" xr:uid="{6DACA861-82BD-41E1-932F-61846C80B31D}"/>
    <cellStyle name="Input [yellow] 3 2 3 5 3" xfId="33940" xr:uid="{436E7B3E-B9BF-493B-8776-AA6D7D6B175D}"/>
    <cellStyle name="Input [yellow] 3 2 3 5 4" xfId="39817" xr:uid="{E59A774D-E3C2-4939-B378-76C9B6069072}"/>
    <cellStyle name="Input [yellow] 3 2 3 5 5" xfId="45628" xr:uid="{3D751E7C-C73D-4583-8C3B-F451578FCB9C}"/>
    <cellStyle name="Input [yellow] 3 2 3 5 6" xfId="51440" xr:uid="{90611F58-3F3C-4090-88C3-9F50A48A1E44}"/>
    <cellStyle name="Input [yellow] 3 2 3 5 7" xfId="57217" xr:uid="{C35BF3A5-582B-44DC-9827-F101E25926D0}"/>
    <cellStyle name="Input [yellow] 3 2 3 6" xfId="23848" xr:uid="{C9C1E72F-2D97-4CCC-920F-514B0974A46A}"/>
    <cellStyle name="Input [yellow] 3 2 3 7" xfId="32234" xr:uid="{CB1BF920-BBB8-4B6F-B90C-6244096A27BF}"/>
    <cellStyle name="Input [yellow] 3 2 3 8" xfId="38111" xr:uid="{5789BFBE-87A6-4392-AE40-145A687332C8}"/>
    <cellStyle name="Input [yellow] 3 2 3 9" xfId="43922" xr:uid="{850C5A20-D8DF-416D-A885-7F0C4778B808}"/>
    <cellStyle name="Input [yellow] 3 2 4" xfId="18298" xr:uid="{0CB7A867-123A-41AA-9170-87E04DECBE25}"/>
    <cellStyle name="Input [yellow] 3 2 4 10" xfId="49909" xr:uid="{16B0A577-7FDD-405F-B273-F623DECA8420}"/>
    <cellStyle name="Input [yellow] 3 2 4 11" xfId="55686" xr:uid="{180A596C-BCB8-409F-9971-54293DDD5138}"/>
    <cellStyle name="Input [yellow] 3 2 4 2" xfId="19488" xr:uid="{FA893205-3BAD-48F1-9132-818EDED9F920}"/>
    <cellStyle name="Input [yellow] 3 2 4 2 10" xfId="56848" xr:uid="{36CFD787-0C9D-4F44-856D-9B01C274F84B}"/>
    <cellStyle name="Input [yellow] 3 2 4 2 2" xfId="21735" xr:uid="{A1225726-B67D-4288-8AAD-766167149A71}"/>
    <cellStyle name="Input [yellow] 3 2 4 2 2 2" xfId="25521" xr:uid="{9F7AD9A5-6F43-4268-BDF1-97CCD2774CDF}"/>
    <cellStyle name="Input [yellow] 3 2 4 2 2 3" xfId="35775" xr:uid="{B0553047-53E7-4FA3-9E8C-2123BE487311}"/>
    <cellStyle name="Input [yellow] 3 2 4 2 2 4" xfId="41652" xr:uid="{DD00CD18-5903-424F-B308-66E2B99F61B2}"/>
    <cellStyle name="Input [yellow] 3 2 4 2 2 5" xfId="47463" xr:uid="{06866D05-2E59-43F2-A7EF-7A9E3B3E2A85}"/>
    <cellStyle name="Input [yellow] 3 2 4 2 2 6" xfId="53275" xr:uid="{4C96A8F9-A558-4F2E-B0EE-097C41FC24D5}"/>
    <cellStyle name="Input [yellow] 3 2 4 2 2 7" xfId="59052" xr:uid="{96C68DB8-DD1E-43D0-9E67-506A81A52EFB}"/>
    <cellStyle name="Input [yellow] 3 2 4 2 3" xfId="23517" xr:uid="{E7AA3BD6-FB1F-4AE0-9754-D9AD948577A5}"/>
    <cellStyle name="Input [yellow] 3 2 4 2 3 2" xfId="26343" xr:uid="{B68BD276-B8AB-4734-B03E-A824E91EA07F}"/>
    <cellStyle name="Input [yellow] 3 2 4 2 3 3" xfId="37521" xr:uid="{EE99AB74-9929-4939-801F-FF6A8500727C}"/>
    <cellStyle name="Input [yellow] 3 2 4 2 3 4" xfId="43398" xr:uid="{B32E2499-92E0-495B-BF47-B3D8962C55AB}"/>
    <cellStyle name="Input [yellow] 3 2 4 2 3 5" xfId="49209" xr:uid="{08AE66BE-B2C5-40B4-8D8C-B196816C77F6}"/>
    <cellStyle name="Input [yellow] 3 2 4 2 3 6" xfId="55021" xr:uid="{239E4B63-185D-44D4-A1CA-DCFB8ACBE63B}"/>
    <cellStyle name="Input [yellow] 3 2 4 2 3 7" xfId="60798" xr:uid="{5EFA960F-0A93-4ACB-9414-85EEE29CE2A0}"/>
    <cellStyle name="Input [yellow] 3 2 4 2 4" xfId="20631" xr:uid="{96C77C18-1D8C-49F1-BA37-FE0B35EE3B0A}"/>
    <cellStyle name="Input [yellow] 3 2 4 2 4 2" xfId="24993" xr:uid="{A492F178-29C8-46AE-A507-2BADBD757EC2}"/>
    <cellStyle name="Input [yellow] 3 2 4 2 4 3" xfId="34691" xr:uid="{6EAF308C-2C4F-49D8-BC9A-141D877610DA}"/>
    <cellStyle name="Input [yellow] 3 2 4 2 4 4" xfId="40568" xr:uid="{EE766851-2E90-4431-BCB8-45C9870F434F}"/>
    <cellStyle name="Input [yellow] 3 2 4 2 4 5" xfId="46379" xr:uid="{30FC3439-1D58-4A5D-9A1A-61E4C77A3170}"/>
    <cellStyle name="Input [yellow] 3 2 4 2 4 6" xfId="52191" xr:uid="{299901C1-67F4-4217-BC99-137D1C06D970}"/>
    <cellStyle name="Input [yellow] 3 2 4 2 4 7" xfId="57968" xr:uid="{83844115-E8E3-4E18-BCF7-38CFAE14E7D9}"/>
    <cellStyle name="Input [yellow] 3 2 4 2 5" xfId="24458" xr:uid="{0ABCE2A0-03AB-41B4-9F73-799CC415AAEB}"/>
    <cellStyle name="Input [yellow] 3 2 4 2 6" xfId="33571" xr:uid="{C2FC69B4-B28B-4814-98EB-F4B6F1ED273D}"/>
    <cellStyle name="Input [yellow] 3 2 4 2 7" xfId="39448" xr:uid="{60A71BB5-0403-47FB-8649-786FA0F67704}"/>
    <cellStyle name="Input [yellow] 3 2 4 2 8" xfId="45259" xr:uid="{4A8A819E-112C-4F64-B1C9-D0B0E8074452}"/>
    <cellStyle name="Input [yellow] 3 2 4 2 9" xfId="51071" xr:uid="{35397012-F74E-43FF-88D5-9A4E1EA3A347}"/>
    <cellStyle name="Input [yellow] 3 2 4 3" xfId="18896" xr:uid="{AF0619FA-F15A-4BED-A971-82384F08F231}"/>
    <cellStyle name="Input [yellow] 3 2 4 3 2" xfId="22925" xr:uid="{79F89EC9-92B1-41E0-B2ED-0366EBBB7D95}"/>
    <cellStyle name="Input [yellow] 3 2 4 3 2 2" xfId="26071" xr:uid="{D322D742-AE60-4048-86B2-E5BFBDB9428A}"/>
    <cellStyle name="Input [yellow] 3 2 4 3 2 3" xfId="36941" xr:uid="{578C62BD-9FB2-4B54-9AC9-9940E3B345B0}"/>
    <cellStyle name="Input [yellow] 3 2 4 3 2 4" xfId="42818" xr:uid="{88347D8E-3559-4524-BD40-A56656D49CE7}"/>
    <cellStyle name="Input [yellow] 3 2 4 3 2 5" xfId="48629" xr:uid="{F21819F8-35A5-4C89-B1DA-0040EA6C7AE4}"/>
    <cellStyle name="Input [yellow] 3 2 4 3 2 6" xfId="54441" xr:uid="{CA325840-962E-43AD-920A-F2AB25012833}"/>
    <cellStyle name="Input [yellow] 3 2 4 3 2 7" xfId="60218" xr:uid="{9AA9665F-9C64-4DA8-A49C-6E6161D6A0ED}"/>
    <cellStyle name="Input [yellow] 3 2 4 3 3" xfId="21143" xr:uid="{A5DE5278-167E-4963-9B43-F040E1AB6586}"/>
    <cellStyle name="Input [yellow] 3 2 4 3 3 2" xfId="25249" xr:uid="{474CFDE2-2008-47DF-B5C5-AEBA4E6E7315}"/>
    <cellStyle name="Input [yellow] 3 2 4 3 3 3" xfId="35195" xr:uid="{C092156A-05C6-4766-BA6B-F91FD95B2D8A}"/>
    <cellStyle name="Input [yellow] 3 2 4 3 3 4" xfId="41072" xr:uid="{65B4188B-D906-47E5-B99F-1A05B6CACEE6}"/>
    <cellStyle name="Input [yellow] 3 2 4 3 3 5" xfId="46883" xr:uid="{8C6A0B21-E766-4859-8D4A-6B4BD50407B0}"/>
    <cellStyle name="Input [yellow] 3 2 4 3 3 6" xfId="52695" xr:uid="{ED3C7533-92D6-4B76-8D70-1D3ADC20749E}"/>
    <cellStyle name="Input [yellow] 3 2 4 3 3 7" xfId="58472" xr:uid="{1C6CDA55-7C7D-4996-8956-0623FF8ECAB3}"/>
    <cellStyle name="Input [yellow] 3 2 4 3 4" xfId="24186" xr:uid="{1F337C90-2C8D-4AE7-B735-2EB71476EBF8}"/>
    <cellStyle name="Input [yellow] 3 2 4 3 5" xfId="32991" xr:uid="{7B345F3D-4F37-4C65-BD29-540B186B1D79}"/>
    <cellStyle name="Input [yellow] 3 2 4 3 6" xfId="38868" xr:uid="{9B59D802-B0FA-4F6A-9DAD-2E4B2497B8BD}"/>
    <cellStyle name="Input [yellow] 3 2 4 3 7" xfId="44679" xr:uid="{482D0AC5-9FE6-4552-9082-04F60812AF92}"/>
    <cellStyle name="Input [yellow] 3 2 4 3 8" xfId="50491" xr:uid="{A88D6EE8-99B8-4B64-8758-F22B4FD1A613}"/>
    <cellStyle name="Input [yellow] 3 2 4 3 9" xfId="56268" xr:uid="{D30228F0-67B3-41D3-BB42-106FBABE9449}"/>
    <cellStyle name="Input [yellow] 3 2 4 4" xfId="22331" xr:uid="{874ECD9A-4CD2-4B6A-BD3E-3F99B1CB552F}"/>
    <cellStyle name="Input [yellow] 3 2 4 4 2" xfId="25797" xr:uid="{03154D36-D5A4-4397-961D-C50F9F210C69}"/>
    <cellStyle name="Input [yellow] 3 2 4 4 3" xfId="36359" xr:uid="{C18B3664-FF22-48C0-BFDB-8EBD98C4DF19}"/>
    <cellStyle name="Input [yellow] 3 2 4 4 4" xfId="42236" xr:uid="{236F3216-ED12-49BB-A8DD-3321046D624B}"/>
    <cellStyle name="Input [yellow] 3 2 4 4 5" xfId="48047" xr:uid="{82893E15-874E-464C-8B76-9D2DD51250D7}"/>
    <cellStyle name="Input [yellow] 3 2 4 4 6" xfId="53859" xr:uid="{106AF22E-1E7D-497D-97BD-F301C4332AC0}"/>
    <cellStyle name="Input [yellow] 3 2 4 4 7" xfId="59636" xr:uid="{F35A48EF-4D81-4218-9039-54D0E568F2F3}"/>
    <cellStyle name="Input [yellow] 3 2 4 5" xfId="20039" xr:uid="{459AB52C-3418-470A-8171-209E62B463A4}"/>
    <cellStyle name="Input [yellow] 3 2 4 5 2" xfId="24721" xr:uid="{DD0EC406-03D3-4128-B875-DAC8A708063F}"/>
    <cellStyle name="Input [yellow] 3 2 4 5 3" xfId="34111" xr:uid="{44A2BE69-84B2-48E0-B13F-9A54548280AC}"/>
    <cellStyle name="Input [yellow] 3 2 4 5 4" xfId="39988" xr:uid="{20A2C414-0C4A-4C6B-98E5-1EE0A56C75EB}"/>
    <cellStyle name="Input [yellow] 3 2 4 5 5" xfId="45799" xr:uid="{B7A4517B-97A1-4EBA-9C8A-54B66543FF55}"/>
    <cellStyle name="Input [yellow] 3 2 4 5 6" xfId="51611" xr:uid="{2E1C6C1E-AA42-40B2-9267-6FB4D187ADB5}"/>
    <cellStyle name="Input [yellow] 3 2 4 5 7" xfId="57388" xr:uid="{A087F946-3A6D-412A-98F2-BBFC9A6EDFEA}"/>
    <cellStyle name="Input [yellow] 3 2 4 6" xfId="23912" xr:uid="{949C1963-BA1B-4CF0-89E5-72C2B41862D9}"/>
    <cellStyle name="Input [yellow] 3 2 4 7" xfId="32409" xr:uid="{BFD1BC9B-515C-44F3-80F0-537CDA170796}"/>
    <cellStyle name="Input [yellow] 3 2 4 8" xfId="38286" xr:uid="{88D1E2A9-A2FA-48FA-B12E-FA17D278C9C9}"/>
    <cellStyle name="Input [yellow] 3 2 4 9" xfId="44097" xr:uid="{955778C6-763E-4A9B-AA28-D85BFEAF3A79}"/>
    <cellStyle name="Input [yellow] 3 2 5" xfId="18052" xr:uid="{4D0D39D7-C917-4E47-8BA6-96344AD53882}"/>
    <cellStyle name="Input [yellow] 3 2 5 10" xfId="49700" xr:uid="{11FA8EEB-4133-4475-ACDA-481B4392BB1E}"/>
    <cellStyle name="Input [yellow] 3 2 5 11" xfId="55477" xr:uid="{AD1F1819-F882-4855-9C1F-904052330900}"/>
    <cellStyle name="Input [yellow] 3 2 5 2" xfId="19273" xr:uid="{CF87D38B-E23F-479B-A3C6-2A9BF68139D8}"/>
    <cellStyle name="Input [yellow] 3 2 5 2 10" xfId="56639" xr:uid="{23D94F01-51AE-455D-A3CC-FA0939E3DE56}"/>
    <cellStyle name="Input [yellow] 3 2 5 2 2" xfId="21520" xr:uid="{1F4E666F-6816-49B6-BA66-C628A1BD3713}"/>
    <cellStyle name="Input [yellow] 3 2 5 2 2 2" xfId="25455" xr:uid="{ABFA7893-0607-4072-B84E-E9997D7CDEC3}"/>
    <cellStyle name="Input [yellow] 3 2 5 2 2 3" xfId="35566" xr:uid="{B2D4B9E6-48F3-44B2-BFE1-A928BC90CD5D}"/>
    <cellStyle name="Input [yellow] 3 2 5 2 2 4" xfId="41443" xr:uid="{2344CDB2-781C-4E2D-A9C6-5A038B1C91BC}"/>
    <cellStyle name="Input [yellow] 3 2 5 2 2 5" xfId="47254" xr:uid="{C5BDD4EE-05FA-4729-9BC4-F202732415DC}"/>
    <cellStyle name="Input [yellow] 3 2 5 2 2 6" xfId="53066" xr:uid="{4FD9571F-43DF-4270-B8AC-442184DBB2CD}"/>
    <cellStyle name="Input [yellow] 3 2 5 2 2 7" xfId="58843" xr:uid="{0E32E17C-D0D2-4B3C-A64B-F1F7E77B2D0D}"/>
    <cellStyle name="Input [yellow] 3 2 5 2 3" xfId="23302" xr:uid="{E0C7A742-593C-445C-8900-D83676608A0F}"/>
    <cellStyle name="Input [yellow] 3 2 5 2 3 2" xfId="26277" xr:uid="{F564BDA1-96BB-4153-9928-2B10C1DEA9F1}"/>
    <cellStyle name="Input [yellow] 3 2 5 2 3 3" xfId="37312" xr:uid="{50355DF1-F43C-4217-A261-DA288FFEBDF9}"/>
    <cellStyle name="Input [yellow] 3 2 5 2 3 4" xfId="43189" xr:uid="{5024102B-F2C7-4B09-A5E9-2822D78D3F8A}"/>
    <cellStyle name="Input [yellow] 3 2 5 2 3 5" xfId="49000" xr:uid="{BF3065BB-4567-4A2F-A660-D8BD03859DB2}"/>
    <cellStyle name="Input [yellow] 3 2 5 2 3 6" xfId="54812" xr:uid="{D0DD1379-0427-4B68-8082-773CBDF42320}"/>
    <cellStyle name="Input [yellow] 3 2 5 2 3 7" xfId="60589" xr:uid="{655F8640-1870-47AF-83DB-706DE852E5A4}"/>
    <cellStyle name="Input [yellow] 3 2 5 2 4" xfId="20416" xr:uid="{65FD11B4-49A8-4B4B-B3FD-E175DF92EF9E}"/>
    <cellStyle name="Input [yellow] 3 2 5 2 4 2" xfId="24927" xr:uid="{DA41D91D-43E3-487B-9257-23CE0B24A9BA}"/>
    <cellStyle name="Input [yellow] 3 2 5 2 4 3" xfId="34482" xr:uid="{97FD235F-8D0C-4782-BF4A-062F0F61C6F0}"/>
    <cellStyle name="Input [yellow] 3 2 5 2 4 4" xfId="40359" xr:uid="{DCEB5E94-D772-463E-B38E-8763A1C080F5}"/>
    <cellStyle name="Input [yellow] 3 2 5 2 4 5" xfId="46170" xr:uid="{AE3EEF35-1290-4A62-B0CF-556744E4C5DD}"/>
    <cellStyle name="Input [yellow] 3 2 5 2 4 6" xfId="51982" xr:uid="{4FA50750-908F-4197-A636-0D16C3C5390A}"/>
    <cellStyle name="Input [yellow] 3 2 5 2 4 7" xfId="57759" xr:uid="{6866C660-EF4B-48B2-BB9F-3355686D6D4F}"/>
    <cellStyle name="Input [yellow] 3 2 5 2 5" xfId="24392" xr:uid="{D0AFD99C-4E60-4AA7-A6FB-F5805A44C05C}"/>
    <cellStyle name="Input [yellow] 3 2 5 2 6" xfId="33362" xr:uid="{98A25740-0296-4AF6-A790-BFC25AA8B463}"/>
    <cellStyle name="Input [yellow] 3 2 5 2 7" xfId="39239" xr:uid="{F9C18B1A-A979-454F-A374-E08BA69BB0BB}"/>
    <cellStyle name="Input [yellow] 3 2 5 2 8" xfId="45050" xr:uid="{6815E4DC-BDD1-4F62-BA33-3A31BB472080}"/>
    <cellStyle name="Input [yellow] 3 2 5 2 9" xfId="50862" xr:uid="{43A8890B-B5D4-4E86-8AF6-8A5FBE8A9F0E}"/>
    <cellStyle name="Input [yellow] 3 2 5 3" xfId="18681" xr:uid="{45F3A4EE-AAA8-44C4-BC42-13F6371CAB17}"/>
    <cellStyle name="Input [yellow] 3 2 5 3 2" xfId="22710" xr:uid="{93099661-9394-402F-AF41-6831862869AF}"/>
    <cellStyle name="Input [yellow] 3 2 5 3 2 2" xfId="26005" xr:uid="{892E3DCB-3938-4AF4-8928-9FA95A87C976}"/>
    <cellStyle name="Input [yellow] 3 2 5 3 2 3" xfId="36732" xr:uid="{9A2CE0A9-9E86-47AA-B517-079B87034243}"/>
    <cellStyle name="Input [yellow] 3 2 5 3 2 4" xfId="42609" xr:uid="{C6EE2CEA-CA38-48BB-872F-FE2B52C0A3FB}"/>
    <cellStyle name="Input [yellow] 3 2 5 3 2 5" xfId="48420" xr:uid="{9C1CA878-91DA-4726-ADFA-C587820B0D35}"/>
    <cellStyle name="Input [yellow] 3 2 5 3 2 6" xfId="54232" xr:uid="{63DF4C55-9EEC-4248-8F9C-5B1F445FB473}"/>
    <cellStyle name="Input [yellow] 3 2 5 3 2 7" xfId="60009" xr:uid="{FDABBCE1-AD87-494A-B0D2-020C75282AD0}"/>
    <cellStyle name="Input [yellow] 3 2 5 3 3" xfId="20975" xr:uid="{DEBF23F2-DA78-43D4-9A3E-7D83B21048EB}"/>
    <cellStyle name="Input [yellow] 3 2 5 3 3 2" xfId="25193" xr:uid="{7875DBC3-2C42-4D55-B23F-2A9CC7C8EC03}"/>
    <cellStyle name="Input [yellow] 3 2 5 3 3 3" xfId="35031" xr:uid="{3BB5D27B-7804-4368-8A95-1FFE8D1AE490}"/>
    <cellStyle name="Input [yellow] 3 2 5 3 3 4" xfId="40908" xr:uid="{9BB3FB4B-0F97-41BF-9E5A-253550F87512}"/>
    <cellStyle name="Input [yellow] 3 2 5 3 3 5" xfId="46719" xr:uid="{7EFAC5FB-B062-429C-99C8-5C9938852E6A}"/>
    <cellStyle name="Input [yellow] 3 2 5 3 3 6" xfId="52531" xr:uid="{8AC1F9F1-C320-4340-A95A-1E6A8000856F}"/>
    <cellStyle name="Input [yellow] 3 2 5 3 3 7" xfId="58308" xr:uid="{BCB3ED46-146F-413F-9C90-4BADC2A381C1}"/>
    <cellStyle name="Input [yellow] 3 2 5 3 4" xfId="24120" xr:uid="{31451FE0-B79B-422A-A2BB-27B44126ADA6}"/>
    <cellStyle name="Input [yellow] 3 2 5 3 5" xfId="32782" xr:uid="{BFFCFEB9-F31E-45ED-BCE0-C3E6E615EED9}"/>
    <cellStyle name="Input [yellow] 3 2 5 3 6" xfId="38659" xr:uid="{A2E5026E-573F-473E-863E-FE59D76FCC4F}"/>
    <cellStyle name="Input [yellow] 3 2 5 3 7" xfId="44470" xr:uid="{96F04DD8-A9EA-4C81-83C8-77D92FDE184A}"/>
    <cellStyle name="Input [yellow] 3 2 5 3 8" xfId="50282" xr:uid="{AF46F57A-A1E3-47E4-886E-FACF491170BF}"/>
    <cellStyle name="Input [yellow] 3 2 5 3 9" xfId="56059" xr:uid="{FAC1036E-3FE2-4F21-98F9-8783DD4E3A3D}"/>
    <cellStyle name="Input [yellow] 3 2 5 4" xfId="22116" xr:uid="{356D4909-7A49-4A5B-A2D2-D998EE1BE7CF}"/>
    <cellStyle name="Input [yellow] 3 2 5 4 2" xfId="25731" xr:uid="{7D2B0F38-A994-42A8-8A2B-562D78886216}"/>
    <cellStyle name="Input [yellow] 3 2 5 4 3" xfId="36150" xr:uid="{B99CF3C6-FF88-4879-9012-EA6A31228299}"/>
    <cellStyle name="Input [yellow] 3 2 5 4 4" xfId="42027" xr:uid="{DE1FA343-B347-4C4D-A72F-6B5871AF62CD}"/>
    <cellStyle name="Input [yellow] 3 2 5 4 5" xfId="47838" xr:uid="{B410692A-47F1-4417-8EA0-09A78AC8F825}"/>
    <cellStyle name="Input [yellow] 3 2 5 4 6" xfId="53650" xr:uid="{61B80234-384E-4F4F-9A37-C992DD79EC9C}"/>
    <cellStyle name="Input [yellow] 3 2 5 4 7" xfId="59427" xr:uid="{DC5A646D-E687-40CD-B449-ABAD10044393}"/>
    <cellStyle name="Input [yellow] 3 2 5 5" xfId="19833" xr:uid="{F3E90F1D-B939-4FE0-810B-B4B06E696CE8}"/>
    <cellStyle name="Input [yellow] 3 2 5 5 2" xfId="24659" xr:uid="{57B6C9C3-9904-453F-B808-6B1337B72750}"/>
    <cellStyle name="Input [yellow] 3 2 5 5 3" xfId="33911" xr:uid="{EC5694A7-AD99-47D6-9B7E-9F0D40E0C5AF}"/>
    <cellStyle name="Input [yellow] 3 2 5 5 4" xfId="39788" xr:uid="{AC9FF50A-8765-4DB1-BC17-9C065E9B68D8}"/>
    <cellStyle name="Input [yellow] 3 2 5 5 5" xfId="45599" xr:uid="{F974EF03-213A-4471-924D-7E4B813E22E3}"/>
    <cellStyle name="Input [yellow] 3 2 5 5 6" xfId="51411" xr:uid="{4DC9B4EA-ABDE-4A0F-B617-11A81E74C010}"/>
    <cellStyle name="Input [yellow] 3 2 5 5 7" xfId="57188" xr:uid="{00F22E25-7FC4-45AA-B692-B5EFDFE3371E}"/>
    <cellStyle name="Input [yellow] 3 2 5 6" xfId="23846" xr:uid="{D14750B8-4E76-4A1E-A614-7A05AA4099F0}"/>
    <cellStyle name="Input [yellow] 3 2 5 7" xfId="32200" xr:uid="{95EEACB5-2628-4A20-B5B7-3FDC916E0477}"/>
    <cellStyle name="Input [yellow] 3 2 5 8" xfId="38077" xr:uid="{F7D98C5D-B419-409D-8164-A2FC9F744F9F}"/>
    <cellStyle name="Input [yellow] 3 2 5 9" xfId="43888" xr:uid="{98F50FB0-3B4B-4524-9FA6-AD50F6C5382D}"/>
    <cellStyle name="Input [yellow] 3 2 6" xfId="19336" xr:uid="{5EF586B6-EDC6-4722-8137-CAE304073479}"/>
    <cellStyle name="Input [yellow] 3 2 6 10" xfId="56702" xr:uid="{9720B599-E3B1-4357-93AF-C6E90915B690}"/>
    <cellStyle name="Input [yellow] 3 2 6 2" xfId="21583" xr:uid="{F21EB543-852D-4F9B-8DC3-200F27C82B81}"/>
    <cellStyle name="Input [yellow] 3 2 6 2 2" xfId="25459" xr:uid="{8EDD4A47-DF20-488D-B160-DEA65ECF9A1D}"/>
    <cellStyle name="Input [yellow] 3 2 6 2 3" xfId="35629" xr:uid="{E8645919-2F63-4D9B-94F5-DD67E8FD3677}"/>
    <cellStyle name="Input [yellow] 3 2 6 2 4" xfId="41506" xr:uid="{EEA1924F-83BB-4668-A265-6792D884A820}"/>
    <cellStyle name="Input [yellow] 3 2 6 2 5" xfId="47317" xr:uid="{F25E0376-0684-4456-9CB3-D08B0AAFBBB3}"/>
    <cellStyle name="Input [yellow] 3 2 6 2 6" xfId="53129" xr:uid="{328E0FA6-8282-4461-B365-7E087744547B}"/>
    <cellStyle name="Input [yellow] 3 2 6 2 7" xfId="58906" xr:uid="{C9F631B1-B042-4002-9493-F445FA570D68}"/>
    <cellStyle name="Input [yellow] 3 2 6 3" xfId="23365" xr:uid="{ABAEE72C-C852-47BD-A794-A106D19E134D}"/>
    <cellStyle name="Input [yellow] 3 2 6 3 2" xfId="26281" xr:uid="{0115B9A8-A03C-4AF7-983A-8FB3D4ECC8A1}"/>
    <cellStyle name="Input [yellow] 3 2 6 3 3" xfId="37375" xr:uid="{9A6C7F14-7081-4BBA-AD70-CCF2A41821BC}"/>
    <cellStyle name="Input [yellow] 3 2 6 3 4" xfId="43252" xr:uid="{8AB73B22-6A92-4B01-A6C4-D9B6FE7FE213}"/>
    <cellStyle name="Input [yellow] 3 2 6 3 5" xfId="49063" xr:uid="{41082193-B081-45C7-B853-69D6650A3FBC}"/>
    <cellStyle name="Input [yellow] 3 2 6 3 6" xfId="54875" xr:uid="{B99B80E2-9AF9-409F-B2C2-816EFD1AB29D}"/>
    <cellStyle name="Input [yellow] 3 2 6 3 7" xfId="60652" xr:uid="{4C338ACE-419D-4FC9-B9A6-DD1CC76ABF70}"/>
    <cellStyle name="Input [yellow] 3 2 6 4" xfId="20479" xr:uid="{9BB3A1DB-43BE-4FAB-88E2-09E25BBE28EA}"/>
    <cellStyle name="Input [yellow] 3 2 6 4 2" xfId="24931" xr:uid="{A915EBC6-1C88-407B-A854-0B0615A01453}"/>
    <cellStyle name="Input [yellow] 3 2 6 4 3" xfId="34545" xr:uid="{6761461A-2D23-4E55-8EA9-86B49A778E9E}"/>
    <cellStyle name="Input [yellow] 3 2 6 4 4" xfId="40422" xr:uid="{5DAF0A26-1101-41E7-BC19-5EEA01201C54}"/>
    <cellStyle name="Input [yellow] 3 2 6 4 5" xfId="46233" xr:uid="{961507E4-8E37-41A3-ADEE-12099BC8CC76}"/>
    <cellStyle name="Input [yellow] 3 2 6 4 6" xfId="52045" xr:uid="{0757C5DB-9E64-446D-872A-0D6E7845FE7B}"/>
    <cellStyle name="Input [yellow] 3 2 6 4 7" xfId="57822" xr:uid="{2C63ABD6-9B46-415B-A234-4F87468DE966}"/>
    <cellStyle name="Input [yellow] 3 2 6 5" xfId="24396" xr:uid="{B0C2EDF2-B6E2-4E7B-AF2A-AB9CFB2F17FE}"/>
    <cellStyle name="Input [yellow] 3 2 6 6" xfId="33425" xr:uid="{A20C9292-D75E-4414-82BB-2525E0F28DAB}"/>
    <cellStyle name="Input [yellow] 3 2 6 7" xfId="39302" xr:uid="{030ABD93-4BCA-41F1-96E1-D9FBE53E239A}"/>
    <cellStyle name="Input [yellow] 3 2 6 8" xfId="45113" xr:uid="{4AD9693C-7375-45EB-B515-E0CE759A8B8D}"/>
    <cellStyle name="Input [yellow] 3 2 6 9" xfId="50925" xr:uid="{5FB598E6-BE67-40FC-8D62-370817DB618C}"/>
    <cellStyle name="Input [yellow] 3 2 7" xfId="18744" xr:uid="{CA5579C5-C3A8-47F4-AFEC-942CA53B21A1}"/>
    <cellStyle name="Input [yellow] 3 2 7 2" xfId="22773" xr:uid="{8BF83A03-E1CD-4144-8001-03F039C81308}"/>
    <cellStyle name="Input [yellow] 3 2 7 2 2" xfId="26009" xr:uid="{AEDE2458-69EE-4AD8-A3DF-F7019A65B00C}"/>
    <cellStyle name="Input [yellow] 3 2 7 2 3" xfId="36795" xr:uid="{ED811952-DB34-4AEF-934E-7D99810220A2}"/>
    <cellStyle name="Input [yellow] 3 2 7 2 4" xfId="42672" xr:uid="{EF1B823F-95E3-4017-AE8D-CD8CBA4C77F5}"/>
    <cellStyle name="Input [yellow] 3 2 7 2 5" xfId="48483" xr:uid="{CD641D07-163F-44D9-990A-767249A2341B}"/>
    <cellStyle name="Input [yellow] 3 2 7 2 6" xfId="54295" xr:uid="{FE822513-C03A-4A4F-97A3-4D908D2AE142}"/>
    <cellStyle name="Input [yellow] 3 2 7 2 7" xfId="60072" xr:uid="{957ECCEF-8943-4D76-B176-E539A857AC29}"/>
    <cellStyle name="Input [yellow] 3 2 7 3" xfId="24124" xr:uid="{0B701B86-C922-4324-B253-6945F7A648AB}"/>
    <cellStyle name="Input [yellow] 3 2 7 4" xfId="32845" xr:uid="{2D025CBC-2C65-42B9-890A-D7893F03531B}"/>
    <cellStyle name="Input [yellow] 3 2 7 5" xfId="38722" xr:uid="{18D0276C-D6DA-4CAB-8B71-6079B38C2411}"/>
    <cellStyle name="Input [yellow] 3 2 7 6" xfId="44533" xr:uid="{3BC0E679-E509-4F7A-BF97-D1F7223D1D7E}"/>
    <cellStyle name="Input [yellow] 3 2 7 7" xfId="50345" xr:uid="{38FAAB74-D4EF-44C5-B1B6-E59E826F58A8}"/>
    <cellStyle name="Input [yellow] 3 2 7 8" xfId="56122" xr:uid="{31072C36-34D7-40E7-8867-11A3E7FA5CEC}"/>
    <cellStyle name="Input [yellow] 3 2 8" xfId="22179" xr:uid="{BCCA6435-60DA-4346-8260-FD28FF46394A}"/>
    <cellStyle name="Input [yellow] 3 2 8 2" xfId="25735" xr:uid="{C0A10302-6C1A-4B80-9BD3-6730182F4FED}"/>
    <cellStyle name="Input [yellow] 3 2 8 3" xfId="36213" xr:uid="{D5B3760E-5520-42A1-BFC7-6FA18019AFF1}"/>
    <cellStyle name="Input [yellow] 3 2 8 4" xfId="42090" xr:uid="{72611920-D09B-463A-AEBF-8A8A63E4A0DF}"/>
    <cellStyle name="Input [yellow] 3 2 8 5" xfId="47901" xr:uid="{DE4FA480-C399-49D9-AC65-B6171AE4A1CF}"/>
    <cellStyle name="Input [yellow] 3 2 8 6" xfId="53713" xr:uid="{44F0CBDC-C51A-436A-8A3C-29AD61910B21}"/>
    <cellStyle name="Input [yellow] 3 2 8 7" xfId="59490" xr:uid="{8D3860A7-937C-41D4-A606-0CD37EA360DF}"/>
    <cellStyle name="Input [yellow] 3 2 9" xfId="23850" xr:uid="{243BBBFB-7302-489B-B6A9-01102BE08418}"/>
    <cellStyle name="Input [yellow] 3 3" xfId="18134" xr:uid="{67A71947-F60B-4803-9DAC-D5CA0D764C0E}"/>
    <cellStyle name="Input [yellow] 3 3 10" xfId="23862" xr:uid="{2AC465C6-3A00-4774-A8AE-AC86E161DBE5}"/>
    <cellStyle name="Input [yellow] 3 3 11" xfId="32274" xr:uid="{B18D3745-2D2D-4DB4-93A4-BB3F1AE101A8}"/>
    <cellStyle name="Input [yellow] 3 3 12" xfId="38151" xr:uid="{675F9B0C-5065-4388-854F-02CA8859BDE1}"/>
    <cellStyle name="Input [yellow] 3 3 13" xfId="43962" xr:uid="{5BB372D3-623E-441A-991E-4F783A2FE5CD}"/>
    <cellStyle name="Input [yellow] 3 3 14" xfId="49774" xr:uid="{B5F696C4-B35C-4763-AEB6-03757FF55321}"/>
    <cellStyle name="Input [yellow] 3 3 15" xfId="55551" xr:uid="{3ED92DF2-2861-43D9-AC8D-AC99CC5FB277}"/>
    <cellStyle name="Input [yellow] 3 3 2" xfId="18265" xr:uid="{0137AE88-5EB2-4A86-B42B-685123BC8BE2}"/>
    <cellStyle name="Input [yellow] 3 3 2 10" xfId="49878" xr:uid="{2A80115C-19D7-444B-B0C2-51EDCEC15809}"/>
    <cellStyle name="Input [yellow] 3 3 2 11" xfId="55655" xr:uid="{800300E8-3819-4515-B84E-9A33843E4FD7}"/>
    <cellStyle name="Input [yellow] 3 3 2 2" xfId="19455" xr:uid="{969B6625-04BE-42A3-ADC2-5D1426FA3E2A}"/>
    <cellStyle name="Input [yellow] 3 3 2 2 10" xfId="56817" xr:uid="{B1D41E96-7F38-48BB-A8A4-FD58B350786A}"/>
    <cellStyle name="Input [yellow] 3 3 2 2 2" xfId="21702" xr:uid="{BD2355A2-E7DA-40B5-8C0C-160BAF4892FB}"/>
    <cellStyle name="Input [yellow] 3 3 2 2 2 2" xfId="25511" xr:uid="{492E7922-87D8-4221-AD13-F2599980C96D}"/>
    <cellStyle name="Input [yellow] 3 3 2 2 2 3" xfId="35744" xr:uid="{24E3DFD6-68EA-4133-8DEC-F82E327C76F7}"/>
    <cellStyle name="Input [yellow] 3 3 2 2 2 4" xfId="41621" xr:uid="{2844D2DC-973B-445E-8856-D2B17C11D291}"/>
    <cellStyle name="Input [yellow] 3 3 2 2 2 5" xfId="47432" xr:uid="{C4C2ED78-7C27-4A7A-A97E-0BCE73478269}"/>
    <cellStyle name="Input [yellow] 3 3 2 2 2 6" xfId="53244" xr:uid="{D632F929-F020-4CA8-AB8A-9309A18536B5}"/>
    <cellStyle name="Input [yellow] 3 3 2 2 2 7" xfId="59021" xr:uid="{F5EF9D75-C818-48C2-AD2B-C807CD053A1F}"/>
    <cellStyle name="Input [yellow] 3 3 2 2 3" xfId="23484" xr:uid="{A93FB722-D9CD-4729-8A6B-DDE125006597}"/>
    <cellStyle name="Input [yellow] 3 3 2 2 3 2" xfId="26333" xr:uid="{C76C2CD4-70B4-4E40-BDC8-681F666E5B95}"/>
    <cellStyle name="Input [yellow] 3 3 2 2 3 3" xfId="37490" xr:uid="{B4293CBD-24D0-414D-A32A-17BA90A4D13F}"/>
    <cellStyle name="Input [yellow] 3 3 2 2 3 4" xfId="43367" xr:uid="{89BE66FC-B021-4788-AA07-BAD32DA9EE8E}"/>
    <cellStyle name="Input [yellow] 3 3 2 2 3 5" xfId="49178" xr:uid="{63AB36A4-33DF-48E0-9285-483594509A08}"/>
    <cellStyle name="Input [yellow] 3 3 2 2 3 6" xfId="54990" xr:uid="{C71E587C-5CF1-4105-86CB-1D75E336BC7D}"/>
    <cellStyle name="Input [yellow] 3 3 2 2 3 7" xfId="60767" xr:uid="{DA538EE6-BACF-4809-ACE2-6F9B7F7356CB}"/>
    <cellStyle name="Input [yellow] 3 3 2 2 4" xfId="20598" xr:uid="{57238CB3-16DB-421C-ABF6-3171758B03A9}"/>
    <cellStyle name="Input [yellow] 3 3 2 2 4 2" xfId="24983" xr:uid="{77F77985-900F-4BC6-91AB-B5851E6DFDCE}"/>
    <cellStyle name="Input [yellow] 3 3 2 2 4 3" xfId="34660" xr:uid="{616D3A87-CD0A-4033-BA41-CFA30CB88A93}"/>
    <cellStyle name="Input [yellow] 3 3 2 2 4 4" xfId="40537" xr:uid="{079BBCB6-B28B-460B-9C78-11C305741A1B}"/>
    <cellStyle name="Input [yellow] 3 3 2 2 4 5" xfId="46348" xr:uid="{CD82DFDC-03C2-4C57-8EC1-1E5836108C60}"/>
    <cellStyle name="Input [yellow] 3 3 2 2 4 6" xfId="52160" xr:uid="{010F436A-3024-4CC2-8B72-C80B69731ECC}"/>
    <cellStyle name="Input [yellow] 3 3 2 2 4 7" xfId="57937" xr:uid="{193BDE8F-5D0C-4779-ADD4-8F2D7915FBEA}"/>
    <cellStyle name="Input [yellow] 3 3 2 2 5" xfId="24448" xr:uid="{E12191C3-4B7B-434C-855B-F231D0B6D587}"/>
    <cellStyle name="Input [yellow] 3 3 2 2 6" xfId="33540" xr:uid="{E71FDAEB-D040-44D2-BC8D-75ED48372673}"/>
    <cellStyle name="Input [yellow] 3 3 2 2 7" xfId="39417" xr:uid="{12D4CDE4-D034-46A4-90B4-443839DE72F9}"/>
    <cellStyle name="Input [yellow] 3 3 2 2 8" xfId="45228" xr:uid="{7DD2B5FB-DF21-412B-B4F4-BD0635D99347}"/>
    <cellStyle name="Input [yellow] 3 3 2 2 9" xfId="51040" xr:uid="{81D4CD95-4545-4218-A4EA-4F925AE2770A}"/>
    <cellStyle name="Input [yellow] 3 3 2 3" xfId="18863" xr:uid="{DDCAB84C-B8A5-43DA-8D20-B9B0CDAEA721}"/>
    <cellStyle name="Input [yellow] 3 3 2 3 2" xfId="22892" xr:uid="{6D4373C2-C733-4C7C-B00D-E025A6855F12}"/>
    <cellStyle name="Input [yellow] 3 3 2 3 2 2" xfId="26061" xr:uid="{6B769847-F1D7-4B41-B6AD-2601C3685712}"/>
    <cellStyle name="Input [yellow] 3 3 2 3 2 3" xfId="36910" xr:uid="{1DD2D41E-5593-40FC-AD19-1BD6B7E892DC}"/>
    <cellStyle name="Input [yellow] 3 3 2 3 2 4" xfId="42787" xr:uid="{DBFEE704-0625-4042-A858-843F046AE60F}"/>
    <cellStyle name="Input [yellow] 3 3 2 3 2 5" xfId="48598" xr:uid="{5D1B3946-269B-4683-84A3-AF4416BBF3AA}"/>
    <cellStyle name="Input [yellow] 3 3 2 3 2 6" xfId="54410" xr:uid="{4F69184A-C941-47D5-80E2-98D00D078F05}"/>
    <cellStyle name="Input [yellow] 3 3 2 3 2 7" xfId="60187" xr:uid="{CA43ED1C-E39A-4DA0-9BAA-ABED756B3EC1}"/>
    <cellStyle name="Input [yellow] 3 3 2 3 3" xfId="21110" xr:uid="{6D3A141C-267F-44E2-A7D5-8F4A5F5A2FCB}"/>
    <cellStyle name="Input [yellow] 3 3 2 3 3 2" xfId="25239" xr:uid="{ED5876FF-F2D3-469A-B430-EB400FBA8745}"/>
    <cellStyle name="Input [yellow] 3 3 2 3 3 3" xfId="35164" xr:uid="{B7194734-0783-4D1D-B6C1-D17ABB2384AB}"/>
    <cellStyle name="Input [yellow] 3 3 2 3 3 4" xfId="41041" xr:uid="{3D4C757C-55E2-4D27-903A-EA7ED7718029}"/>
    <cellStyle name="Input [yellow] 3 3 2 3 3 5" xfId="46852" xr:uid="{23277934-04EF-49EB-82C7-0F6E91340E11}"/>
    <cellStyle name="Input [yellow] 3 3 2 3 3 6" xfId="52664" xr:uid="{2C90E731-B4FF-4399-8DF8-2DE99831E2B9}"/>
    <cellStyle name="Input [yellow] 3 3 2 3 3 7" xfId="58441" xr:uid="{57AC9E8C-2215-4DF7-9AD8-5DEB6F9D7459}"/>
    <cellStyle name="Input [yellow] 3 3 2 3 4" xfId="24176" xr:uid="{434D8C97-67F7-4231-8477-4C20F26B6FAD}"/>
    <cellStyle name="Input [yellow] 3 3 2 3 5" xfId="32960" xr:uid="{4A1B53A1-3ECD-4616-BB17-E1B880F834E7}"/>
    <cellStyle name="Input [yellow] 3 3 2 3 6" xfId="38837" xr:uid="{55853A15-0D74-4C45-826A-6B393384635A}"/>
    <cellStyle name="Input [yellow] 3 3 2 3 7" xfId="44648" xr:uid="{18EC94C6-8D86-479E-A4BC-A26E6EE5C6E3}"/>
    <cellStyle name="Input [yellow] 3 3 2 3 8" xfId="50460" xr:uid="{958A6D3C-0F87-4CBB-A52C-A8DC087E64C5}"/>
    <cellStyle name="Input [yellow] 3 3 2 3 9" xfId="56237" xr:uid="{88A74AF1-6D42-483B-8C72-B0850F7A01A8}"/>
    <cellStyle name="Input [yellow] 3 3 2 4" xfId="22298" xr:uid="{E7530F3D-7CD4-4C6B-A044-64F4E94471D6}"/>
    <cellStyle name="Input [yellow] 3 3 2 4 2" xfId="25787" xr:uid="{094DDFC0-0A31-4790-A7A3-EA6185E19F49}"/>
    <cellStyle name="Input [yellow] 3 3 2 4 3" xfId="36328" xr:uid="{99ACE814-8601-442B-A565-D3387ED952B6}"/>
    <cellStyle name="Input [yellow] 3 3 2 4 4" xfId="42205" xr:uid="{6A507EF6-EF52-4DF0-AC0F-1A03D53E3E53}"/>
    <cellStyle name="Input [yellow] 3 3 2 4 5" xfId="48016" xr:uid="{F0CABAC8-A560-4770-AD3B-410F6B2212CF}"/>
    <cellStyle name="Input [yellow] 3 3 2 4 6" xfId="53828" xr:uid="{FE196047-A4D3-41EE-9961-991853D34F56}"/>
    <cellStyle name="Input [yellow] 3 3 2 4 7" xfId="59605" xr:uid="{3A64CB02-2365-4850-9ADA-0CB65A4BE602}"/>
    <cellStyle name="Input [yellow] 3 3 2 5" xfId="20006" xr:uid="{FB8BD8FF-3E29-4E94-9AC8-1D7D11C45EAC}"/>
    <cellStyle name="Input [yellow] 3 3 2 5 2" xfId="24711" xr:uid="{5879CFFA-73CA-47DF-93EE-AEA225610B34}"/>
    <cellStyle name="Input [yellow] 3 3 2 5 3" xfId="34080" xr:uid="{A6F0F0D2-A188-413A-A95A-8973AABD4E19}"/>
    <cellStyle name="Input [yellow] 3 3 2 5 4" xfId="39957" xr:uid="{F698A678-47EF-46F0-8B1F-E77B5B3A3B8B}"/>
    <cellStyle name="Input [yellow] 3 3 2 5 5" xfId="45768" xr:uid="{C1D95E6E-1740-4977-9146-2015006A1431}"/>
    <cellStyle name="Input [yellow] 3 3 2 5 6" xfId="51580" xr:uid="{436597CD-9CBE-4D6C-B1A7-A06A28722398}"/>
    <cellStyle name="Input [yellow] 3 3 2 5 7" xfId="57357" xr:uid="{27C5EA12-D2CB-4F3A-A224-D9457D4F888B}"/>
    <cellStyle name="Input [yellow] 3 3 2 6" xfId="23902" xr:uid="{5EA4F38F-DBCE-49F9-9662-135CC3530509}"/>
    <cellStyle name="Input [yellow] 3 3 2 7" xfId="32378" xr:uid="{C56738F0-00BA-4A7F-962B-D6DDC0210A73}"/>
    <cellStyle name="Input [yellow] 3 3 2 8" xfId="38255" xr:uid="{265F620D-2FD9-4F68-873A-7558170B81F2}"/>
    <cellStyle name="Input [yellow] 3 3 2 9" xfId="44066" xr:uid="{DA9FC7D1-2ECF-41C4-9624-C5A7FADC2FFA}"/>
    <cellStyle name="Input [yellow] 3 3 3" xfId="18283" xr:uid="{733A4A5C-C68E-450B-A6B2-13E2547E86AD}"/>
    <cellStyle name="Input [yellow] 3 3 3 10" xfId="49894" xr:uid="{244F438D-CDF5-4AEC-9474-83CDD0CD9E2B}"/>
    <cellStyle name="Input [yellow] 3 3 3 11" xfId="55671" xr:uid="{DA244562-6D63-4740-B64B-872808F75FE8}"/>
    <cellStyle name="Input [yellow] 3 3 3 2" xfId="19473" xr:uid="{7F4A4B70-F235-477F-A0CB-1945C9B68CEB}"/>
    <cellStyle name="Input [yellow] 3 3 3 2 10" xfId="56833" xr:uid="{DC3F1CE2-BAB3-4357-AAD7-09D363101DBF}"/>
    <cellStyle name="Input [yellow] 3 3 3 2 2" xfId="21720" xr:uid="{37AD59D0-2294-4E77-BF1D-76849E90A626}"/>
    <cellStyle name="Input [yellow] 3 3 3 2 2 2" xfId="25519" xr:uid="{EAAF6846-488A-42FF-8858-FDE48AF44BD4}"/>
    <cellStyle name="Input [yellow] 3 3 3 2 2 3" xfId="35760" xr:uid="{136058F8-8DF5-4388-B26A-2A289153DB6E}"/>
    <cellStyle name="Input [yellow] 3 3 3 2 2 4" xfId="41637" xr:uid="{F32E4736-3541-4BE7-AA89-406B90C18DFB}"/>
    <cellStyle name="Input [yellow] 3 3 3 2 2 5" xfId="47448" xr:uid="{B39FD1B9-72F7-4E13-8C4E-051513086292}"/>
    <cellStyle name="Input [yellow] 3 3 3 2 2 6" xfId="53260" xr:uid="{A9D552D8-D87D-4DD1-A42F-5B06DA28C633}"/>
    <cellStyle name="Input [yellow] 3 3 3 2 2 7" xfId="59037" xr:uid="{8C169C66-4A8A-460B-A426-AE50B275BBEE}"/>
    <cellStyle name="Input [yellow] 3 3 3 2 3" xfId="23502" xr:uid="{450150F4-C33C-4E45-B5D8-50C79FC90B5A}"/>
    <cellStyle name="Input [yellow] 3 3 3 2 3 2" xfId="26341" xr:uid="{6CE72293-3B2E-4B5B-91CC-8C3DBF7689C0}"/>
    <cellStyle name="Input [yellow] 3 3 3 2 3 3" xfId="37506" xr:uid="{FB7A0E48-C4C3-4C53-A026-100C556B3DAA}"/>
    <cellStyle name="Input [yellow] 3 3 3 2 3 4" xfId="43383" xr:uid="{638CF6CA-734A-4161-919A-246A16BBC5D8}"/>
    <cellStyle name="Input [yellow] 3 3 3 2 3 5" xfId="49194" xr:uid="{19191856-CD5C-4881-A9D5-5438A987D311}"/>
    <cellStyle name="Input [yellow] 3 3 3 2 3 6" xfId="55006" xr:uid="{12AE7761-1036-49CC-8E52-6F829ADA5305}"/>
    <cellStyle name="Input [yellow] 3 3 3 2 3 7" xfId="60783" xr:uid="{BEC760E8-183B-455F-B7B8-952E653AD675}"/>
    <cellStyle name="Input [yellow] 3 3 3 2 4" xfId="20616" xr:uid="{1D3DCA9C-CDC2-4224-BBCE-2AA8A81AD5AF}"/>
    <cellStyle name="Input [yellow] 3 3 3 2 4 2" xfId="24991" xr:uid="{385B32AB-CE82-4305-9013-D9BAA13153A6}"/>
    <cellStyle name="Input [yellow] 3 3 3 2 4 3" xfId="34676" xr:uid="{D616BA31-D804-4335-81DA-5869EC6AC538}"/>
    <cellStyle name="Input [yellow] 3 3 3 2 4 4" xfId="40553" xr:uid="{762AB0D6-F2BE-4ED4-81DA-2DDB57760A41}"/>
    <cellStyle name="Input [yellow] 3 3 3 2 4 5" xfId="46364" xr:uid="{43CFF63C-FDBC-4FC5-BF8D-47453F902C3D}"/>
    <cellStyle name="Input [yellow] 3 3 3 2 4 6" xfId="52176" xr:uid="{C1982B32-6C46-453B-BF5C-765D13970191}"/>
    <cellStyle name="Input [yellow] 3 3 3 2 4 7" xfId="57953" xr:uid="{215B8FC1-4041-406A-82BB-FFAC784557A2}"/>
    <cellStyle name="Input [yellow] 3 3 3 2 5" xfId="24456" xr:uid="{0F99C160-DFB3-431D-8769-2D960A9B3797}"/>
    <cellStyle name="Input [yellow] 3 3 3 2 6" xfId="33556" xr:uid="{A15D7D13-878A-4B1B-B538-FE77966F7EC7}"/>
    <cellStyle name="Input [yellow] 3 3 3 2 7" xfId="39433" xr:uid="{0257D073-9AA5-4230-9DBB-1435ADE7D37A}"/>
    <cellStyle name="Input [yellow] 3 3 3 2 8" xfId="45244" xr:uid="{0D7DBFB4-8BFE-4127-809C-07EF80452F0A}"/>
    <cellStyle name="Input [yellow] 3 3 3 2 9" xfId="51056" xr:uid="{14F1355C-8E52-4425-AB6B-501761CAF2FC}"/>
    <cellStyle name="Input [yellow] 3 3 3 3" xfId="18881" xr:uid="{06D38D01-8772-4DED-9AFF-ED73C512BF7F}"/>
    <cellStyle name="Input [yellow] 3 3 3 3 2" xfId="22910" xr:uid="{B82DED4F-ED87-43D5-9C39-3B2E263C1E86}"/>
    <cellStyle name="Input [yellow] 3 3 3 3 2 2" xfId="26069" xr:uid="{19881E51-8655-4942-A800-3801D5A6BA27}"/>
    <cellStyle name="Input [yellow] 3 3 3 3 2 3" xfId="36926" xr:uid="{D7120E4B-7D64-4F38-A696-C02A53062FE2}"/>
    <cellStyle name="Input [yellow] 3 3 3 3 2 4" xfId="42803" xr:uid="{538217A0-6340-405D-AD3F-5EF2B997CCD2}"/>
    <cellStyle name="Input [yellow] 3 3 3 3 2 5" xfId="48614" xr:uid="{9D4A8887-D446-4531-B473-341F1617F2CA}"/>
    <cellStyle name="Input [yellow] 3 3 3 3 2 6" xfId="54426" xr:uid="{C1758048-0DBF-4B60-958F-58AC71A0FF4F}"/>
    <cellStyle name="Input [yellow] 3 3 3 3 2 7" xfId="60203" xr:uid="{F7DAAC19-01EA-458F-A026-BCEF52EDE3FD}"/>
    <cellStyle name="Input [yellow] 3 3 3 3 3" xfId="21128" xr:uid="{9DAF4AAA-1662-4CD6-864B-478B1D59627D}"/>
    <cellStyle name="Input [yellow] 3 3 3 3 3 2" xfId="25247" xr:uid="{E7B3DB7B-6900-45AA-BF16-243FC1FC1D69}"/>
    <cellStyle name="Input [yellow] 3 3 3 3 3 3" xfId="35180" xr:uid="{F0FB822B-437D-4B92-ABA1-76817F9206CB}"/>
    <cellStyle name="Input [yellow] 3 3 3 3 3 4" xfId="41057" xr:uid="{C3A563E6-0F05-4646-B04E-C26605897B99}"/>
    <cellStyle name="Input [yellow] 3 3 3 3 3 5" xfId="46868" xr:uid="{0923B048-BD26-40FE-B1FD-7F851BB6C845}"/>
    <cellStyle name="Input [yellow] 3 3 3 3 3 6" xfId="52680" xr:uid="{F87966AA-7F3C-420B-9064-0265B11D4A4C}"/>
    <cellStyle name="Input [yellow] 3 3 3 3 3 7" xfId="58457" xr:uid="{FAB4BBC8-DB34-4807-8064-C209D1D4CD9E}"/>
    <cellStyle name="Input [yellow] 3 3 3 3 4" xfId="24184" xr:uid="{F4151F3B-1149-4D56-80EF-FEF33E175D71}"/>
    <cellStyle name="Input [yellow] 3 3 3 3 5" xfId="32976" xr:uid="{77A8FA06-7BCB-4002-B5EF-0F0EC6C820A0}"/>
    <cellStyle name="Input [yellow] 3 3 3 3 6" xfId="38853" xr:uid="{49C51BB7-0798-4D95-AC7D-C39C7B850D24}"/>
    <cellStyle name="Input [yellow] 3 3 3 3 7" xfId="44664" xr:uid="{13156442-D46F-43A9-AA99-0E29CF51B565}"/>
    <cellStyle name="Input [yellow] 3 3 3 3 8" xfId="50476" xr:uid="{043BB9B9-0A9D-41C3-B4B3-22822BF591DC}"/>
    <cellStyle name="Input [yellow] 3 3 3 3 9" xfId="56253" xr:uid="{400EF7C7-E4E0-4BE6-85F9-501EEE12BFC0}"/>
    <cellStyle name="Input [yellow] 3 3 3 4" xfId="22316" xr:uid="{D8A93AC1-E507-4BAF-AE1E-68F08A25226B}"/>
    <cellStyle name="Input [yellow] 3 3 3 4 2" xfId="25795" xr:uid="{40609CAC-621A-469B-BDE5-A2232525FB19}"/>
    <cellStyle name="Input [yellow] 3 3 3 4 3" xfId="36344" xr:uid="{13116F84-20A7-425D-A96D-D604D26550E8}"/>
    <cellStyle name="Input [yellow] 3 3 3 4 4" xfId="42221" xr:uid="{F6334B2D-A04C-4174-BAD9-616963CE0A13}"/>
    <cellStyle name="Input [yellow] 3 3 3 4 5" xfId="48032" xr:uid="{D2485C17-0A81-44B6-864E-38B56800C24A}"/>
    <cellStyle name="Input [yellow] 3 3 3 4 6" xfId="53844" xr:uid="{3101A7E5-988F-4FCC-B4A3-4377D4C8986A}"/>
    <cellStyle name="Input [yellow] 3 3 3 4 7" xfId="59621" xr:uid="{9E4AA2FA-244D-4F63-9322-EEA3A9CEF982}"/>
    <cellStyle name="Input [yellow] 3 3 3 5" xfId="20024" xr:uid="{ACFED3A8-7ED9-4F99-BD3E-B87CECF28139}"/>
    <cellStyle name="Input [yellow] 3 3 3 5 2" xfId="24719" xr:uid="{4881306F-19EB-488A-B8D2-7EBA16BA3E11}"/>
    <cellStyle name="Input [yellow] 3 3 3 5 3" xfId="34096" xr:uid="{BBBB138F-669D-403B-AC19-4347F5F7C68F}"/>
    <cellStyle name="Input [yellow] 3 3 3 5 4" xfId="39973" xr:uid="{3BB13B56-B43B-4035-95E6-C65E3E7C1BA5}"/>
    <cellStyle name="Input [yellow] 3 3 3 5 5" xfId="45784" xr:uid="{32610A64-D8AF-4501-B7C3-A29749BD2881}"/>
    <cellStyle name="Input [yellow] 3 3 3 5 6" xfId="51596" xr:uid="{C54C7B00-D47D-4C74-953C-8F6C4096FC24}"/>
    <cellStyle name="Input [yellow] 3 3 3 5 7" xfId="57373" xr:uid="{1901F9B5-B9C0-4C47-9350-1583986726F7}"/>
    <cellStyle name="Input [yellow] 3 3 3 6" xfId="23910" xr:uid="{98023C4B-E690-442F-B685-85D1B2A4B0E8}"/>
    <cellStyle name="Input [yellow] 3 3 3 7" xfId="32394" xr:uid="{239414C6-4429-4CE9-8D86-80EA2679D8A7}"/>
    <cellStyle name="Input [yellow] 3 3 3 8" xfId="38271" xr:uid="{065BD78B-950C-49A4-86C8-22D1E39046AB}"/>
    <cellStyle name="Input [yellow] 3 3 3 9" xfId="44082" xr:uid="{FD690165-10C8-40EC-854A-23D9F881530B}"/>
    <cellStyle name="Input [yellow] 3 3 4" xfId="18307" xr:uid="{0591A13C-BE35-4F63-AA0E-D9862B9E8064}"/>
    <cellStyle name="Input [yellow] 3 3 4 10" xfId="49916" xr:uid="{2C9CDCFE-E2B8-47F4-905A-698346FE15B7}"/>
    <cellStyle name="Input [yellow] 3 3 4 11" xfId="55693" xr:uid="{59FFC0E5-3912-4F48-A9EE-AB922CD488F2}"/>
    <cellStyle name="Input [yellow] 3 3 4 2" xfId="19497" xr:uid="{406A0AA2-DD2F-42E5-826A-6A8D41B3B514}"/>
    <cellStyle name="Input [yellow] 3 3 4 2 10" xfId="56855" xr:uid="{9C389110-23F7-484A-A523-472B0192E0F0}"/>
    <cellStyle name="Input [yellow] 3 3 4 2 2" xfId="21744" xr:uid="{ADB652C5-E0B5-49D4-92CC-482F6799B3FF}"/>
    <cellStyle name="Input [yellow] 3 3 4 2 2 2" xfId="25529" xr:uid="{DBE8EB6B-460D-43B3-A11E-9867C8F18C03}"/>
    <cellStyle name="Input [yellow] 3 3 4 2 2 3" xfId="35782" xr:uid="{28652B49-BC7B-4D6D-822F-C3A1635EF4AD}"/>
    <cellStyle name="Input [yellow] 3 3 4 2 2 4" xfId="41659" xr:uid="{EBAD4999-0B5F-46A5-8D93-7BB4104678A7}"/>
    <cellStyle name="Input [yellow] 3 3 4 2 2 5" xfId="47470" xr:uid="{3FBB79F9-C4F7-4EA0-A508-108BCB25E118}"/>
    <cellStyle name="Input [yellow] 3 3 4 2 2 6" xfId="53282" xr:uid="{5588281B-5190-44C5-BB99-F8586F4CA8BA}"/>
    <cellStyle name="Input [yellow] 3 3 4 2 2 7" xfId="59059" xr:uid="{C41A750B-44AA-4685-A19F-5FA9A113D709}"/>
    <cellStyle name="Input [yellow] 3 3 4 2 3" xfId="23526" xr:uid="{3FC3F8E4-AA40-43D3-83EB-321EED105F4F}"/>
    <cellStyle name="Input [yellow] 3 3 4 2 3 2" xfId="26351" xr:uid="{CF9F1F09-7841-4363-8C5E-E97883484BD1}"/>
    <cellStyle name="Input [yellow] 3 3 4 2 3 3" xfId="37528" xr:uid="{AAC320FE-4B8B-46C0-BABB-0205EAF8FCD6}"/>
    <cellStyle name="Input [yellow] 3 3 4 2 3 4" xfId="43405" xr:uid="{93B92271-7099-49AF-988B-0B036CB316C3}"/>
    <cellStyle name="Input [yellow] 3 3 4 2 3 5" xfId="49216" xr:uid="{29D4D046-AD23-4B84-B1E3-98FFA2F3A8A6}"/>
    <cellStyle name="Input [yellow] 3 3 4 2 3 6" xfId="55028" xr:uid="{304E8AE0-C6FB-418D-9ADB-E1479E616A72}"/>
    <cellStyle name="Input [yellow] 3 3 4 2 3 7" xfId="60805" xr:uid="{75574C88-7AF8-4038-8007-0F530C81EE2D}"/>
    <cellStyle name="Input [yellow] 3 3 4 2 4" xfId="20640" xr:uid="{304E643E-D13C-478C-96E7-EC862953DA45}"/>
    <cellStyle name="Input [yellow] 3 3 4 2 4 2" xfId="25001" xr:uid="{87144F18-0DD1-4CB0-82E5-1B2033C50429}"/>
    <cellStyle name="Input [yellow] 3 3 4 2 4 3" xfId="34698" xr:uid="{AB92DECB-3353-4835-865D-472C4F5B61C8}"/>
    <cellStyle name="Input [yellow] 3 3 4 2 4 4" xfId="40575" xr:uid="{C3336F1D-DBE3-4448-B75F-891AAEB3BD82}"/>
    <cellStyle name="Input [yellow] 3 3 4 2 4 5" xfId="46386" xr:uid="{1B818B87-5AF1-49AA-98C6-30891A37E9E2}"/>
    <cellStyle name="Input [yellow] 3 3 4 2 4 6" xfId="52198" xr:uid="{D60449F9-84EF-4DD9-B7D7-BA4BBF27256A}"/>
    <cellStyle name="Input [yellow] 3 3 4 2 4 7" xfId="57975" xr:uid="{943CB3C0-8452-4BB2-B8B7-B79524F223B9}"/>
    <cellStyle name="Input [yellow] 3 3 4 2 5" xfId="24466" xr:uid="{C2CD3C58-2496-4664-B9F1-BF3966444055}"/>
    <cellStyle name="Input [yellow] 3 3 4 2 6" xfId="33578" xr:uid="{D4A47F24-4569-4B62-8EE5-E034F71B1398}"/>
    <cellStyle name="Input [yellow] 3 3 4 2 7" xfId="39455" xr:uid="{B98D4B9B-1E6F-4A8F-B5A3-C37AA1B3B658}"/>
    <cellStyle name="Input [yellow] 3 3 4 2 8" xfId="45266" xr:uid="{5E89CB38-6122-4F05-9B58-DDBE792D927D}"/>
    <cellStyle name="Input [yellow] 3 3 4 2 9" xfId="51078" xr:uid="{730B68BB-4BC9-4DD2-B533-CE792B2B6A92}"/>
    <cellStyle name="Input [yellow] 3 3 4 3" xfId="18905" xr:uid="{A08E44DA-C152-4E94-A6E9-1EF1A6A6C0B0}"/>
    <cellStyle name="Input [yellow] 3 3 4 3 2" xfId="22934" xr:uid="{5EED38EE-44DA-48A2-97F5-F1CDF25634DA}"/>
    <cellStyle name="Input [yellow] 3 3 4 3 2 2" xfId="26079" xr:uid="{D456D17A-436D-498C-97D5-F0F491ECD598}"/>
    <cellStyle name="Input [yellow] 3 3 4 3 2 3" xfId="36948" xr:uid="{144B7A1B-9525-43B1-82C6-5B6069B83AD5}"/>
    <cellStyle name="Input [yellow] 3 3 4 3 2 4" xfId="42825" xr:uid="{01A43878-6A74-43B5-8717-C4478A049DFC}"/>
    <cellStyle name="Input [yellow] 3 3 4 3 2 5" xfId="48636" xr:uid="{A31D7B72-2A54-414C-84FB-F9E113841742}"/>
    <cellStyle name="Input [yellow] 3 3 4 3 2 6" xfId="54448" xr:uid="{31198903-B265-40A8-AC93-82CE157C2CB0}"/>
    <cellStyle name="Input [yellow] 3 3 4 3 2 7" xfId="60225" xr:uid="{55D2A4B3-3C65-42F0-A996-1F49C2A43A06}"/>
    <cellStyle name="Input [yellow] 3 3 4 3 3" xfId="21152" xr:uid="{A163561B-1A70-4DFF-9DF9-0C1214452FE9}"/>
    <cellStyle name="Input [yellow] 3 3 4 3 3 2" xfId="25257" xr:uid="{ADD0CCBB-9A45-4C1C-A86F-3038A8F11EC8}"/>
    <cellStyle name="Input [yellow] 3 3 4 3 3 3" xfId="35202" xr:uid="{173F9C90-9DD3-4B24-A85A-63459956DA0D}"/>
    <cellStyle name="Input [yellow] 3 3 4 3 3 4" xfId="41079" xr:uid="{8A3AE992-E50A-4E60-A3D6-BBF87F1241B2}"/>
    <cellStyle name="Input [yellow] 3 3 4 3 3 5" xfId="46890" xr:uid="{174952FF-641F-4679-B681-BA778D665C2B}"/>
    <cellStyle name="Input [yellow] 3 3 4 3 3 6" xfId="52702" xr:uid="{06B2EBAC-90CA-451F-A075-0004560E6D20}"/>
    <cellStyle name="Input [yellow] 3 3 4 3 3 7" xfId="58479" xr:uid="{88B6868E-CE92-4C7E-A8B0-AFF58F24D0CB}"/>
    <cellStyle name="Input [yellow] 3 3 4 3 4" xfId="24194" xr:uid="{DEF0B363-3E17-4A03-BD46-34E5A26877A3}"/>
    <cellStyle name="Input [yellow] 3 3 4 3 5" xfId="32998" xr:uid="{084AFD6A-7CD8-4C04-9DFC-EA93A5B5427C}"/>
    <cellStyle name="Input [yellow] 3 3 4 3 6" xfId="38875" xr:uid="{5BFDBA61-EA48-41ED-ABCD-6553D9A12EA4}"/>
    <cellStyle name="Input [yellow] 3 3 4 3 7" xfId="44686" xr:uid="{608DC9BC-8462-4944-B44B-843585F05333}"/>
    <cellStyle name="Input [yellow] 3 3 4 3 8" xfId="50498" xr:uid="{D4ADDCFE-107B-4BB9-B43A-C68E948F6D62}"/>
    <cellStyle name="Input [yellow] 3 3 4 3 9" xfId="56275" xr:uid="{5EF88067-F153-42AA-BD23-21F8CE27D293}"/>
    <cellStyle name="Input [yellow] 3 3 4 4" xfId="22340" xr:uid="{B4CF0611-D1ED-4CB1-80D1-968980AFCB29}"/>
    <cellStyle name="Input [yellow] 3 3 4 4 2" xfId="25805" xr:uid="{81452760-DDEB-479C-AC40-497373F281EE}"/>
    <cellStyle name="Input [yellow] 3 3 4 4 3" xfId="36366" xr:uid="{C41CAE6D-BF49-4BBB-A6EF-81F9A9EB0945}"/>
    <cellStyle name="Input [yellow] 3 3 4 4 4" xfId="42243" xr:uid="{8E4B2B37-B371-44BE-AD5E-2BB4BC2C154C}"/>
    <cellStyle name="Input [yellow] 3 3 4 4 5" xfId="48054" xr:uid="{D8E53E1F-3BAD-4A56-9E45-2F8715C081A1}"/>
    <cellStyle name="Input [yellow] 3 3 4 4 6" xfId="53866" xr:uid="{4D928661-8A74-4C54-83A4-82DB455A99C2}"/>
    <cellStyle name="Input [yellow] 3 3 4 4 7" xfId="59643" xr:uid="{6051F91B-7ADC-48F8-A29A-3F06401725C3}"/>
    <cellStyle name="Input [yellow] 3 3 4 5" xfId="20048" xr:uid="{C9EFAE04-31B2-4B99-B1BA-C7F7684A8442}"/>
    <cellStyle name="Input [yellow] 3 3 4 5 2" xfId="24729" xr:uid="{BC23AFCE-7A94-4B88-BFC8-9BEA3996638A}"/>
    <cellStyle name="Input [yellow] 3 3 4 5 3" xfId="34118" xr:uid="{FE58DDD9-BAC3-408E-98DA-D5600360AC23}"/>
    <cellStyle name="Input [yellow] 3 3 4 5 4" xfId="39995" xr:uid="{8CFD0B00-2860-41F3-9D89-6A9B65B73425}"/>
    <cellStyle name="Input [yellow] 3 3 4 5 5" xfId="45806" xr:uid="{94985EF9-C5F6-4CAD-85CA-E5B1CDA4F85F}"/>
    <cellStyle name="Input [yellow] 3 3 4 5 6" xfId="51618" xr:uid="{11905668-AC7E-432B-B328-D728CA041678}"/>
    <cellStyle name="Input [yellow] 3 3 4 5 7" xfId="57395" xr:uid="{CBAB8D99-4326-4A0A-BBF5-F1F806FDCBA6}"/>
    <cellStyle name="Input [yellow] 3 3 4 6" xfId="23920" xr:uid="{96C93436-DD7C-4EC8-8B8D-37D65A95C2CC}"/>
    <cellStyle name="Input [yellow] 3 3 4 7" xfId="32416" xr:uid="{4832F612-A96F-4816-A0C4-3396B93816EB}"/>
    <cellStyle name="Input [yellow] 3 3 4 8" xfId="38293" xr:uid="{BF3D3FFB-00F0-4F9C-AA1F-B78CC2318A2D}"/>
    <cellStyle name="Input [yellow] 3 3 4 9" xfId="44104" xr:uid="{349901BE-39C6-4251-BFA9-13F544DDE7EE}"/>
    <cellStyle name="Input [yellow] 3 3 5" xfId="18320" xr:uid="{4743B30D-62B2-42DD-A243-83D24432D5FC}"/>
    <cellStyle name="Input [yellow] 3 3 5 10" xfId="49927" xr:uid="{5DD15534-03B0-4432-B2BC-A959CBA9928D}"/>
    <cellStyle name="Input [yellow] 3 3 5 11" xfId="55704" xr:uid="{A7092A51-D327-4E60-94D1-ED3BAF2F7923}"/>
    <cellStyle name="Input [yellow] 3 3 5 2" xfId="19510" xr:uid="{C2C41469-BB91-4C94-A925-1DDFC94C8D4C}"/>
    <cellStyle name="Input [yellow] 3 3 5 2 10" xfId="56866" xr:uid="{9F882A09-7A3A-4F2B-8F76-F176C46B9234}"/>
    <cellStyle name="Input [yellow] 3 3 5 2 2" xfId="21757" xr:uid="{546EFEBF-7A43-4B57-AD91-33C9E1B5044F}"/>
    <cellStyle name="Input [yellow] 3 3 5 2 2 2" xfId="25537" xr:uid="{F0B5C086-ED98-4671-AA45-F723BE1E6C6C}"/>
    <cellStyle name="Input [yellow] 3 3 5 2 2 3" xfId="35793" xr:uid="{A4F4A9D9-FE77-4981-A64D-AF6E5C26C3D8}"/>
    <cellStyle name="Input [yellow] 3 3 5 2 2 4" xfId="41670" xr:uid="{8FBD61E7-D953-4AE8-971D-E37C903239FD}"/>
    <cellStyle name="Input [yellow] 3 3 5 2 2 5" xfId="47481" xr:uid="{76B4A056-FA3B-4290-85F8-3D8D08F4F676}"/>
    <cellStyle name="Input [yellow] 3 3 5 2 2 6" xfId="53293" xr:uid="{054FD5D1-55E6-4665-9463-BDBCAB6FDD72}"/>
    <cellStyle name="Input [yellow] 3 3 5 2 2 7" xfId="59070" xr:uid="{5DAA6B6A-865B-47C3-9E32-5409F68C1E8D}"/>
    <cellStyle name="Input [yellow] 3 3 5 2 3" xfId="23539" xr:uid="{9A48E2AE-4695-4AFC-B303-FBAD6F1B1F8E}"/>
    <cellStyle name="Input [yellow] 3 3 5 2 3 2" xfId="26359" xr:uid="{FFAA6898-3B25-49CF-B4D4-247D1D32E413}"/>
    <cellStyle name="Input [yellow] 3 3 5 2 3 3" xfId="37539" xr:uid="{DD1C0133-D8EA-4DF3-A257-0645D3EA0904}"/>
    <cellStyle name="Input [yellow] 3 3 5 2 3 4" xfId="43416" xr:uid="{4E62848E-0C2D-4A89-83D7-8775BB55B476}"/>
    <cellStyle name="Input [yellow] 3 3 5 2 3 5" xfId="49227" xr:uid="{44FFECC6-F9AE-4F88-B956-9AA6B55C0D7B}"/>
    <cellStyle name="Input [yellow] 3 3 5 2 3 6" xfId="55039" xr:uid="{FF0E716A-362A-4ADB-AE87-AC658D2BB2F5}"/>
    <cellStyle name="Input [yellow] 3 3 5 2 3 7" xfId="60816" xr:uid="{C0C09B8E-0D7F-454B-A535-B79F811EB350}"/>
    <cellStyle name="Input [yellow] 3 3 5 2 4" xfId="20653" xr:uid="{5C0146D5-5532-4740-B9EF-3E432321B454}"/>
    <cellStyle name="Input [yellow] 3 3 5 2 4 2" xfId="25009" xr:uid="{E98ABCFD-16EA-41DD-9AA4-8FBF0968DD82}"/>
    <cellStyle name="Input [yellow] 3 3 5 2 4 3" xfId="34709" xr:uid="{D2AB463A-4908-41A1-9AB4-4B199F337922}"/>
    <cellStyle name="Input [yellow] 3 3 5 2 4 4" xfId="40586" xr:uid="{9D441715-4AF7-443A-8D8B-44C7F4DD433F}"/>
    <cellStyle name="Input [yellow] 3 3 5 2 4 5" xfId="46397" xr:uid="{7958DCE2-D3E2-45A7-9859-2C85CB872849}"/>
    <cellStyle name="Input [yellow] 3 3 5 2 4 6" xfId="52209" xr:uid="{7D12D001-D055-40F1-AADC-FCA77D287981}"/>
    <cellStyle name="Input [yellow] 3 3 5 2 4 7" xfId="57986" xr:uid="{B3FCE7C0-C4CC-47FF-9E1B-B5C6EC513C40}"/>
    <cellStyle name="Input [yellow] 3 3 5 2 5" xfId="24474" xr:uid="{47D5520B-3A03-4C54-99CA-B3C39E51E9BC}"/>
    <cellStyle name="Input [yellow] 3 3 5 2 6" xfId="33589" xr:uid="{CE479660-4EBD-4DF2-B3C6-F11FC5DC5E7F}"/>
    <cellStyle name="Input [yellow] 3 3 5 2 7" xfId="39466" xr:uid="{A6EADF78-60AC-4CDA-9F3C-A28A444D8DE9}"/>
    <cellStyle name="Input [yellow] 3 3 5 2 8" xfId="45277" xr:uid="{49705644-106C-4F6C-850F-136D7ACDCF3E}"/>
    <cellStyle name="Input [yellow] 3 3 5 2 9" xfId="51089" xr:uid="{7EB2DB69-4FAA-46EA-9CD7-C93F75B18583}"/>
    <cellStyle name="Input [yellow] 3 3 5 3" xfId="18918" xr:uid="{BC93A68B-F00E-4DD8-97EF-4192C559786F}"/>
    <cellStyle name="Input [yellow] 3 3 5 3 2" xfId="22947" xr:uid="{DB67EA7A-2D79-4EBE-A236-54F5EF88DF94}"/>
    <cellStyle name="Input [yellow] 3 3 5 3 2 2" xfId="26087" xr:uid="{210AAA92-95CD-4B96-A130-7AE333B0C088}"/>
    <cellStyle name="Input [yellow] 3 3 5 3 2 3" xfId="36959" xr:uid="{95D94149-E522-4410-8F29-8FD9FAD653E0}"/>
    <cellStyle name="Input [yellow] 3 3 5 3 2 4" xfId="42836" xr:uid="{7B374E6C-D3E3-48BF-B3DF-DB33E437E0CA}"/>
    <cellStyle name="Input [yellow] 3 3 5 3 2 5" xfId="48647" xr:uid="{95D5D0CF-F50D-4E3C-857D-DB580F5D9B98}"/>
    <cellStyle name="Input [yellow] 3 3 5 3 2 6" xfId="54459" xr:uid="{C36CA0D2-675C-42A9-AB2C-D5B14F563A0F}"/>
    <cellStyle name="Input [yellow] 3 3 5 3 2 7" xfId="60236" xr:uid="{B32B5BDE-E280-4536-81F1-E1DB59D10A77}"/>
    <cellStyle name="Input [yellow] 3 3 5 3 3" xfId="21165" xr:uid="{77CECEFB-DA02-4EFC-BD42-715AB8D927AE}"/>
    <cellStyle name="Input [yellow] 3 3 5 3 3 2" xfId="25265" xr:uid="{97B10D4B-74E3-4783-B32D-844CF4135BB6}"/>
    <cellStyle name="Input [yellow] 3 3 5 3 3 3" xfId="35213" xr:uid="{46E982DF-DABF-4032-81F0-D92D475928CC}"/>
    <cellStyle name="Input [yellow] 3 3 5 3 3 4" xfId="41090" xr:uid="{2BF01DF9-71BC-433D-B266-F2ABD70E802B}"/>
    <cellStyle name="Input [yellow] 3 3 5 3 3 5" xfId="46901" xr:uid="{FDB3B6A0-D74B-43F9-BA3C-E8AE7C4E4892}"/>
    <cellStyle name="Input [yellow] 3 3 5 3 3 6" xfId="52713" xr:uid="{23A21779-E3AC-4573-A220-5F704D94BB0D}"/>
    <cellStyle name="Input [yellow] 3 3 5 3 3 7" xfId="58490" xr:uid="{0C2F6EC8-9A19-43EA-A891-D04F8B617E85}"/>
    <cellStyle name="Input [yellow] 3 3 5 3 4" xfId="24202" xr:uid="{5D77900E-46A4-49FE-B4FE-91A8156F5684}"/>
    <cellStyle name="Input [yellow] 3 3 5 3 5" xfId="33009" xr:uid="{989DD795-3C86-48CD-B4C9-73D1C58006BB}"/>
    <cellStyle name="Input [yellow] 3 3 5 3 6" xfId="38886" xr:uid="{80AA2DFA-C2EA-4E7F-8EBD-3BA808190F0D}"/>
    <cellStyle name="Input [yellow] 3 3 5 3 7" xfId="44697" xr:uid="{195E55B7-BB2F-4832-BA8F-B712B168A530}"/>
    <cellStyle name="Input [yellow] 3 3 5 3 8" xfId="50509" xr:uid="{1922280C-7510-40B0-9519-2CC96C3256EC}"/>
    <cellStyle name="Input [yellow] 3 3 5 3 9" xfId="56286" xr:uid="{A9416217-6CD9-4ADA-8FBA-2F077A7F3112}"/>
    <cellStyle name="Input [yellow] 3 3 5 4" xfId="22353" xr:uid="{C83DC234-A370-4B23-B2C5-C6CDBF5DFB1A}"/>
    <cellStyle name="Input [yellow] 3 3 5 4 2" xfId="25813" xr:uid="{3F272614-416E-485B-868D-1466F0B11D5B}"/>
    <cellStyle name="Input [yellow] 3 3 5 4 3" xfId="36377" xr:uid="{91206C15-FB67-4697-956C-3D2C051AFBA3}"/>
    <cellStyle name="Input [yellow] 3 3 5 4 4" xfId="42254" xr:uid="{85FBDA81-8AF8-417A-8210-BD3A0E8F2979}"/>
    <cellStyle name="Input [yellow] 3 3 5 4 5" xfId="48065" xr:uid="{2D807DBC-0372-4FD1-B33D-8BC3E927C2CB}"/>
    <cellStyle name="Input [yellow] 3 3 5 4 6" xfId="53877" xr:uid="{A667A8D5-CE3D-445F-9E04-1057125B437A}"/>
    <cellStyle name="Input [yellow] 3 3 5 4 7" xfId="59654" xr:uid="{F019849E-03BF-478D-A705-69A78D86C0FC}"/>
    <cellStyle name="Input [yellow] 3 3 5 5" xfId="20061" xr:uid="{8FD385BF-3274-4728-867A-16B3B6391EFF}"/>
    <cellStyle name="Input [yellow] 3 3 5 5 2" xfId="24737" xr:uid="{5827C520-279A-43D3-882C-AD9A6CDA1E2D}"/>
    <cellStyle name="Input [yellow] 3 3 5 5 3" xfId="34129" xr:uid="{130FA0BC-5D8B-4933-827B-F64E965BB609}"/>
    <cellStyle name="Input [yellow] 3 3 5 5 4" xfId="40006" xr:uid="{8BD0F3B0-DC90-4AD5-9E9F-8E6F1EFE6422}"/>
    <cellStyle name="Input [yellow] 3 3 5 5 5" xfId="45817" xr:uid="{FF928AEB-4190-481D-9F95-C6E21D0A31FD}"/>
    <cellStyle name="Input [yellow] 3 3 5 5 6" xfId="51629" xr:uid="{C9850279-173F-4285-B5F3-780D20BB6B9E}"/>
    <cellStyle name="Input [yellow] 3 3 5 5 7" xfId="57406" xr:uid="{91C5166A-F7B4-42C9-8967-F103D393E1EF}"/>
    <cellStyle name="Input [yellow] 3 3 5 6" xfId="23928" xr:uid="{8BB17DA1-8CFF-4578-B15D-80BB0048EE71}"/>
    <cellStyle name="Input [yellow] 3 3 5 7" xfId="32427" xr:uid="{FF6DF1F0-1014-4335-A151-BB2C6EF6DAC8}"/>
    <cellStyle name="Input [yellow] 3 3 5 8" xfId="38304" xr:uid="{CA24F62A-FCB9-424E-BACC-53C501C09515}"/>
    <cellStyle name="Input [yellow] 3 3 5 9" xfId="44115" xr:uid="{021B8A92-9844-4E03-A1B8-35D5D1A32E52}"/>
    <cellStyle name="Input [yellow] 3 3 6" xfId="19349" xr:uid="{D24D751C-D76C-4BA0-A06B-1C2C20383D31}"/>
    <cellStyle name="Input [yellow] 3 3 6 10" xfId="56713" xr:uid="{C29141BF-EEDB-4D75-92B3-79309E93B46C}"/>
    <cellStyle name="Input [yellow] 3 3 6 2" xfId="21596" xr:uid="{CA79279D-52E1-433F-ACD6-AE209CC01178}"/>
    <cellStyle name="Input [yellow] 3 3 6 2 2" xfId="25471" xr:uid="{483FFCA4-C14F-40B3-A6E2-778E9C9E81B4}"/>
    <cellStyle name="Input [yellow] 3 3 6 2 3" xfId="35640" xr:uid="{C535842C-548C-403E-A43B-C1F9EFE9999F}"/>
    <cellStyle name="Input [yellow] 3 3 6 2 4" xfId="41517" xr:uid="{2B9F1E54-C5F8-488B-B2E3-9E50EB6EEB18}"/>
    <cellStyle name="Input [yellow] 3 3 6 2 5" xfId="47328" xr:uid="{A7763458-538D-44B8-958A-ADA31C7ABBD5}"/>
    <cellStyle name="Input [yellow] 3 3 6 2 6" xfId="53140" xr:uid="{52220892-97A7-4BB5-9892-1B8A1EE060A0}"/>
    <cellStyle name="Input [yellow] 3 3 6 2 7" xfId="58917" xr:uid="{AEE1E799-0799-4DBD-8625-D9E77894E09B}"/>
    <cellStyle name="Input [yellow] 3 3 6 3" xfId="23378" xr:uid="{0F454AE2-247F-4451-AFFA-66957121D625}"/>
    <cellStyle name="Input [yellow] 3 3 6 3 2" xfId="26293" xr:uid="{A66D399D-4D51-4BE2-96B6-81B8D229E0F9}"/>
    <cellStyle name="Input [yellow] 3 3 6 3 3" xfId="37386" xr:uid="{56AE8A65-BB2E-4AD2-B42B-71CD36D900B1}"/>
    <cellStyle name="Input [yellow] 3 3 6 3 4" xfId="43263" xr:uid="{2D487542-7EB2-4BF1-8731-00DC8178B5D5}"/>
    <cellStyle name="Input [yellow] 3 3 6 3 5" xfId="49074" xr:uid="{39D8C766-66FB-4135-B4F1-8D0D46BED816}"/>
    <cellStyle name="Input [yellow] 3 3 6 3 6" xfId="54886" xr:uid="{CA7ED5DA-93CF-4E28-81A9-F129E188C8AE}"/>
    <cellStyle name="Input [yellow] 3 3 6 3 7" xfId="60663" xr:uid="{F7C84E8E-B011-4010-8446-B39A408EB1B4}"/>
    <cellStyle name="Input [yellow] 3 3 6 4" xfId="20492" xr:uid="{E876A571-588E-4C65-AE30-77C1983840A8}"/>
    <cellStyle name="Input [yellow] 3 3 6 4 2" xfId="24943" xr:uid="{B010B1B3-DC4C-4CCE-ACA3-EB8C29E69088}"/>
    <cellStyle name="Input [yellow] 3 3 6 4 3" xfId="34556" xr:uid="{0D799D6D-C888-4ED4-9689-15CB2CC79A85}"/>
    <cellStyle name="Input [yellow] 3 3 6 4 4" xfId="40433" xr:uid="{338E92A1-F881-409C-8220-5C0BA776AB2A}"/>
    <cellStyle name="Input [yellow] 3 3 6 4 5" xfId="46244" xr:uid="{AA4BE2C3-ADDF-4CF8-A082-ACE739174E0A}"/>
    <cellStyle name="Input [yellow] 3 3 6 4 6" xfId="52056" xr:uid="{FC9BD662-42DC-4304-B89F-C8717D52BC57}"/>
    <cellStyle name="Input [yellow] 3 3 6 4 7" xfId="57833" xr:uid="{D998FE7C-5489-45CE-AD4D-C80C81915324}"/>
    <cellStyle name="Input [yellow] 3 3 6 5" xfId="24408" xr:uid="{0051399E-F94F-4238-9A57-448437CF6AD7}"/>
    <cellStyle name="Input [yellow] 3 3 6 6" xfId="33436" xr:uid="{0D9D3ADE-4DF5-4EDF-88BA-C4705A025098}"/>
    <cellStyle name="Input [yellow] 3 3 6 7" xfId="39313" xr:uid="{58A2E0E2-691D-48DA-96A8-F62C66339039}"/>
    <cellStyle name="Input [yellow] 3 3 6 8" xfId="45124" xr:uid="{17DC4934-45E1-4B98-B0F9-00349355E513}"/>
    <cellStyle name="Input [yellow] 3 3 6 9" xfId="50936" xr:uid="{B8481686-4279-4D16-9782-A1FFB45CA547}"/>
    <cellStyle name="Input [yellow] 3 3 7" xfId="18757" xr:uid="{2478CCEA-DC42-4584-8D83-105CBA66ADD2}"/>
    <cellStyle name="Input [yellow] 3 3 7 2" xfId="22786" xr:uid="{95D8BDC9-D73B-452D-8D07-72EDF454C8E7}"/>
    <cellStyle name="Input [yellow] 3 3 7 2 2" xfId="26021" xr:uid="{EFF92F14-A312-4582-A864-0201B135A6B0}"/>
    <cellStyle name="Input [yellow] 3 3 7 2 3" xfId="36806" xr:uid="{A80DB888-32CA-46CA-AD65-8799CD8ADFD1}"/>
    <cellStyle name="Input [yellow] 3 3 7 2 4" xfId="42683" xr:uid="{202E1F42-A3F3-42D5-BE76-72D3398A4253}"/>
    <cellStyle name="Input [yellow] 3 3 7 2 5" xfId="48494" xr:uid="{20104B4C-035E-4691-AFFB-75022190247C}"/>
    <cellStyle name="Input [yellow] 3 3 7 2 6" xfId="54306" xr:uid="{1097E154-54B1-4E0D-8005-CE44921FF0EA}"/>
    <cellStyle name="Input [yellow] 3 3 7 2 7" xfId="60083" xr:uid="{0FBBACB0-C244-4618-A91B-630A6862077E}"/>
    <cellStyle name="Input [yellow] 3 3 7 3" xfId="24136" xr:uid="{57BAD628-DF36-4F34-8EB8-F92380B26D1B}"/>
    <cellStyle name="Input [yellow] 3 3 7 4" xfId="32856" xr:uid="{9E8689DC-AE10-40AD-8CC9-D8F79781DDD1}"/>
    <cellStyle name="Input [yellow] 3 3 7 5" xfId="38733" xr:uid="{873F59AF-2F76-48A8-9C7F-BC93629596B2}"/>
    <cellStyle name="Input [yellow] 3 3 7 6" xfId="44544" xr:uid="{DBE06E2B-DF99-4408-A58C-3A646320CE4A}"/>
    <cellStyle name="Input [yellow] 3 3 7 7" xfId="50356" xr:uid="{1C2081E4-171A-4377-A2DA-062CF5BBD560}"/>
    <cellStyle name="Input [yellow] 3 3 7 8" xfId="56133" xr:uid="{019D0EC8-0C52-4944-9529-3A62016A1A2C}"/>
    <cellStyle name="Input [yellow] 3 3 8" xfId="22192" xr:uid="{DEABE704-D5E8-492B-AAF2-51C6DB78C69B}"/>
    <cellStyle name="Input [yellow] 3 3 8 2" xfId="25747" xr:uid="{68AFF20A-EAE8-4F6C-82F0-634255585B79}"/>
    <cellStyle name="Input [yellow] 3 3 8 3" xfId="36224" xr:uid="{A060AC22-18A5-45FE-B9F1-F6773F9DCE26}"/>
    <cellStyle name="Input [yellow] 3 3 8 4" xfId="42101" xr:uid="{50C07599-9EB2-4B76-AD7C-143C774699E6}"/>
    <cellStyle name="Input [yellow] 3 3 8 5" xfId="47912" xr:uid="{5292FC72-3544-43E3-B85C-94252F43805D}"/>
    <cellStyle name="Input [yellow] 3 3 8 6" xfId="53724" xr:uid="{AC433F6E-B372-4278-B4F0-70CE7DFF8AB1}"/>
    <cellStyle name="Input [yellow] 3 3 8 7" xfId="59501" xr:uid="{6511FF9B-9A9A-4208-A5FB-65498A5CB400}"/>
    <cellStyle name="Input [yellow] 3 3 9" xfId="19901" xr:uid="{1E64B44B-964D-45A4-AF05-13BEC076EBBF}"/>
    <cellStyle name="Input [yellow] 3 3 9 2" xfId="24672" xr:uid="{5544723A-965A-432B-B222-18C08B744FFD}"/>
    <cellStyle name="Input [yellow] 3 3 9 3" xfId="33977" xr:uid="{EFA29086-DDD1-42D2-8854-85140DBF48A8}"/>
    <cellStyle name="Input [yellow] 3 3 9 4" xfId="39854" xr:uid="{330B4E12-E896-4EFE-9677-2343408996BB}"/>
    <cellStyle name="Input [yellow] 3 3 9 5" xfId="45665" xr:uid="{2385748F-F22A-46AF-B9D9-F77574DCA5F2}"/>
    <cellStyle name="Input [yellow] 3 3 9 6" xfId="51477" xr:uid="{89536C4B-7B27-46ED-A324-7645A2373F4E}"/>
    <cellStyle name="Input [yellow] 3 3 9 7" xfId="57254" xr:uid="{87EBDFB1-A2E6-4135-BA8B-C3A317FF2C59}"/>
    <cellStyle name="Input [yellow] 3 4" xfId="17905" xr:uid="{B726ECFE-4543-434A-8729-10C930292B15}"/>
    <cellStyle name="Input [yellow] 3 4 10" xfId="55357" xr:uid="{B0B7CDDE-2DC7-4849-A9A8-A739487B0156}"/>
    <cellStyle name="Input [yellow] 3 4 2" xfId="19144" xr:uid="{C6BCB9C3-51E1-4247-94B3-5B44C077D0B5}"/>
    <cellStyle name="Input [yellow] 3 4 2 10" xfId="56510" xr:uid="{D20977FE-4572-4E13-88DB-FABEFD9983BB}"/>
    <cellStyle name="Input [yellow] 3 4 2 2" xfId="21391" xr:uid="{19876AE9-1843-47F0-8314-BA5D46898FF7}"/>
    <cellStyle name="Input [yellow] 3 4 2 2 2" xfId="25417" xr:uid="{3A57B7F3-7BF6-46F8-92C0-A42C99F7FA34}"/>
    <cellStyle name="Input [yellow] 3 4 2 2 3" xfId="35437" xr:uid="{72DBA4A4-EE59-4A96-BA00-867B1FE17CEE}"/>
    <cellStyle name="Input [yellow] 3 4 2 2 4" xfId="41314" xr:uid="{97D79BEB-5665-42AD-8535-1FEDBB14F5DA}"/>
    <cellStyle name="Input [yellow] 3 4 2 2 5" xfId="47125" xr:uid="{FE17624E-3A62-42D2-8492-AF5A1BFCF7FC}"/>
    <cellStyle name="Input [yellow] 3 4 2 2 6" xfId="52937" xr:uid="{5B2BF4E8-C1D4-4353-93CB-8B1D3527EC90}"/>
    <cellStyle name="Input [yellow] 3 4 2 2 7" xfId="58714" xr:uid="{C04613EE-C18B-43FF-A3B8-0F754D9BB9D4}"/>
    <cellStyle name="Input [yellow] 3 4 2 3" xfId="23173" xr:uid="{A4936589-EF39-4175-940D-838F49D21BC6}"/>
    <cellStyle name="Input [yellow] 3 4 2 3 2" xfId="26239" xr:uid="{63494D33-43AC-43C3-9E2F-6840437EB75F}"/>
    <cellStyle name="Input [yellow] 3 4 2 3 3" xfId="37183" xr:uid="{3CDA78FC-EFC0-4911-A4EF-0DA0970A4E34}"/>
    <cellStyle name="Input [yellow] 3 4 2 3 4" xfId="43060" xr:uid="{1C49F996-2148-45C9-A7E6-4C95C023CC00}"/>
    <cellStyle name="Input [yellow] 3 4 2 3 5" xfId="48871" xr:uid="{CC5D6426-B6BD-4D26-A80F-A7B49E06B420}"/>
    <cellStyle name="Input [yellow] 3 4 2 3 6" xfId="54683" xr:uid="{18D1F135-3040-406D-AA18-D24D0E3753E3}"/>
    <cellStyle name="Input [yellow] 3 4 2 3 7" xfId="60460" xr:uid="{9ACFAE4F-B1EE-46B4-94D1-B29141B467A7}"/>
    <cellStyle name="Input [yellow] 3 4 2 4" xfId="20287" xr:uid="{A83F49A5-E15D-4F1F-B871-56E0DB1C8D19}"/>
    <cellStyle name="Input [yellow] 3 4 2 4 2" xfId="24889" xr:uid="{B0C44146-AD21-44C7-93AA-29101D8415AF}"/>
    <cellStyle name="Input [yellow] 3 4 2 4 3" xfId="34353" xr:uid="{3AD831D9-1EEF-4422-8001-21EFFDFDC604}"/>
    <cellStyle name="Input [yellow] 3 4 2 4 4" xfId="40230" xr:uid="{417EB531-6D48-4672-8367-FDA13F751AB2}"/>
    <cellStyle name="Input [yellow] 3 4 2 4 5" xfId="46041" xr:uid="{201C533C-ACB7-409B-A45C-D5912DE55839}"/>
    <cellStyle name="Input [yellow] 3 4 2 4 6" xfId="51853" xr:uid="{DB3B2089-B56C-49F7-98FE-B38CABD34AA6}"/>
    <cellStyle name="Input [yellow] 3 4 2 4 7" xfId="57630" xr:uid="{CBC4FF89-B510-46EF-97D3-A7CB89575B5C}"/>
    <cellStyle name="Input [yellow] 3 4 2 5" xfId="24354" xr:uid="{A4DE740A-A0D6-4C3C-ABC0-811F8CD1A9E5}"/>
    <cellStyle name="Input [yellow] 3 4 2 6" xfId="33233" xr:uid="{0807073F-1D1C-4DB8-894D-986DDA0D1EBA}"/>
    <cellStyle name="Input [yellow] 3 4 2 7" xfId="39110" xr:uid="{4A758832-6C48-48D4-B815-C56E50474B00}"/>
    <cellStyle name="Input [yellow] 3 4 2 8" xfId="44921" xr:uid="{C160AF7F-2AB9-4691-8F5E-4747DDB64FC7}"/>
    <cellStyle name="Input [yellow] 3 4 2 9" xfId="50733" xr:uid="{043BAC42-B61D-4FB7-90E9-71F2971AE6FB}"/>
    <cellStyle name="Input [yellow] 3 4 3" xfId="18552" xr:uid="{6FC457D4-49A5-4858-9120-BB54728C3216}"/>
    <cellStyle name="Input [yellow] 3 4 3 2" xfId="22581" xr:uid="{BAD21A7D-3ADD-4CF8-A6C3-4BB2D89A9C9B}"/>
    <cellStyle name="Input [yellow] 3 4 3 2 2" xfId="25967" xr:uid="{D428671F-C09E-4DC3-AA93-EACC7DBDFBE1}"/>
    <cellStyle name="Input [yellow] 3 4 3 2 3" xfId="36603" xr:uid="{E4577F2B-FA31-42D1-90CD-EF0E5814D182}"/>
    <cellStyle name="Input [yellow] 3 4 3 2 4" xfId="42480" xr:uid="{A3447AB4-1243-4B31-95BE-2D2F8A7FEBB7}"/>
    <cellStyle name="Input [yellow] 3 4 3 2 5" xfId="48291" xr:uid="{FE35EB13-27CB-4CA8-86C6-D78CD8CAE98C}"/>
    <cellStyle name="Input [yellow] 3 4 3 2 6" xfId="54103" xr:uid="{D07F7ADF-2AFA-4247-AC13-EC9622E22789}"/>
    <cellStyle name="Input [yellow] 3 4 3 2 7" xfId="59880" xr:uid="{D6192DE5-2837-43E5-A92C-435673855635}"/>
    <cellStyle name="Input [yellow] 3 4 3 3" xfId="24082" xr:uid="{F2097B8D-E019-44FF-A63C-23593FE6D3A1}"/>
    <cellStyle name="Input [yellow] 3 4 3 4" xfId="32653" xr:uid="{43F336F7-6023-4483-A63B-3557E75AF151}"/>
    <cellStyle name="Input [yellow] 3 4 3 5" xfId="38530" xr:uid="{A820245B-A18C-4249-A4C2-CAFDEA937303}"/>
    <cellStyle name="Input [yellow] 3 4 3 6" xfId="44341" xr:uid="{2ACB73A8-AE34-456B-ACE9-E7629535A75E}"/>
    <cellStyle name="Input [yellow] 3 4 3 7" xfId="50153" xr:uid="{EF120870-C40F-40DD-8D5C-3A39063D82EA}"/>
    <cellStyle name="Input [yellow] 3 4 3 8" xfId="55930" xr:uid="{C3F91BAE-8EBB-4EA8-967A-DBB8CA16E578}"/>
    <cellStyle name="Input [yellow] 3 4 4" xfId="21987" xr:uid="{AB7E7144-B237-4775-9F39-24D05E0A954C}"/>
    <cellStyle name="Input [yellow] 3 4 4 2" xfId="25693" xr:uid="{0C3849BB-C551-4E73-9DD9-FC13FB4E56F4}"/>
    <cellStyle name="Input [yellow] 3 4 4 3" xfId="36021" xr:uid="{B3333D46-EF1A-4A3E-B90D-92BD80B94B2A}"/>
    <cellStyle name="Input [yellow] 3 4 4 4" xfId="41898" xr:uid="{ECA7F7FB-FE19-4286-810D-36BAEE4E0FE5}"/>
    <cellStyle name="Input [yellow] 3 4 4 5" xfId="47709" xr:uid="{04CB1F7D-8F91-491D-A05D-B74458291102}"/>
    <cellStyle name="Input [yellow] 3 4 4 6" xfId="53521" xr:uid="{DC78E605-EB30-43CC-8F1D-7D3CE46B6972}"/>
    <cellStyle name="Input [yellow] 3 4 4 7" xfId="59298" xr:uid="{8BA1D39C-3B9D-4664-A6D7-DB52788388E3}"/>
    <cellStyle name="Input [yellow] 3 4 5" xfId="23799" xr:uid="{FFEA573B-F9B5-44E0-8B9A-53CBE184698A}"/>
    <cellStyle name="Input [yellow] 3 4 6" xfId="32080" xr:uid="{4D688058-4CBB-4BB8-9CAE-F64C524CCD33}"/>
    <cellStyle name="Input [yellow] 3 4 7" xfId="37948" xr:uid="{BED74641-8A15-4902-AED6-D05C1B06E39D}"/>
    <cellStyle name="Input [yellow] 3 4 8" xfId="43759" xr:uid="{1D9B2A8F-4899-47DE-B0D7-6214FC80825A}"/>
    <cellStyle name="Input [yellow] 3 4 9" xfId="49571" xr:uid="{F4324C4F-2F13-480D-953A-1E58EF5081F5}"/>
    <cellStyle name="Input [yellow] 3 5" xfId="17786" xr:uid="{B9CA8EF8-4397-4408-9C03-B21FED2975AF}"/>
    <cellStyle name="Input [yellow] 3 5 10" xfId="55263" xr:uid="{A11E14AE-8ACE-4454-A9E8-FBE626C62605}"/>
    <cellStyle name="Input [yellow] 3 5 2" xfId="19044" xr:uid="{3E5A7F04-FD8F-440A-A035-DE4B9C07D41E}"/>
    <cellStyle name="Input [yellow] 3 5 2 10" xfId="56411" xr:uid="{94B4D063-1EEE-4F0E-A839-C151583F6DA2}"/>
    <cellStyle name="Input [yellow] 3 5 2 2" xfId="21291" xr:uid="{A5B5EA87-21D0-494E-908B-A7ABEC7FA253}"/>
    <cellStyle name="Input [yellow] 3 5 2 2 2" xfId="25387" xr:uid="{2DC48EC2-0419-460A-93C1-CA6E1FA41E5E}"/>
    <cellStyle name="Input [yellow] 3 5 2 2 3" xfId="35338" xr:uid="{EC8D485F-CAE9-4632-AD7A-7F82B5D50CD3}"/>
    <cellStyle name="Input [yellow] 3 5 2 2 4" xfId="41215" xr:uid="{3997B4F5-7052-48E7-883D-4B4618FBEBA3}"/>
    <cellStyle name="Input [yellow] 3 5 2 2 5" xfId="47026" xr:uid="{03DB4485-3B5A-46F8-935A-25F80B209C9B}"/>
    <cellStyle name="Input [yellow] 3 5 2 2 6" xfId="52838" xr:uid="{D0C15F61-82AE-4BB4-A6B5-937BCBA9BB12}"/>
    <cellStyle name="Input [yellow] 3 5 2 2 7" xfId="58615" xr:uid="{7CBDC53A-C6E7-448A-BE0D-5F4ACE41E605}"/>
    <cellStyle name="Input [yellow] 3 5 2 3" xfId="23073" xr:uid="{D928E847-EFE5-42A6-BBFC-A936AC6EFBB2}"/>
    <cellStyle name="Input [yellow] 3 5 2 3 2" xfId="26209" xr:uid="{7039FD15-2EAC-494C-9038-D62DA90458EC}"/>
    <cellStyle name="Input [yellow] 3 5 2 3 3" xfId="37084" xr:uid="{19D984DC-B959-4867-AF4B-B64228946FC7}"/>
    <cellStyle name="Input [yellow] 3 5 2 3 4" xfId="42961" xr:uid="{C6BB242F-1A69-4238-9B73-DBFEAA85175F}"/>
    <cellStyle name="Input [yellow] 3 5 2 3 5" xfId="48772" xr:uid="{9F88F2FE-C6C9-420B-B972-852843B457A4}"/>
    <cellStyle name="Input [yellow] 3 5 2 3 6" xfId="54584" xr:uid="{01E97FA0-09C4-41CE-8E13-0E4F9F0B1562}"/>
    <cellStyle name="Input [yellow] 3 5 2 3 7" xfId="60361" xr:uid="{DFEC7918-C813-4D05-88B2-E834728F1394}"/>
    <cellStyle name="Input [yellow] 3 5 2 4" xfId="20187" xr:uid="{78096DD6-DE1A-45C9-9EBE-E372114A5F9D}"/>
    <cellStyle name="Input [yellow] 3 5 2 4 2" xfId="24859" xr:uid="{C862D35E-BFBA-42C8-9660-AEFF632834D1}"/>
    <cellStyle name="Input [yellow] 3 5 2 4 3" xfId="34254" xr:uid="{734E963A-1DD2-428F-AF9E-53B523EAD86B}"/>
    <cellStyle name="Input [yellow] 3 5 2 4 4" xfId="40131" xr:uid="{58436E12-FFF5-4268-A4FB-77EB3B8EE950}"/>
    <cellStyle name="Input [yellow] 3 5 2 4 5" xfId="45942" xr:uid="{80BA0D3C-83A9-43D9-9CE4-3603ED0CD826}"/>
    <cellStyle name="Input [yellow] 3 5 2 4 6" xfId="51754" xr:uid="{3E4777D7-95B8-4B8B-986F-63C5B77A7A06}"/>
    <cellStyle name="Input [yellow] 3 5 2 4 7" xfId="57531" xr:uid="{9C16B6B1-B463-41A1-94DC-1D59CCE46B71}"/>
    <cellStyle name="Input [yellow] 3 5 2 5" xfId="24324" xr:uid="{D6642699-8190-43B5-9075-8E66238C609D}"/>
    <cellStyle name="Input [yellow] 3 5 2 6" xfId="33134" xr:uid="{42C99B89-183C-4F85-B63A-D50DB0606FA7}"/>
    <cellStyle name="Input [yellow] 3 5 2 7" xfId="39011" xr:uid="{95AF68B9-ECDA-4E6F-8CD5-5403D63DA581}"/>
    <cellStyle name="Input [yellow] 3 5 2 8" xfId="44822" xr:uid="{4551A0DF-F405-4F02-9FA6-0D521281BC76}"/>
    <cellStyle name="Input [yellow] 3 5 2 9" xfId="50634" xr:uid="{715453D3-FEBB-43FA-AF22-FF24D1A7A347}"/>
    <cellStyle name="Input [yellow] 3 5 3" xfId="18452" xr:uid="{A8ACD327-ECB3-45C2-A9A3-A4C8087908AC}"/>
    <cellStyle name="Input [yellow] 3 5 3 2" xfId="22481" xr:uid="{CD06D72B-A206-4C5F-B2A9-31145FC6C798}"/>
    <cellStyle name="Input [yellow] 3 5 3 2 2" xfId="25937" xr:uid="{68270A25-174D-480A-93B3-430632CCCE82}"/>
    <cellStyle name="Input [yellow] 3 5 3 2 3" xfId="36504" xr:uid="{B1440E43-B073-4884-A93F-0044C9EB662B}"/>
    <cellStyle name="Input [yellow] 3 5 3 2 4" xfId="42381" xr:uid="{000C3C4E-1A4A-4436-8735-06C95306E570}"/>
    <cellStyle name="Input [yellow] 3 5 3 2 5" xfId="48192" xr:uid="{54E17CCC-7124-446A-ADAB-DDDE5B2ED783}"/>
    <cellStyle name="Input [yellow] 3 5 3 2 6" xfId="54004" xr:uid="{DE68993C-106D-427E-B3B5-A8114A04C146}"/>
    <cellStyle name="Input [yellow] 3 5 3 2 7" xfId="59781" xr:uid="{6CE7176D-D331-42DD-BE37-1AEFB1F7FD34}"/>
    <cellStyle name="Input [yellow] 3 5 3 3" xfId="24052" xr:uid="{5D7440EF-3663-4E48-BBD2-C2E8003C5212}"/>
    <cellStyle name="Input [yellow] 3 5 3 4" xfId="32554" xr:uid="{04C0A26F-454E-4C00-B92D-C0A8A994C7D6}"/>
    <cellStyle name="Input [yellow] 3 5 3 5" xfId="38431" xr:uid="{BC7F0F82-3898-4ABE-981D-E91290B167BE}"/>
    <cellStyle name="Input [yellow] 3 5 3 6" xfId="44242" xr:uid="{D2D2C1EC-6FFB-4674-AFD1-8B1D6C39C90A}"/>
    <cellStyle name="Input [yellow] 3 5 3 7" xfId="50054" xr:uid="{6077422E-9E94-4A1B-ADBC-054082030D85}"/>
    <cellStyle name="Input [yellow] 3 5 3 8" xfId="55831" xr:uid="{2DB32094-5C0F-46A3-908A-5D5CB0E8D87D}"/>
    <cellStyle name="Input [yellow] 3 5 4" xfId="21887" xr:uid="{125D935A-F0FA-4544-829A-050CAFF02FA3}"/>
    <cellStyle name="Input [yellow] 3 5 4 2" xfId="25663" xr:uid="{55AFAB95-FF29-48C2-97F2-7DFFD818E7D5}"/>
    <cellStyle name="Input [yellow] 3 5 4 3" xfId="35922" xr:uid="{9E51C3DE-A587-437F-8E94-89537726BEB4}"/>
    <cellStyle name="Input [yellow] 3 5 4 4" xfId="41799" xr:uid="{03D7E80E-4B39-437B-8875-6FEC0C5F8373}"/>
    <cellStyle name="Input [yellow] 3 5 4 5" xfId="47610" xr:uid="{ABA763DA-3FDA-4DCE-9FB3-0CF5D1C4F542}"/>
    <cellStyle name="Input [yellow] 3 5 4 6" xfId="53422" xr:uid="{C00CF2C2-6B85-4F4A-8772-DFED42486C5D}"/>
    <cellStyle name="Input [yellow] 3 5 4 7" xfId="59199" xr:uid="{F4732455-6485-4196-888E-3176D4347C98}"/>
    <cellStyle name="Input [yellow] 3 5 5" xfId="23764" xr:uid="{98C01271-AE99-4A5F-AB99-94B805813F6D}"/>
    <cellStyle name="Input [yellow] 3 5 6" xfId="31986" xr:uid="{76F61DAD-3A5D-4243-A02F-CD1B02D68221}"/>
    <cellStyle name="Input [yellow] 3 5 7" xfId="37849" xr:uid="{FC58593E-C7EA-419D-8D56-3A0D3AE31FC7}"/>
    <cellStyle name="Input [yellow] 3 5 8" xfId="43660" xr:uid="{8BC0D8BE-4C5C-4751-8056-6E90835FE167}"/>
    <cellStyle name="Input [yellow] 3 5 9" xfId="49472" xr:uid="{7A52653F-29A9-4DED-BB49-AB4E1EB4D8A5}"/>
    <cellStyle name="Input [yellow] 4" xfId="18121" xr:uid="{3B8C6753-992B-4EBE-A58C-87D5BB922F72}"/>
    <cellStyle name="Input [yellow] 4 10" xfId="32265" xr:uid="{8D1E9D66-4053-4CAF-9F77-FA05E149549F}"/>
    <cellStyle name="Input [yellow] 4 11" xfId="38142" xr:uid="{514A8419-37FC-43E1-92EB-1BC2EC315E2A}"/>
    <cellStyle name="Input [yellow] 4 12" xfId="43953" xr:uid="{8F8C7F08-1066-4790-AF81-EFA1A786B323}"/>
    <cellStyle name="Input [yellow] 4 13" xfId="49765" xr:uid="{201D91C9-0890-486D-A18A-8CFE52A05584}"/>
    <cellStyle name="Input [yellow] 4 14" xfId="55542" xr:uid="{EDC04A02-9DA2-41A2-8114-9FA5F3C0F8F2}"/>
    <cellStyle name="Input [yellow] 4 2" xfId="18258" xr:uid="{5AB10C39-BDA2-4301-ADC7-3AEA8FD9C4E4}"/>
    <cellStyle name="Input [yellow] 4 2 10" xfId="49873" xr:uid="{316E1103-7DFE-4DE4-B93C-4D09A6AC1844}"/>
    <cellStyle name="Input [yellow] 4 2 11" xfId="55650" xr:uid="{80D886B3-2F84-44E5-B926-E8F15C7245B1}"/>
    <cellStyle name="Input [yellow] 4 2 2" xfId="19448" xr:uid="{6104F0C1-B21C-49EA-A3B8-AA7558CDAFF5}"/>
    <cellStyle name="Input [yellow] 4 2 2 10" xfId="56812" xr:uid="{1BAE9247-E7F8-47A2-B5BD-02D1CFC78C59}"/>
    <cellStyle name="Input [yellow] 4 2 2 2" xfId="21695" xr:uid="{73331BD0-8503-4052-8BF1-1FD7BEB271C4}"/>
    <cellStyle name="Input [yellow] 4 2 2 2 2" xfId="25505" xr:uid="{837A5862-3F06-43D7-807E-ED28291F566D}"/>
    <cellStyle name="Input [yellow] 4 2 2 2 3" xfId="35739" xr:uid="{D48753CE-372A-401B-B122-A9792B0BEDEC}"/>
    <cellStyle name="Input [yellow] 4 2 2 2 4" xfId="41616" xr:uid="{3D1BA431-C038-4ED6-89E4-1DEC8C665F2D}"/>
    <cellStyle name="Input [yellow] 4 2 2 2 5" xfId="47427" xr:uid="{715E3F89-3156-4ED9-B8A5-00320849E583}"/>
    <cellStyle name="Input [yellow] 4 2 2 2 6" xfId="53239" xr:uid="{AE8BEEB0-FA52-429D-88D0-F1D78D72D500}"/>
    <cellStyle name="Input [yellow] 4 2 2 2 7" xfId="59016" xr:uid="{80511ADC-499F-46B5-8BDC-C5FBBDE06576}"/>
    <cellStyle name="Input [yellow] 4 2 2 3" xfId="23477" xr:uid="{7DDB399C-64B2-4D45-B9A2-04F1D01C9E48}"/>
    <cellStyle name="Input [yellow] 4 2 2 3 2" xfId="26327" xr:uid="{41298336-A1C6-47D4-9228-29E0837848AC}"/>
    <cellStyle name="Input [yellow] 4 2 2 3 3" xfId="37485" xr:uid="{9F319FC1-8346-4B08-B29A-58DA0CC72577}"/>
    <cellStyle name="Input [yellow] 4 2 2 3 4" xfId="43362" xr:uid="{844C0CD2-151D-4251-A5E7-6D834B6934E4}"/>
    <cellStyle name="Input [yellow] 4 2 2 3 5" xfId="49173" xr:uid="{51D229EA-18FA-4EFD-AF4B-3844FCC71C87}"/>
    <cellStyle name="Input [yellow] 4 2 2 3 6" xfId="54985" xr:uid="{3A4F6A1D-F6A3-450A-9F56-54F659C33947}"/>
    <cellStyle name="Input [yellow] 4 2 2 3 7" xfId="60762" xr:uid="{7AD0E293-246C-4CC2-8642-4CF36A8CCB44}"/>
    <cellStyle name="Input [yellow] 4 2 2 4" xfId="20591" xr:uid="{D2C2F6FB-FCF4-4E82-BA18-560647FC454A}"/>
    <cellStyle name="Input [yellow] 4 2 2 4 2" xfId="24977" xr:uid="{08A4D569-2DAD-45A3-A36F-0358E69C17A1}"/>
    <cellStyle name="Input [yellow] 4 2 2 4 3" xfId="34655" xr:uid="{569EED0C-850E-4601-A2A0-A4E1809FEE2D}"/>
    <cellStyle name="Input [yellow] 4 2 2 4 4" xfId="40532" xr:uid="{A2B08ED3-E2BD-4757-8A44-C0184A87E7D3}"/>
    <cellStyle name="Input [yellow] 4 2 2 4 5" xfId="46343" xr:uid="{999CDA54-4E45-43B2-9052-244321EE5103}"/>
    <cellStyle name="Input [yellow] 4 2 2 4 6" xfId="52155" xr:uid="{2213BE72-5025-4F0C-8C43-5A890E51DB28}"/>
    <cellStyle name="Input [yellow] 4 2 2 4 7" xfId="57932" xr:uid="{F8DFCBBD-2DE9-4401-9A7C-02932CB57C8C}"/>
    <cellStyle name="Input [yellow] 4 2 2 5" xfId="24442" xr:uid="{410DD005-DA09-4DDB-9AF2-981C82E175A1}"/>
    <cellStyle name="Input [yellow] 4 2 2 6" xfId="33535" xr:uid="{8DFCD189-4201-414A-9853-8691D9CE9628}"/>
    <cellStyle name="Input [yellow] 4 2 2 7" xfId="39412" xr:uid="{35EB5549-8682-4B3A-B7A7-8AB18D6256D5}"/>
    <cellStyle name="Input [yellow] 4 2 2 8" xfId="45223" xr:uid="{6C6B4E9F-BD23-4B0E-8CCD-1636D68AF257}"/>
    <cellStyle name="Input [yellow] 4 2 2 9" xfId="51035" xr:uid="{C26ADC22-8F4B-4068-8F81-3096A1915B89}"/>
    <cellStyle name="Input [yellow] 4 2 3" xfId="18856" xr:uid="{D1903D47-E874-4835-9A87-1801C1FF4EFB}"/>
    <cellStyle name="Input [yellow] 4 2 3 2" xfId="22885" xr:uid="{FCC1E27D-5BEE-4CA4-B9C5-7EE6C937FAD4}"/>
    <cellStyle name="Input [yellow] 4 2 3 2 2" xfId="26055" xr:uid="{B84D75D3-BB84-4EC1-A400-18372B7B7C6D}"/>
    <cellStyle name="Input [yellow] 4 2 3 2 3" xfId="36905" xr:uid="{B450293B-1676-4F7E-A897-253B4051B6E8}"/>
    <cellStyle name="Input [yellow] 4 2 3 2 4" xfId="42782" xr:uid="{1D1F8883-8BB0-4BD5-8E4D-5B5CA54F3D88}"/>
    <cellStyle name="Input [yellow] 4 2 3 2 5" xfId="48593" xr:uid="{45661BBB-8E4F-4B87-9790-C0F0EEB06BEC}"/>
    <cellStyle name="Input [yellow] 4 2 3 2 6" xfId="54405" xr:uid="{CAF6F491-C349-460E-B6C2-C17EEE76780A}"/>
    <cellStyle name="Input [yellow] 4 2 3 2 7" xfId="60182" xr:uid="{6627A52A-D8D8-4280-BB77-84D2EC502822}"/>
    <cellStyle name="Input [yellow] 4 2 3 3" xfId="21103" xr:uid="{7F7F8459-663F-4123-952C-58B5C4210E39}"/>
    <cellStyle name="Input [yellow] 4 2 3 3 2" xfId="25233" xr:uid="{CEC7084B-6297-4ED4-AA3C-0FFE6EF98A49}"/>
    <cellStyle name="Input [yellow] 4 2 3 3 3" xfId="35159" xr:uid="{0EF28BCA-A383-452D-861B-DBE16946B598}"/>
    <cellStyle name="Input [yellow] 4 2 3 3 4" xfId="41036" xr:uid="{20034D2E-9E98-48FF-A220-E948C45DDB6A}"/>
    <cellStyle name="Input [yellow] 4 2 3 3 5" xfId="46847" xr:uid="{D2CDBB18-C065-4CD5-88DA-65472FF30F55}"/>
    <cellStyle name="Input [yellow] 4 2 3 3 6" xfId="52659" xr:uid="{E6841E86-F79A-44FB-ABF1-94B91C9CA1C2}"/>
    <cellStyle name="Input [yellow] 4 2 3 3 7" xfId="58436" xr:uid="{D73002E6-6233-4425-AE44-F44973C60D64}"/>
    <cellStyle name="Input [yellow] 4 2 3 4" xfId="24170" xr:uid="{3784824A-B864-4189-B09E-FAE8DCB46EF8}"/>
    <cellStyle name="Input [yellow] 4 2 3 5" xfId="32955" xr:uid="{CB14F0B5-D812-4E62-AA9C-3B5E3663F435}"/>
    <cellStyle name="Input [yellow] 4 2 3 6" xfId="38832" xr:uid="{E867F13D-5AAC-423B-AC77-253099D4FBA2}"/>
    <cellStyle name="Input [yellow] 4 2 3 7" xfId="44643" xr:uid="{7FD49B19-DA86-4EE4-ACF9-28FB5C5CCC4D}"/>
    <cellStyle name="Input [yellow] 4 2 3 8" xfId="50455" xr:uid="{41543BD6-1824-4FA0-B923-65CDCF31855A}"/>
    <cellStyle name="Input [yellow] 4 2 3 9" xfId="56232" xr:uid="{4FD44067-3F56-44B2-B40E-762F693DB69C}"/>
    <cellStyle name="Input [yellow] 4 2 4" xfId="22291" xr:uid="{71B621C4-E1F6-4043-BEBE-4A7368408D58}"/>
    <cellStyle name="Input [yellow] 4 2 4 2" xfId="25781" xr:uid="{BB93B304-0039-4F38-AEE7-97EC3D506905}"/>
    <cellStyle name="Input [yellow] 4 2 4 3" xfId="36323" xr:uid="{4F27C13B-FD87-4329-9BD4-B31050809A63}"/>
    <cellStyle name="Input [yellow] 4 2 4 4" xfId="42200" xr:uid="{D6D2ADA0-42B6-457F-A3E8-0979EC58CC05}"/>
    <cellStyle name="Input [yellow] 4 2 4 5" xfId="48011" xr:uid="{4CA1722F-AC01-4166-B6F5-81F993C42074}"/>
    <cellStyle name="Input [yellow] 4 2 4 6" xfId="53823" xr:uid="{710473BD-76D8-43F6-B00B-D037E0256D23}"/>
    <cellStyle name="Input [yellow] 4 2 4 7" xfId="59600" xr:uid="{B2F38097-E699-4DD0-B41C-A6329D0B86CA}"/>
    <cellStyle name="Input [yellow] 4 2 5" xfId="19999" xr:uid="{03E56C0E-36D5-4378-8EC7-A2334B8D48BB}"/>
    <cellStyle name="Input [yellow] 4 2 5 2" xfId="24705" xr:uid="{A30CFBA4-1AD9-4507-A3BE-DD9788F7DB67}"/>
    <cellStyle name="Input [yellow] 4 2 5 3" xfId="34075" xr:uid="{3066BC35-BBE0-4A43-AD50-5B4B9E704300}"/>
    <cellStyle name="Input [yellow] 4 2 5 4" xfId="39952" xr:uid="{5988D48C-DB63-45D7-9FB4-570D7C24F1CF}"/>
    <cellStyle name="Input [yellow] 4 2 5 5" xfId="45763" xr:uid="{086DC0B8-A2D2-4A2C-8564-EF4E215E4C9D}"/>
    <cellStyle name="Input [yellow] 4 2 5 6" xfId="51575" xr:uid="{F7DDAFAB-A7C3-41E6-A838-84777D4F21A8}"/>
    <cellStyle name="Input [yellow] 4 2 5 7" xfId="57352" xr:uid="{79EE6842-1DE5-4AB9-9842-532BC89424AB}"/>
    <cellStyle name="Input [yellow] 4 2 6" xfId="23896" xr:uid="{F49F9BA9-2D3E-4617-84EE-CF2A0F4D773E}"/>
    <cellStyle name="Input [yellow] 4 2 7" xfId="32373" xr:uid="{6B99BEB3-EBE3-40BF-845D-24B9ADE5CA69}"/>
    <cellStyle name="Input [yellow] 4 2 8" xfId="38250" xr:uid="{5BF7E8B2-E16C-4F21-81E1-796B07075BE6}"/>
    <cellStyle name="Input [yellow] 4 2 9" xfId="44061" xr:uid="{14292B65-CC66-44F3-8982-C346F929D395}"/>
    <cellStyle name="Input [yellow] 4 3" xfId="18276" xr:uid="{C3FE51D6-F771-43F2-9C14-52F1E7A6E705}"/>
    <cellStyle name="Input [yellow] 4 3 10" xfId="49889" xr:uid="{1203495F-998F-42E4-9CD6-0CB5E33169AB}"/>
    <cellStyle name="Input [yellow] 4 3 11" xfId="55666" xr:uid="{1E7B50F6-1F44-4AF5-A70E-4145BBB4176A}"/>
    <cellStyle name="Input [yellow] 4 3 2" xfId="19466" xr:uid="{75BB1780-2EF9-47B9-9EA8-5B930744874F}"/>
    <cellStyle name="Input [yellow] 4 3 2 10" xfId="56828" xr:uid="{6BC7B337-C340-4AFC-BCCC-0151219BBFB1}"/>
    <cellStyle name="Input [yellow] 4 3 2 2" xfId="21713" xr:uid="{3038A3D1-CAF6-4CF4-A8AE-D2A0E28FF0FA}"/>
    <cellStyle name="Input [yellow] 4 3 2 2 2" xfId="25513" xr:uid="{03ACF5D9-4BC0-46C1-A7A4-DF66AFEEEB84}"/>
    <cellStyle name="Input [yellow] 4 3 2 2 3" xfId="35755" xr:uid="{036F4625-BB1C-416D-8699-6B38AC61A101}"/>
    <cellStyle name="Input [yellow] 4 3 2 2 4" xfId="41632" xr:uid="{2415EB21-0262-4AB5-B058-709AD71D840A}"/>
    <cellStyle name="Input [yellow] 4 3 2 2 5" xfId="47443" xr:uid="{02F683A9-DCB1-46C0-9127-A743092F6DF7}"/>
    <cellStyle name="Input [yellow] 4 3 2 2 6" xfId="53255" xr:uid="{CDD43798-92D7-496F-BB80-492FF5B94992}"/>
    <cellStyle name="Input [yellow] 4 3 2 2 7" xfId="59032" xr:uid="{F26A3528-CFA9-49B7-94E7-18DBB7A4CE64}"/>
    <cellStyle name="Input [yellow] 4 3 2 3" xfId="23495" xr:uid="{1B3F91C4-CB7F-4A2C-9636-22719AC2D47C}"/>
    <cellStyle name="Input [yellow] 4 3 2 3 2" xfId="26335" xr:uid="{7D2FCCCE-13B5-4484-8CA9-2F3E4CFF2F03}"/>
    <cellStyle name="Input [yellow] 4 3 2 3 3" xfId="37501" xr:uid="{367FAF5A-967E-4274-9C4A-ED046E06ED43}"/>
    <cellStyle name="Input [yellow] 4 3 2 3 4" xfId="43378" xr:uid="{6CF424A8-2CEE-49E5-8A3B-6DA02EEF103E}"/>
    <cellStyle name="Input [yellow] 4 3 2 3 5" xfId="49189" xr:uid="{08636C61-2E18-450C-B452-B1105DF968C7}"/>
    <cellStyle name="Input [yellow] 4 3 2 3 6" xfId="55001" xr:uid="{8AF643DC-B4CF-4A42-A8E5-854D19DBB832}"/>
    <cellStyle name="Input [yellow] 4 3 2 3 7" xfId="60778" xr:uid="{42591AAA-ADBE-4616-A094-4E4C32C6AC2C}"/>
    <cellStyle name="Input [yellow] 4 3 2 4" xfId="20609" xr:uid="{1263C783-6C71-4BD2-A527-0F5CC59DF0AF}"/>
    <cellStyle name="Input [yellow] 4 3 2 4 2" xfId="24985" xr:uid="{C2528347-8A4E-42D7-A68F-739704C0A0B7}"/>
    <cellStyle name="Input [yellow] 4 3 2 4 3" xfId="34671" xr:uid="{C67B8318-BA4A-492C-9553-5556A58DFAD8}"/>
    <cellStyle name="Input [yellow] 4 3 2 4 4" xfId="40548" xr:uid="{2CD427C0-AF1E-4CAD-8F3C-FD4B39C63842}"/>
    <cellStyle name="Input [yellow] 4 3 2 4 5" xfId="46359" xr:uid="{19CF7CE5-7D77-42A9-AE1B-A160CFE9C22C}"/>
    <cellStyle name="Input [yellow] 4 3 2 4 6" xfId="52171" xr:uid="{C68A2DE1-9A74-41F9-A574-765D7F28E226}"/>
    <cellStyle name="Input [yellow] 4 3 2 4 7" xfId="57948" xr:uid="{32FB017F-A6D5-47AC-A939-C61107A874CC}"/>
    <cellStyle name="Input [yellow] 4 3 2 5" xfId="24450" xr:uid="{51F0A284-CE4A-482D-A4FB-F3BA8854ED3B}"/>
    <cellStyle name="Input [yellow] 4 3 2 6" xfId="33551" xr:uid="{12C6A88E-202E-47BA-AA38-0D8D00B95702}"/>
    <cellStyle name="Input [yellow] 4 3 2 7" xfId="39428" xr:uid="{5F44CA3F-87AE-4ECF-BA78-5E4109F78AC4}"/>
    <cellStyle name="Input [yellow] 4 3 2 8" xfId="45239" xr:uid="{44CDBCD5-D801-48D6-BCE8-D69E61DAFB6F}"/>
    <cellStyle name="Input [yellow] 4 3 2 9" xfId="51051" xr:uid="{40B16D4F-5675-4940-8B97-2CF7743479D2}"/>
    <cellStyle name="Input [yellow] 4 3 3" xfId="18874" xr:uid="{9E07D5AE-7071-4568-9F82-A190C4B11AE2}"/>
    <cellStyle name="Input [yellow] 4 3 3 2" xfId="22903" xr:uid="{917E3011-4F27-4DD1-8BA3-DED17F764681}"/>
    <cellStyle name="Input [yellow] 4 3 3 2 2" xfId="26063" xr:uid="{8F863D1B-20ED-48A6-8683-279FC268D56E}"/>
    <cellStyle name="Input [yellow] 4 3 3 2 3" xfId="36921" xr:uid="{5054767F-857D-48FD-84B1-52E147EAEE2A}"/>
    <cellStyle name="Input [yellow] 4 3 3 2 4" xfId="42798" xr:uid="{511E053D-5A6A-47CC-8DCC-14E9EBE937AB}"/>
    <cellStyle name="Input [yellow] 4 3 3 2 5" xfId="48609" xr:uid="{BEE8DD6E-6879-42DD-840A-E54C63BCCA52}"/>
    <cellStyle name="Input [yellow] 4 3 3 2 6" xfId="54421" xr:uid="{857C6458-C360-4EB8-B0F2-2990C3D79A62}"/>
    <cellStyle name="Input [yellow] 4 3 3 2 7" xfId="60198" xr:uid="{0D73ADD5-8037-40C7-8F29-2BA415DFC11F}"/>
    <cellStyle name="Input [yellow] 4 3 3 3" xfId="21121" xr:uid="{81EA7B1C-6373-45AB-92F5-68E526E36C3C}"/>
    <cellStyle name="Input [yellow] 4 3 3 3 2" xfId="25241" xr:uid="{992E9160-37B1-4AE0-AA77-C7D1B13EEC17}"/>
    <cellStyle name="Input [yellow] 4 3 3 3 3" xfId="35175" xr:uid="{12039F88-4A1B-400B-89E4-7588AF25225F}"/>
    <cellStyle name="Input [yellow] 4 3 3 3 4" xfId="41052" xr:uid="{51837A70-7F4E-47C1-A0EA-260BFD6A9922}"/>
    <cellStyle name="Input [yellow] 4 3 3 3 5" xfId="46863" xr:uid="{8D5269EA-8CC0-460D-9AE5-444FA9BACD88}"/>
    <cellStyle name="Input [yellow] 4 3 3 3 6" xfId="52675" xr:uid="{F4B1DC89-EEA5-4EFC-8514-DDB616617CB0}"/>
    <cellStyle name="Input [yellow] 4 3 3 3 7" xfId="58452" xr:uid="{074A4C4B-89A4-4376-85DC-6F9099806F70}"/>
    <cellStyle name="Input [yellow] 4 3 3 4" xfId="24178" xr:uid="{21F7B618-9D2A-41C3-904D-29893536F245}"/>
    <cellStyle name="Input [yellow] 4 3 3 5" xfId="32971" xr:uid="{507435AB-7B21-44A9-A472-3B09371EB5B2}"/>
    <cellStyle name="Input [yellow] 4 3 3 6" xfId="38848" xr:uid="{BECB6BF2-1E62-4959-8300-3FDCBA28CEAD}"/>
    <cellStyle name="Input [yellow] 4 3 3 7" xfId="44659" xr:uid="{ECDD2869-7C7F-4C5A-8838-D4531620B203}"/>
    <cellStyle name="Input [yellow] 4 3 3 8" xfId="50471" xr:uid="{C055BAFE-ED03-4C0F-986B-ED71045752C8}"/>
    <cellStyle name="Input [yellow] 4 3 3 9" xfId="56248" xr:uid="{71DD00E2-C76F-45D6-960A-5CD11ABF9169}"/>
    <cellStyle name="Input [yellow] 4 3 4" xfId="22309" xr:uid="{F4513D04-5679-45EB-9CA1-269B49CCBD03}"/>
    <cellStyle name="Input [yellow] 4 3 4 2" xfId="25789" xr:uid="{17A846B7-2F1B-4A81-8762-259BA853B937}"/>
    <cellStyle name="Input [yellow] 4 3 4 3" xfId="36339" xr:uid="{49C8A573-C59D-415C-9DEC-FB3B1702E059}"/>
    <cellStyle name="Input [yellow] 4 3 4 4" xfId="42216" xr:uid="{6CA46405-9ED0-49DC-962E-02A6352FE37F}"/>
    <cellStyle name="Input [yellow] 4 3 4 5" xfId="48027" xr:uid="{D59A139D-32E8-47FD-8E4E-862038A47B11}"/>
    <cellStyle name="Input [yellow] 4 3 4 6" xfId="53839" xr:uid="{E4A42473-B742-462F-98F6-3ACCFA9441B7}"/>
    <cellStyle name="Input [yellow] 4 3 4 7" xfId="59616" xr:uid="{1F4E7238-AA0C-4FF8-9A63-E044336BD073}"/>
    <cellStyle name="Input [yellow] 4 3 5" xfId="20017" xr:uid="{01958765-5039-4683-A02D-C49C34D2E171}"/>
    <cellStyle name="Input [yellow] 4 3 5 2" xfId="24713" xr:uid="{593755C3-3665-4D8D-BA4C-E1F39BE3A596}"/>
    <cellStyle name="Input [yellow] 4 3 5 3" xfId="34091" xr:uid="{FCB7F2A3-00BA-435B-8515-E2EA966C2334}"/>
    <cellStyle name="Input [yellow] 4 3 5 4" xfId="39968" xr:uid="{31029E92-D799-4BCF-9290-E2AFF004A877}"/>
    <cellStyle name="Input [yellow] 4 3 5 5" xfId="45779" xr:uid="{67B0B0B6-A172-4786-B1B9-E0DFE4FDA845}"/>
    <cellStyle name="Input [yellow] 4 3 5 6" xfId="51591" xr:uid="{56FCD5AB-272A-42A6-B7E8-C776F9C93C27}"/>
    <cellStyle name="Input [yellow] 4 3 5 7" xfId="57368" xr:uid="{68658360-07D2-4C95-9ECD-B3CAC4D8EC23}"/>
    <cellStyle name="Input [yellow] 4 3 6" xfId="23904" xr:uid="{326D7129-9184-4A8F-826C-AF682BC27AB8}"/>
    <cellStyle name="Input [yellow] 4 3 7" xfId="32389" xr:uid="{BC2EAF8F-DEAB-4E1E-B00E-5A3217B13D2D}"/>
    <cellStyle name="Input [yellow] 4 3 8" xfId="38266" xr:uid="{AEC689FC-1B02-4A10-888C-1B8C3FE33330}"/>
    <cellStyle name="Input [yellow] 4 3 9" xfId="44077" xr:uid="{4D1E2976-378B-4347-9584-06DC3AB613B1}"/>
    <cellStyle name="Input [yellow] 4 4" xfId="18300" xr:uid="{72EC0F24-CC6F-46F6-A252-7B2A77CAD1F6}"/>
    <cellStyle name="Input [yellow] 4 4 10" xfId="49911" xr:uid="{DF3C6D2D-F67A-49BD-9C2A-162DA456CF1A}"/>
    <cellStyle name="Input [yellow] 4 4 11" xfId="55688" xr:uid="{DB0AF165-6DED-4E58-94BE-AC82CA15524C}"/>
    <cellStyle name="Input [yellow] 4 4 2" xfId="19490" xr:uid="{ED480AFC-F026-479D-976B-207F70C897E0}"/>
    <cellStyle name="Input [yellow] 4 4 2 10" xfId="56850" xr:uid="{8310C088-27C6-45B6-88EA-731BD2DFFB32}"/>
    <cellStyle name="Input [yellow] 4 4 2 2" xfId="21737" xr:uid="{6EEB1CE5-348B-447E-BA79-42BA44BDFE96}"/>
    <cellStyle name="Input [yellow] 4 4 2 2 2" xfId="25523" xr:uid="{95686D2A-180A-4C6B-A6D0-AFFCFD941852}"/>
    <cellStyle name="Input [yellow] 4 4 2 2 3" xfId="35777" xr:uid="{6A0DDD23-F18E-48A4-9817-D034B52BCE31}"/>
    <cellStyle name="Input [yellow] 4 4 2 2 4" xfId="41654" xr:uid="{F05DA204-6D55-4F32-9CFC-69D5FFC591DA}"/>
    <cellStyle name="Input [yellow] 4 4 2 2 5" xfId="47465" xr:uid="{31AFADC3-50D5-404B-B83F-3D1E279A2CD6}"/>
    <cellStyle name="Input [yellow] 4 4 2 2 6" xfId="53277" xr:uid="{02853E92-770B-4405-8E45-0DC2A4EA8549}"/>
    <cellStyle name="Input [yellow] 4 4 2 2 7" xfId="59054" xr:uid="{C6DC6EFE-7A5C-4665-B55A-21DB1FC33774}"/>
    <cellStyle name="Input [yellow] 4 4 2 3" xfId="23519" xr:uid="{800981FC-C594-4BEE-BDA2-291843498B6B}"/>
    <cellStyle name="Input [yellow] 4 4 2 3 2" xfId="26345" xr:uid="{27FCFF27-99F6-4A59-A6B6-18E596985EB9}"/>
    <cellStyle name="Input [yellow] 4 4 2 3 3" xfId="37523" xr:uid="{CC5D2BF5-A699-4672-BD2C-55BB1E187C56}"/>
    <cellStyle name="Input [yellow] 4 4 2 3 4" xfId="43400" xr:uid="{5DFAA573-29D9-4C2A-8A35-B67F72E37A54}"/>
    <cellStyle name="Input [yellow] 4 4 2 3 5" xfId="49211" xr:uid="{A01736BD-57E9-46C1-AAA4-C51E91C108D1}"/>
    <cellStyle name="Input [yellow] 4 4 2 3 6" xfId="55023" xr:uid="{7B24011F-5FAA-48FE-96E6-C3334E85B045}"/>
    <cellStyle name="Input [yellow] 4 4 2 3 7" xfId="60800" xr:uid="{ED5E1392-6D92-4FA0-80D9-D5FB49545426}"/>
    <cellStyle name="Input [yellow] 4 4 2 4" xfId="20633" xr:uid="{17C43DCC-DFF5-488D-9B06-29C5D5C316F3}"/>
    <cellStyle name="Input [yellow] 4 4 2 4 2" xfId="24995" xr:uid="{198DF5D3-F46F-471D-81F0-7819A8A21443}"/>
    <cellStyle name="Input [yellow] 4 4 2 4 3" xfId="34693" xr:uid="{D84685DC-4CFD-4FE2-8E3D-DD0B2560C322}"/>
    <cellStyle name="Input [yellow] 4 4 2 4 4" xfId="40570" xr:uid="{4040FC1A-E197-42B1-82D2-4A55D011BFEC}"/>
    <cellStyle name="Input [yellow] 4 4 2 4 5" xfId="46381" xr:uid="{51D580B5-1427-4EB5-9A0F-9C85768FF891}"/>
    <cellStyle name="Input [yellow] 4 4 2 4 6" xfId="52193" xr:uid="{8F6E21A5-8318-45CF-A6AD-0A1FAC587291}"/>
    <cellStyle name="Input [yellow] 4 4 2 4 7" xfId="57970" xr:uid="{7053841F-1E4D-4839-A0A8-F11F1154B8F6}"/>
    <cellStyle name="Input [yellow] 4 4 2 5" xfId="24460" xr:uid="{4E135379-1E6B-4A50-9940-19DEDC60FF5F}"/>
    <cellStyle name="Input [yellow] 4 4 2 6" xfId="33573" xr:uid="{950E91E5-53CF-457C-BCA2-E9C5B472803A}"/>
    <cellStyle name="Input [yellow] 4 4 2 7" xfId="39450" xr:uid="{381CB997-EC4B-425D-800F-290AB3D20A54}"/>
    <cellStyle name="Input [yellow] 4 4 2 8" xfId="45261" xr:uid="{056A08C6-E8F7-42CA-A914-EA9BAA6F48AA}"/>
    <cellStyle name="Input [yellow] 4 4 2 9" xfId="51073" xr:uid="{07AD6F44-0C6C-4D38-B329-C18D452D3335}"/>
    <cellStyle name="Input [yellow] 4 4 3" xfId="18898" xr:uid="{AF06EBE1-1B4B-49F6-855D-0B9B3F1BDD93}"/>
    <cellStyle name="Input [yellow] 4 4 3 2" xfId="22927" xr:uid="{FA256415-8B1B-4FCE-9F66-1725EE3A30B2}"/>
    <cellStyle name="Input [yellow] 4 4 3 2 2" xfId="26073" xr:uid="{8762D09A-7D51-4D36-948F-28318BAAA488}"/>
    <cellStyle name="Input [yellow] 4 4 3 2 3" xfId="36943" xr:uid="{B093FBC3-0DE9-4602-A1D2-D866A8B8F154}"/>
    <cellStyle name="Input [yellow] 4 4 3 2 4" xfId="42820" xr:uid="{2C19AD55-E0D0-4A3A-B9FD-ABF3E71E9F89}"/>
    <cellStyle name="Input [yellow] 4 4 3 2 5" xfId="48631" xr:uid="{26952A96-8422-4E19-8792-3FC61AAAAB62}"/>
    <cellStyle name="Input [yellow] 4 4 3 2 6" xfId="54443" xr:uid="{72CE3A51-0D4A-48D8-BB60-24F834797C93}"/>
    <cellStyle name="Input [yellow] 4 4 3 2 7" xfId="60220" xr:uid="{40FAC616-90DA-4B60-98AD-578E1B49B032}"/>
    <cellStyle name="Input [yellow] 4 4 3 3" xfId="21145" xr:uid="{A1050BC8-3590-4714-A34E-DDA76D48DD63}"/>
    <cellStyle name="Input [yellow] 4 4 3 3 2" xfId="25251" xr:uid="{DAE00B67-2ACF-42DC-968C-3A9CCE39877B}"/>
    <cellStyle name="Input [yellow] 4 4 3 3 3" xfId="35197" xr:uid="{DFE560CA-0A20-42D8-ADD5-181156367492}"/>
    <cellStyle name="Input [yellow] 4 4 3 3 4" xfId="41074" xr:uid="{4C7213D8-6823-485B-A58B-2B375453AB79}"/>
    <cellStyle name="Input [yellow] 4 4 3 3 5" xfId="46885" xr:uid="{6E9607EF-5148-40AE-870C-9C62358A37F4}"/>
    <cellStyle name="Input [yellow] 4 4 3 3 6" xfId="52697" xr:uid="{0B0759A6-7563-4CEA-9D5A-A227D2010311}"/>
    <cellStyle name="Input [yellow] 4 4 3 3 7" xfId="58474" xr:uid="{288E836D-E5F5-4FD4-BECC-7828BF304B79}"/>
    <cellStyle name="Input [yellow] 4 4 3 4" xfId="24188" xr:uid="{B1530099-D497-46E0-BC9E-7D1FE719525D}"/>
    <cellStyle name="Input [yellow] 4 4 3 5" xfId="32993" xr:uid="{5724A52A-0330-4506-91C5-BF4FD02B5610}"/>
    <cellStyle name="Input [yellow] 4 4 3 6" xfId="38870" xr:uid="{06B13276-F9AA-4DDA-9952-A53EBF0DA896}"/>
    <cellStyle name="Input [yellow] 4 4 3 7" xfId="44681" xr:uid="{2522EAC4-DA3D-4737-AD75-60B5E9432A68}"/>
    <cellStyle name="Input [yellow] 4 4 3 8" xfId="50493" xr:uid="{8D05F64F-3648-4899-8E85-6C580CE5C711}"/>
    <cellStyle name="Input [yellow] 4 4 3 9" xfId="56270" xr:uid="{7F6397E3-8E39-41B2-9E3F-A31813143286}"/>
    <cellStyle name="Input [yellow] 4 4 4" xfId="22333" xr:uid="{3C83A187-A6A6-4663-AD7C-E10E2DD2A046}"/>
    <cellStyle name="Input [yellow] 4 4 4 2" xfId="25799" xr:uid="{9D3D7813-8EED-4DE5-8364-6606B327AA42}"/>
    <cellStyle name="Input [yellow] 4 4 4 3" xfId="36361" xr:uid="{B300AA02-2444-4771-BDB9-583682599E9A}"/>
    <cellStyle name="Input [yellow] 4 4 4 4" xfId="42238" xr:uid="{66C658CF-008D-4860-AB1D-EE2BB22EF159}"/>
    <cellStyle name="Input [yellow] 4 4 4 5" xfId="48049" xr:uid="{8E56174F-CF29-4FE6-ACBE-9147C608D2CF}"/>
    <cellStyle name="Input [yellow] 4 4 4 6" xfId="53861" xr:uid="{27ACDFCA-34A0-4E90-A401-C51CA14D9FD2}"/>
    <cellStyle name="Input [yellow] 4 4 4 7" xfId="59638" xr:uid="{1E9A7130-CDE8-4D05-AFE7-D9D0954F71D4}"/>
    <cellStyle name="Input [yellow] 4 4 5" xfId="20041" xr:uid="{47490A3A-ECAB-4C19-864D-551AAA4CFB76}"/>
    <cellStyle name="Input [yellow] 4 4 5 2" xfId="24723" xr:uid="{3738F875-FBC3-4042-93FA-B4B9C0D0384D}"/>
    <cellStyle name="Input [yellow] 4 4 5 3" xfId="34113" xr:uid="{96DA88DA-F279-4304-9038-DCB696428E31}"/>
    <cellStyle name="Input [yellow] 4 4 5 4" xfId="39990" xr:uid="{62C6865D-4C50-40A3-A29C-E00CAB8301E4}"/>
    <cellStyle name="Input [yellow] 4 4 5 5" xfId="45801" xr:uid="{B49D6267-227A-4F75-9215-528C91449685}"/>
    <cellStyle name="Input [yellow] 4 4 5 6" xfId="51613" xr:uid="{7B3BE850-F555-4F3B-8CB8-17A0FA7595DA}"/>
    <cellStyle name="Input [yellow] 4 4 5 7" xfId="57390" xr:uid="{96415E1D-E4A2-48E1-B3FE-6B8B50B595BB}"/>
    <cellStyle name="Input [yellow] 4 4 6" xfId="23914" xr:uid="{CCD1DB69-3069-44B6-A910-1C66A3C382E8}"/>
    <cellStyle name="Input [yellow] 4 4 7" xfId="32411" xr:uid="{B3E35F7F-9A4B-4134-8C04-9A770E03A668}"/>
    <cellStyle name="Input [yellow] 4 4 8" xfId="38288" xr:uid="{919678C5-16BF-4E79-BF50-62753D25E7E4}"/>
    <cellStyle name="Input [yellow] 4 4 9" xfId="44099" xr:uid="{3F3E2374-8D78-40D5-96B3-4F724F8EEDEA}"/>
    <cellStyle name="Input [yellow] 4 5" xfId="18313" xr:uid="{33BD0533-77F6-4E24-91CF-2A16D0C8CA4F}"/>
    <cellStyle name="Input [yellow] 4 5 10" xfId="49922" xr:uid="{BAB6B94C-3DB1-468A-9DC2-F16B08FFBBEC}"/>
    <cellStyle name="Input [yellow] 4 5 11" xfId="55699" xr:uid="{FA3074AE-A3D2-4AA2-8EA6-E6E168D64AC0}"/>
    <cellStyle name="Input [yellow] 4 5 2" xfId="19503" xr:uid="{9499624B-1240-4AB1-A416-EDD33C6A53EB}"/>
    <cellStyle name="Input [yellow] 4 5 2 10" xfId="56861" xr:uid="{C882ABB6-0BA6-485C-81E1-E636173658B6}"/>
    <cellStyle name="Input [yellow] 4 5 2 2" xfId="21750" xr:uid="{503DC91F-7725-4767-B613-7043431D5091}"/>
    <cellStyle name="Input [yellow] 4 5 2 2 2" xfId="25531" xr:uid="{88DA7DD9-5809-4A95-ABBD-5F66B653A627}"/>
    <cellStyle name="Input [yellow] 4 5 2 2 3" xfId="35788" xr:uid="{7800236D-AF6A-4AA0-8EC8-3D1D3E198A60}"/>
    <cellStyle name="Input [yellow] 4 5 2 2 4" xfId="41665" xr:uid="{D355100D-9332-42B0-9461-D3E5ABE69D09}"/>
    <cellStyle name="Input [yellow] 4 5 2 2 5" xfId="47476" xr:uid="{9CAA9E8C-94BC-4F44-8ED6-34E4FC8BF1F5}"/>
    <cellStyle name="Input [yellow] 4 5 2 2 6" xfId="53288" xr:uid="{58295F96-76D6-4DF1-BC40-982E96DE35E6}"/>
    <cellStyle name="Input [yellow] 4 5 2 2 7" xfId="59065" xr:uid="{34B3553C-D177-4718-A891-B5401963C6FA}"/>
    <cellStyle name="Input [yellow] 4 5 2 3" xfId="23532" xr:uid="{BCC33D11-8C3E-4378-97E4-304638E6353F}"/>
    <cellStyle name="Input [yellow] 4 5 2 3 2" xfId="26353" xr:uid="{2592675A-C166-46E9-9301-F6D2A5B3F701}"/>
    <cellStyle name="Input [yellow] 4 5 2 3 3" xfId="37534" xr:uid="{D58AE5D0-BB88-4393-93CF-F6B94EDB567B}"/>
    <cellStyle name="Input [yellow] 4 5 2 3 4" xfId="43411" xr:uid="{40B61A99-257A-4DA9-9557-F7C0EFDE5A2E}"/>
    <cellStyle name="Input [yellow] 4 5 2 3 5" xfId="49222" xr:uid="{46644747-EB87-4845-9E27-8CD4BC93BCB0}"/>
    <cellStyle name="Input [yellow] 4 5 2 3 6" xfId="55034" xr:uid="{826280AA-5C62-4F39-8391-D3D6481D4C35}"/>
    <cellStyle name="Input [yellow] 4 5 2 3 7" xfId="60811" xr:uid="{BE2DDDF8-2B9C-4C5D-8063-CE59F4DA754B}"/>
    <cellStyle name="Input [yellow] 4 5 2 4" xfId="20646" xr:uid="{4B9344E7-3E02-4803-A5F6-8B6818FD3CEF}"/>
    <cellStyle name="Input [yellow] 4 5 2 4 2" xfId="25003" xr:uid="{079B167D-55FB-4852-AB5A-7E6F5B471838}"/>
    <cellStyle name="Input [yellow] 4 5 2 4 3" xfId="34704" xr:uid="{CC6FDD11-1ADA-4E99-9A23-EAF5F632A283}"/>
    <cellStyle name="Input [yellow] 4 5 2 4 4" xfId="40581" xr:uid="{30D0A1CE-5C40-4343-B731-391672D8DF5B}"/>
    <cellStyle name="Input [yellow] 4 5 2 4 5" xfId="46392" xr:uid="{86397104-BD64-42CC-A5D1-E44EB9F3C2E0}"/>
    <cellStyle name="Input [yellow] 4 5 2 4 6" xfId="52204" xr:uid="{548E7EE7-4276-4B3A-856F-0E6758A59F04}"/>
    <cellStyle name="Input [yellow] 4 5 2 4 7" xfId="57981" xr:uid="{209119F2-464B-488A-ADEC-214264CD4D5A}"/>
    <cellStyle name="Input [yellow] 4 5 2 5" xfId="24468" xr:uid="{E1FFCD56-210A-4F43-BBCD-A8044A13A499}"/>
    <cellStyle name="Input [yellow] 4 5 2 6" xfId="33584" xr:uid="{7CEFF27B-4D8D-49C1-A105-6BD184EB822D}"/>
    <cellStyle name="Input [yellow] 4 5 2 7" xfId="39461" xr:uid="{25E170DF-E215-480A-80A1-AC359D7FE18B}"/>
    <cellStyle name="Input [yellow] 4 5 2 8" xfId="45272" xr:uid="{44F06460-280C-4035-B0B6-42F79659E286}"/>
    <cellStyle name="Input [yellow] 4 5 2 9" xfId="51084" xr:uid="{56706E1A-8AD4-4843-A5B5-1EEA5D745602}"/>
    <cellStyle name="Input [yellow] 4 5 3" xfId="18911" xr:uid="{1C65B9A8-F611-4C88-9AB5-4CBE646434D7}"/>
    <cellStyle name="Input [yellow] 4 5 3 2" xfId="22940" xr:uid="{532E5EF2-5003-4F10-9018-5F4D571FF105}"/>
    <cellStyle name="Input [yellow] 4 5 3 2 2" xfId="26081" xr:uid="{2EBE9BD9-01B8-4390-94BE-878AB5B3C3D1}"/>
    <cellStyle name="Input [yellow] 4 5 3 2 3" xfId="36954" xr:uid="{F64ABB50-7DA7-4A42-A62A-A60E22D4D9E4}"/>
    <cellStyle name="Input [yellow] 4 5 3 2 4" xfId="42831" xr:uid="{0630BA58-BA1F-417C-B591-BBBF0EE55DD5}"/>
    <cellStyle name="Input [yellow] 4 5 3 2 5" xfId="48642" xr:uid="{16BAEF51-44A4-4828-9EA3-7770518CD2D9}"/>
    <cellStyle name="Input [yellow] 4 5 3 2 6" xfId="54454" xr:uid="{3C9F6E28-09FF-46BF-A1CC-CC081D3D1E6C}"/>
    <cellStyle name="Input [yellow] 4 5 3 2 7" xfId="60231" xr:uid="{12FA80D0-9257-454F-9BCC-68914AEDFDDA}"/>
    <cellStyle name="Input [yellow] 4 5 3 3" xfId="21158" xr:uid="{9F9EAAAF-289C-42F0-B668-38F9D296111A}"/>
    <cellStyle name="Input [yellow] 4 5 3 3 2" xfId="25259" xr:uid="{C4AD3726-010C-4328-BBB3-AAF35A766BD8}"/>
    <cellStyle name="Input [yellow] 4 5 3 3 3" xfId="35208" xr:uid="{9A78409D-5692-4C28-B7FE-EC0E99D1F0FF}"/>
    <cellStyle name="Input [yellow] 4 5 3 3 4" xfId="41085" xr:uid="{063D205D-8B96-4E71-9B98-A85479D7F204}"/>
    <cellStyle name="Input [yellow] 4 5 3 3 5" xfId="46896" xr:uid="{CF968281-3AFF-4BF4-97E1-21E7A72F001C}"/>
    <cellStyle name="Input [yellow] 4 5 3 3 6" xfId="52708" xr:uid="{4926D509-2E4B-4435-9736-E35E32A10866}"/>
    <cellStyle name="Input [yellow] 4 5 3 3 7" xfId="58485" xr:uid="{0B6CDA26-4643-4375-B899-0BE2CDC63DC9}"/>
    <cellStyle name="Input [yellow] 4 5 3 4" xfId="24196" xr:uid="{632698CA-0757-4BE0-8A19-9F6FB1D55B5D}"/>
    <cellStyle name="Input [yellow] 4 5 3 5" xfId="33004" xr:uid="{2A181129-DE8E-4E6A-8F67-016214AFEF09}"/>
    <cellStyle name="Input [yellow] 4 5 3 6" xfId="38881" xr:uid="{428E9B9A-AD53-4E86-962E-FA50CD1485AA}"/>
    <cellStyle name="Input [yellow] 4 5 3 7" xfId="44692" xr:uid="{300CF3AA-0C33-47FA-A012-E8AE06CCF0D9}"/>
    <cellStyle name="Input [yellow] 4 5 3 8" xfId="50504" xr:uid="{31AE0540-05B4-4855-B17B-A95956DEEA02}"/>
    <cellStyle name="Input [yellow] 4 5 3 9" xfId="56281" xr:uid="{514E66A8-FEC1-43CA-82B4-C548DC01FDCC}"/>
    <cellStyle name="Input [yellow] 4 5 4" xfId="22346" xr:uid="{900E721B-E7D0-4E81-B43B-80417A20E161}"/>
    <cellStyle name="Input [yellow] 4 5 4 2" xfId="25807" xr:uid="{80C4CBCE-4732-45A0-87A8-2D03FE48C614}"/>
    <cellStyle name="Input [yellow] 4 5 4 3" xfId="36372" xr:uid="{BBC3C42E-EA82-4650-B5D5-76B1CDC901D0}"/>
    <cellStyle name="Input [yellow] 4 5 4 4" xfId="42249" xr:uid="{8A89D44B-8843-4C5D-A88D-4C85A80DF393}"/>
    <cellStyle name="Input [yellow] 4 5 4 5" xfId="48060" xr:uid="{21961F70-7C02-42C8-9400-ACEE8ABE9E1D}"/>
    <cellStyle name="Input [yellow] 4 5 4 6" xfId="53872" xr:uid="{D84570ED-E28B-4885-BB56-55041F31C87A}"/>
    <cellStyle name="Input [yellow] 4 5 4 7" xfId="59649" xr:uid="{8A54AF74-0E1D-4C98-8345-1935722D5908}"/>
    <cellStyle name="Input [yellow] 4 5 5" xfId="20054" xr:uid="{C41ECE4D-FBB8-4D75-8990-173FFDA27319}"/>
    <cellStyle name="Input [yellow] 4 5 5 2" xfId="24731" xr:uid="{37AA5AA5-E065-4EB1-ADDD-5804446758DA}"/>
    <cellStyle name="Input [yellow] 4 5 5 3" xfId="34124" xr:uid="{E45B40E4-0AAD-48EC-A75A-AB6BCE2EAED6}"/>
    <cellStyle name="Input [yellow] 4 5 5 4" xfId="40001" xr:uid="{0185153C-8CF9-4360-80DF-9C9888446D76}"/>
    <cellStyle name="Input [yellow] 4 5 5 5" xfId="45812" xr:uid="{92671C38-D8CF-4704-AF98-5789616FB230}"/>
    <cellStyle name="Input [yellow] 4 5 5 6" xfId="51624" xr:uid="{435BC4D7-C599-4413-9223-B116D357AF7B}"/>
    <cellStyle name="Input [yellow] 4 5 5 7" xfId="57401" xr:uid="{1351B16E-3893-4033-85F1-ACF76B1AE1AA}"/>
    <cellStyle name="Input [yellow] 4 5 6" xfId="23922" xr:uid="{810CEFEB-CA8C-4695-94CA-A475926AC37C}"/>
    <cellStyle name="Input [yellow] 4 5 7" xfId="32422" xr:uid="{905EB1A9-EAFE-45AA-8659-8D2E4CBAF713}"/>
    <cellStyle name="Input [yellow] 4 5 8" xfId="38299" xr:uid="{62FE8F29-81F7-40A1-BAD2-F038B5EB0CBF}"/>
    <cellStyle name="Input [yellow] 4 5 9" xfId="44110" xr:uid="{FD0792B1-2AA5-4055-AF87-79D18FB36930}"/>
    <cellStyle name="Input [yellow] 4 6" xfId="19338" xr:uid="{38CB1680-9586-4DEF-B366-AEAE1415D326}"/>
    <cellStyle name="Input [yellow] 4 6 10" xfId="56704" xr:uid="{C896CAAD-6988-4000-91D6-AF85C1CE2536}"/>
    <cellStyle name="Input [yellow] 4 6 2" xfId="21585" xr:uid="{A641AD6F-C051-48C3-8C3E-6DF3336D4621}"/>
    <cellStyle name="Input [yellow] 4 6 2 2" xfId="25461" xr:uid="{6E79EE8A-628B-4E99-95CC-D98CD94F2297}"/>
    <cellStyle name="Input [yellow] 4 6 2 3" xfId="35631" xr:uid="{4C086B09-FE82-4DE0-8FF4-7890C10CC208}"/>
    <cellStyle name="Input [yellow] 4 6 2 4" xfId="41508" xr:uid="{BDD630D5-05A1-4859-9922-8039D6D870DD}"/>
    <cellStyle name="Input [yellow] 4 6 2 5" xfId="47319" xr:uid="{DEF6FA2D-F39C-44D7-A50A-E1ACC9A3394E}"/>
    <cellStyle name="Input [yellow] 4 6 2 6" xfId="53131" xr:uid="{84335B5F-CD61-4233-8DBE-C697412A9D9E}"/>
    <cellStyle name="Input [yellow] 4 6 2 7" xfId="58908" xr:uid="{CB5163B5-D99A-4F2C-A8DC-A8BC6EF055A9}"/>
    <cellStyle name="Input [yellow] 4 6 3" xfId="23367" xr:uid="{60DA6B37-D114-4DE5-A55C-55412FEC94A9}"/>
    <cellStyle name="Input [yellow] 4 6 3 2" xfId="26283" xr:uid="{6061E035-2FF8-4472-9419-703C99E12BD6}"/>
    <cellStyle name="Input [yellow] 4 6 3 3" xfId="37377" xr:uid="{F212684C-9BD1-4771-B4ED-4BB12BE051E9}"/>
    <cellStyle name="Input [yellow] 4 6 3 4" xfId="43254" xr:uid="{764D9313-44AB-4409-A302-30793A598D55}"/>
    <cellStyle name="Input [yellow] 4 6 3 5" xfId="49065" xr:uid="{84E31431-C466-4DF2-8E7C-F961021E6AC7}"/>
    <cellStyle name="Input [yellow] 4 6 3 6" xfId="54877" xr:uid="{72C67CAD-3E1E-46D7-8283-4FA67B8469BA}"/>
    <cellStyle name="Input [yellow] 4 6 3 7" xfId="60654" xr:uid="{20285051-7F38-46A2-9F5B-E24498AC70D9}"/>
    <cellStyle name="Input [yellow] 4 6 4" xfId="20481" xr:uid="{C17CD3F5-7298-49D2-BC02-D43C1EAFA18E}"/>
    <cellStyle name="Input [yellow] 4 6 4 2" xfId="24933" xr:uid="{1D679144-312A-492E-966C-E3AA23102891}"/>
    <cellStyle name="Input [yellow] 4 6 4 3" xfId="34547" xr:uid="{08441AEF-C81C-4589-A020-DA7C2F4636B2}"/>
    <cellStyle name="Input [yellow] 4 6 4 4" xfId="40424" xr:uid="{445A8119-8A5A-487D-BB30-CA3B5C11A712}"/>
    <cellStyle name="Input [yellow] 4 6 4 5" xfId="46235" xr:uid="{ED3C1B61-A7D9-4205-936E-0155DD454197}"/>
    <cellStyle name="Input [yellow] 4 6 4 6" xfId="52047" xr:uid="{AECE4247-AFFE-42F2-98E7-EBF4F772B667}"/>
    <cellStyle name="Input [yellow] 4 6 4 7" xfId="57824" xr:uid="{C3830362-F25B-40CE-B8E4-284AB67B4294}"/>
    <cellStyle name="Input [yellow] 4 6 5" xfId="24398" xr:uid="{174C8874-4E35-436B-B94A-9A3ED2AEF07E}"/>
    <cellStyle name="Input [yellow] 4 6 6" xfId="33427" xr:uid="{97FE15EE-37AB-489C-93E3-58AAB487D4F9}"/>
    <cellStyle name="Input [yellow] 4 6 7" xfId="39304" xr:uid="{5063FB42-0C91-4D28-ADD7-08FEE49AAFDE}"/>
    <cellStyle name="Input [yellow] 4 6 8" xfId="45115" xr:uid="{3AEAA5A8-10BC-49D7-870C-62E8E1355D3E}"/>
    <cellStyle name="Input [yellow] 4 6 9" xfId="50927" xr:uid="{3F60E014-39A8-4C4A-915E-29E5CD8F9240}"/>
    <cellStyle name="Input [yellow] 4 7" xfId="18746" xr:uid="{22710AB7-8293-4236-8150-4405A56AEEA8}"/>
    <cellStyle name="Input [yellow] 4 7 2" xfId="22775" xr:uid="{11F494C9-B716-4518-971A-1CF3EBB610A6}"/>
    <cellStyle name="Input [yellow] 4 7 2 2" xfId="26011" xr:uid="{D94C284C-7751-401D-920F-B01601A4424E}"/>
    <cellStyle name="Input [yellow] 4 7 2 3" xfId="36797" xr:uid="{A8A6049A-4681-4C44-809B-958923253DA3}"/>
    <cellStyle name="Input [yellow] 4 7 2 4" xfId="42674" xr:uid="{46300236-D55B-4A60-8881-7FAF447D473D}"/>
    <cellStyle name="Input [yellow] 4 7 2 5" xfId="48485" xr:uid="{3DEC9719-A6E4-4E69-8A18-A58256AA9D18}"/>
    <cellStyle name="Input [yellow] 4 7 2 6" xfId="54297" xr:uid="{52B6DA0E-B160-478D-9A24-3C2CE3671931}"/>
    <cellStyle name="Input [yellow] 4 7 2 7" xfId="60074" xr:uid="{0A62683D-49E7-41D4-B58E-50F935F0C48A}"/>
    <cellStyle name="Input [yellow] 4 7 3" xfId="24126" xr:uid="{209B92DB-C32D-4286-9EAC-AD0E842AB20C}"/>
    <cellStyle name="Input [yellow] 4 7 4" xfId="32847" xr:uid="{9E0D7128-D320-4B2A-8DEA-6257AF698C77}"/>
    <cellStyle name="Input [yellow] 4 7 5" xfId="38724" xr:uid="{1DCBCD77-09C9-4BA0-A541-612BA7A2B57F}"/>
    <cellStyle name="Input [yellow] 4 7 6" xfId="44535" xr:uid="{975CCB27-96CD-455B-BBC8-96C1FBEC6368}"/>
    <cellStyle name="Input [yellow] 4 7 7" xfId="50347" xr:uid="{0DDB36DC-D463-4002-AC58-A355EB6D86A4}"/>
    <cellStyle name="Input [yellow] 4 7 8" xfId="56124" xr:uid="{2A169323-9134-4DF9-A663-6EB0B217D7AB}"/>
    <cellStyle name="Input [yellow] 4 8" xfId="22181" xr:uid="{8C91FBE8-1E96-43FE-9ED5-EEAEBD95CE92}"/>
    <cellStyle name="Input [yellow] 4 8 2" xfId="25737" xr:uid="{8CE1645D-80E9-4640-98C4-28DDBF427D66}"/>
    <cellStyle name="Input [yellow] 4 8 3" xfId="36215" xr:uid="{B6487F0F-164A-4E7E-A047-FAED1A71C27F}"/>
    <cellStyle name="Input [yellow] 4 8 4" xfId="42092" xr:uid="{1D103EC0-6728-4449-9AEB-A0B4E44B6A00}"/>
    <cellStyle name="Input [yellow] 4 8 5" xfId="47903" xr:uid="{0DDFEA27-6E89-43A2-91F3-EDE0D4F982A6}"/>
    <cellStyle name="Input [yellow] 4 8 6" xfId="53715" xr:uid="{05288572-C09E-40BF-9FE7-9FA3C8E5161D}"/>
    <cellStyle name="Input [yellow] 4 8 7" xfId="59492" xr:uid="{04F79E36-BA58-4414-AF36-68E63881C276}"/>
    <cellStyle name="Input [yellow] 4 9" xfId="23852" xr:uid="{6ED829EC-DFFE-4C53-91DD-ECE16793FB83}"/>
    <cellStyle name="Input [yellow] 5" xfId="18132" xr:uid="{C66E164B-AF91-4A9D-B0EA-7875BB3CD0BB}"/>
    <cellStyle name="Input [yellow] 5 10" xfId="23860" xr:uid="{A199B7C4-21B8-41B8-AE66-FD19BCB9EA15}"/>
    <cellStyle name="Input [yellow] 5 11" xfId="32272" xr:uid="{AFC66401-4682-4916-9221-33F0B8663426}"/>
    <cellStyle name="Input [yellow] 5 12" xfId="38149" xr:uid="{D3D5387F-210F-4FB7-B0F0-F72C566B5D92}"/>
    <cellStyle name="Input [yellow] 5 13" xfId="43960" xr:uid="{07388EBF-E532-4BA3-AD36-614650678985}"/>
    <cellStyle name="Input [yellow] 5 14" xfId="49772" xr:uid="{1A45CF2A-14C5-4B0B-B0C7-5E9C5A3B114C}"/>
    <cellStyle name="Input [yellow] 5 15" xfId="55549" xr:uid="{FC78D071-7F2B-4574-99EA-11D5580D40AC}"/>
    <cellStyle name="Input [yellow] 5 2" xfId="18263" xr:uid="{B61AAB9D-72CF-45D8-A61E-97875EA775B2}"/>
    <cellStyle name="Input [yellow] 5 2 10" xfId="49876" xr:uid="{D80CB287-FFA9-4C3B-BBA8-E7DA4A64322E}"/>
    <cellStyle name="Input [yellow] 5 2 11" xfId="55653" xr:uid="{28927BC4-384C-4B3A-A25B-ED942E087C98}"/>
    <cellStyle name="Input [yellow] 5 2 2" xfId="19453" xr:uid="{19001239-D7A5-4500-94B6-E8C5CE380E0C}"/>
    <cellStyle name="Input [yellow] 5 2 2 10" xfId="56815" xr:uid="{AC2518F7-9505-4380-A913-8A0EDAEC1004}"/>
    <cellStyle name="Input [yellow] 5 2 2 2" xfId="21700" xr:uid="{DAFF69D9-F218-484C-A67B-79DDBB8CD594}"/>
    <cellStyle name="Input [yellow] 5 2 2 2 2" xfId="25509" xr:uid="{27E7F584-F8AE-4A01-A2C6-696043622E3F}"/>
    <cellStyle name="Input [yellow] 5 2 2 2 3" xfId="35742" xr:uid="{50418C97-73F3-4CB4-B0C8-D339706D1E88}"/>
    <cellStyle name="Input [yellow] 5 2 2 2 4" xfId="41619" xr:uid="{9E0FCB5A-DC7E-4204-B20C-E8F401E227F4}"/>
    <cellStyle name="Input [yellow] 5 2 2 2 5" xfId="47430" xr:uid="{2415070E-F354-4AC2-97D8-40E87437B4AB}"/>
    <cellStyle name="Input [yellow] 5 2 2 2 6" xfId="53242" xr:uid="{A3A18CF1-A82C-4FAE-B1EB-BC412947DDBC}"/>
    <cellStyle name="Input [yellow] 5 2 2 2 7" xfId="59019" xr:uid="{1F4BEBE4-2819-4291-A893-DA5C9F5E9853}"/>
    <cellStyle name="Input [yellow] 5 2 2 3" xfId="23482" xr:uid="{920107E9-20D3-41D5-9683-AE9CBB1673EF}"/>
    <cellStyle name="Input [yellow] 5 2 2 3 2" xfId="26331" xr:uid="{6F665C09-9041-4171-A6CA-4DEEE06E1F75}"/>
    <cellStyle name="Input [yellow] 5 2 2 3 3" xfId="37488" xr:uid="{300FFAE4-CFEB-49E6-9339-0F3253866A2A}"/>
    <cellStyle name="Input [yellow] 5 2 2 3 4" xfId="43365" xr:uid="{6D4CAA9C-D018-43C1-BD3D-435A1E813719}"/>
    <cellStyle name="Input [yellow] 5 2 2 3 5" xfId="49176" xr:uid="{62968CB2-40B7-4B54-8CF4-F954BA7DD681}"/>
    <cellStyle name="Input [yellow] 5 2 2 3 6" xfId="54988" xr:uid="{09FC0FCF-A038-4B95-B1BF-A699DDD30A14}"/>
    <cellStyle name="Input [yellow] 5 2 2 3 7" xfId="60765" xr:uid="{7344FD6B-BB29-441F-BC3B-65B2B002E429}"/>
    <cellStyle name="Input [yellow] 5 2 2 4" xfId="20596" xr:uid="{74FDBD3B-CFC5-487C-B86F-53647EF2F9EC}"/>
    <cellStyle name="Input [yellow] 5 2 2 4 2" xfId="24981" xr:uid="{B806F5D7-0BD1-4D1D-856B-38BBE9E0545D}"/>
    <cellStyle name="Input [yellow] 5 2 2 4 3" xfId="34658" xr:uid="{E061A9FC-6B23-4B28-A8D7-AE18FB1B172C}"/>
    <cellStyle name="Input [yellow] 5 2 2 4 4" xfId="40535" xr:uid="{5269BA5B-7AEA-4DF3-B775-51DB8AE62CBC}"/>
    <cellStyle name="Input [yellow] 5 2 2 4 5" xfId="46346" xr:uid="{E63EACAD-A46C-413D-B3D4-8B22FC0D27BB}"/>
    <cellStyle name="Input [yellow] 5 2 2 4 6" xfId="52158" xr:uid="{742D552C-198D-4F6E-8C66-38B0CFB31B18}"/>
    <cellStyle name="Input [yellow] 5 2 2 4 7" xfId="57935" xr:uid="{B1BAA11D-BFF7-4C26-9901-6FCC87331A97}"/>
    <cellStyle name="Input [yellow] 5 2 2 5" xfId="24446" xr:uid="{D3CDF26D-059A-4E92-9660-E673D994A50B}"/>
    <cellStyle name="Input [yellow] 5 2 2 6" xfId="33538" xr:uid="{47054B07-B599-4394-A989-EDA5E12D3DCD}"/>
    <cellStyle name="Input [yellow] 5 2 2 7" xfId="39415" xr:uid="{3AE0FF35-F0BA-4480-804C-C3CB6AF44792}"/>
    <cellStyle name="Input [yellow] 5 2 2 8" xfId="45226" xr:uid="{FF87BE49-BD09-486D-9FD2-4A28687FC91A}"/>
    <cellStyle name="Input [yellow] 5 2 2 9" xfId="51038" xr:uid="{3296E0C8-AABB-49E3-A7F7-01CECA066298}"/>
    <cellStyle name="Input [yellow] 5 2 3" xfId="18861" xr:uid="{8437172E-DCF8-410A-AE70-762E7DB84A23}"/>
    <cellStyle name="Input [yellow] 5 2 3 2" xfId="22890" xr:uid="{7FAAAA84-C3D9-4845-9D6E-C8F9F2302080}"/>
    <cellStyle name="Input [yellow] 5 2 3 2 2" xfId="26059" xr:uid="{B1C5AB9B-B9AD-49E2-9A85-1BE7C5A0A9CE}"/>
    <cellStyle name="Input [yellow] 5 2 3 2 3" xfId="36908" xr:uid="{964C4BB7-76CF-4814-841B-1E30AFE3DDA6}"/>
    <cellStyle name="Input [yellow] 5 2 3 2 4" xfId="42785" xr:uid="{01630D43-91BD-4639-8D64-C5DA6C636AAA}"/>
    <cellStyle name="Input [yellow] 5 2 3 2 5" xfId="48596" xr:uid="{5B3FD695-8E44-4847-B818-0691EA914E54}"/>
    <cellStyle name="Input [yellow] 5 2 3 2 6" xfId="54408" xr:uid="{955646BE-D1AA-4F3F-B4E0-7D5C82811AB3}"/>
    <cellStyle name="Input [yellow] 5 2 3 2 7" xfId="60185" xr:uid="{7520BBFB-4571-42BC-AC8A-492BFB408834}"/>
    <cellStyle name="Input [yellow] 5 2 3 3" xfId="21108" xr:uid="{6A9B9B15-C752-403E-9DA4-8CB1568895FB}"/>
    <cellStyle name="Input [yellow] 5 2 3 3 2" xfId="25237" xr:uid="{2F20E4F1-16EB-4D0B-9850-95AB9555E96F}"/>
    <cellStyle name="Input [yellow] 5 2 3 3 3" xfId="35162" xr:uid="{DF977FCF-F0A0-4709-81B3-3DD9468CEDF2}"/>
    <cellStyle name="Input [yellow] 5 2 3 3 4" xfId="41039" xr:uid="{EB8A8B99-4CCA-4F38-AF68-670227D50E53}"/>
    <cellStyle name="Input [yellow] 5 2 3 3 5" xfId="46850" xr:uid="{98ADCFEF-51FC-4B58-8998-32977C128EA8}"/>
    <cellStyle name="Input [yellow] 5 2 3 3 6" xfId="52662" xr:uid="{34E38809-9981-4633-82D2-5F0CE29DC826}"/>
    <cellStyle name="Input [yellow] 5 2 3 3 7" xfId="58439" xr:uid="{33B47AA7-52E3-4796-8681-955FFF335AC2}"/>
    <cellStyle name="Input [yellow] 5 2 3 4" xfId="24174" xr:uid="{3F7B391B-AB1E-472D-8248-738866A36FB6}"/>
    <cellStyle name="Input [yellow] 5 2 3 5" xfId="32958" xr:uid="{D1AC5932-E8B6-4D98-B1D3-6EDF3DECDC2E}"/>
    <cellStyle name="Input [yellow] 5 2 3 6" xfId="38835" xr:uid="{97505DC7-0B66-4E2D-9C8A-8E5F8B8C63BD}"/>
    <cellStyle name="Input [yellow] 5 2 3 7" xfId="44646" xr:uid="{BB6970A0-FD7B-4D20-86EE-2DA1DE03557C}"/>
    <cellStyle name="Input [yellow] 5 2 3 8" xfId="50458" xr:uid="{59DD7D9C-190E-4CCD-AC52-DC1C995F6C78}"/>
    <cellStyle name="Input [yellow] 5 2 3 9" xfId="56235" xr:uid="{1B2835ED-6257-4AE6-9251-160DC8EC6846}"/>
    <cellStyle name="Input [yellow] 5 2 4" xfId="22296" xr:uid="{2313ADD3-4E0F-47CD-91C0-CDD861DEE329}"/>
    <cellStyle name="Input [yellow] 5 2 4 2" xfId="25785" xr:uid="{0809F5AA-9193-4326-932D-9BF9618A6AB4}"/>
    <cellStyle name="Input [yellow] 5 2 4 3" xfId="36326" xr:uid="{36CCEE1D-8251-4F1E-BDAC-265EBFD51208}"/>
    <cellStyle name="Input [yellow] 5 2 4 4" xfId="42203" xr:uid="{E206E695-E368-4F0D-9A05-ED8B8A3A7ED7}"/>
    <cellStyle name="Input [yellow] 5 2 4 5" xfId="48014" xr:uid="{05BC4655-24AC-495B-97B5-FE3E4D10317B}"/>
    <cellStyle name="Input [yellow] 5 2 4 6" xfId="53826" xr:uid="{C5490828-2659-4451-9212-938B7E54B968}"/>
    <cellStyle name="Input [yellow] 5 2 4 7" xfId="59603" xr:uid="{AD4844B7-E17F-429C-BA63-D1D6102C18CF}"/>
    <cellStyle name="Input [yellow] 5 2 5" xfId="20004" xr:uid="{34993955-7C1A-41F9-AE64-F782378EFD5C}"/>
    <cellStyle name="Input [yellow] 5 2 5 2" xfId="24709" xr:uid="{FF1FD322-1363-407C-B459-E3B6C2557B33}"/>
    <cellStyle name="Input [yellow] 5 2 5 3" xfId="34078" xr:uid="{0DC2312A-FDC3-4599-B48C-54B217F701F3}"/>
    <cellStyle name="Input [yellow] 5 2 5 4" xfId="39955" xr:uid="{2A89FE6E-1556-4819-AF90-857540FE5411}"/>
    <cellStyle name="Input [yellow] 5 2 5 5" xfId="45766" xr:uid="{00480DCB-1AA5-4841-B52B-661326A47347}"/>
    <cellStyle name="Input [yellow] 5 2 5 6" xfId="51578" xr:uid="{86E12F76-8C07-45D0-9095-42C199E66157}"/>
    <cellStyle name="Input [yellow] 5 2 5 7" xfId="57355" xr:uid="{FE260ED5-E485-42D2-A1D0-3A00F55F79C8}"/>
    <cellStyle name="Input [yellow] 5 2 6" xfId="23900" xr:uid="{30CA6F70-44E7-4B69-AF28-758C81B979C7}"/>
    <cellStyle name="Input [yellow] 5 2 7" xfId="32376" xr:uid="{5B1475DE-A135-4C57-8D8E-6FC6780A6A44}"/>
    <cellStyle name="Input [yellow] 5 2 8" xfId="38253" xr:uid="{BE4B1F07-CDD6-4073-B699-611E9D12C1B2}"/>
    <cellStyle name="Input [yellow] 5 2 9" xfId="44064" xr:uid="{08295E08-9EC4-4ADE-AF3C-DAB5654E2B19}"/>
    <cellStyle name="Input [yellow] 5 3" xfId="18281" xr:uid="{883696AC-638F-47A6-A284-C8228D5812E6}"/>
    <cellStyle name="Input [yellow] 5 3 10" xfId="49892" xr:uid="{520478AF-3BFB-4DA9-BC0F-D16B2003F789}"/>
    <cellStyle name="Input [yellow] 5 3 11" xfId="55669" xr:uid="{C1BE6A74-F286-4ABA-84F2-D10F305029B5}"/>
    <cellStyle name="Input [yellow] 5 3 2" xfId="19471" xr:uid="{748A4894-7C65-4EBB-9A8F-1F952D3D3FBC}"/>
    <cellStyle name="Input [yellow] 5 3 2 10" xfId="56831" xr:uid="{AC00DC1C-F829-43FD-A609-E4D7615DB83A}"/>
    <cellStyle name="Input [yellow] 5 3 2 2" xfId="21718" xr:uid="{675E438F-D77A-41E4-B71D-991075E406F3}"/>
    <cellStyle name="Input [yellow] 5 3 2 2 2" xfId="25517" xr:uid="{0FAB68E8-0FF0-482B-AE91-6BC855680324}"/>
    <cellStyle name="Input [yellow] 5 3 2 2 3" xfId="35758" xr:uid="{9D49498A-5B5D-4B62-9D4C-5BF03143662A}"/>
    <cellStyle name="Input [yellow] 5 3 2 2 4" xfId="41635" xr:uid="{8FB3293C-648B-488E-94EA-B420D00034AC}"/>
    <cellStyle name="Input [yellow] 5 3 2 2 5" xfId="47446" xr:uid="{71DABFAD-114D-40B2-A4D2-0C1B97EAA55D}"/>
    <cellStyle name="Input [yellow] 5 3 2 2 6" xfId="53258" xr:uid="{F688E2B5-0715-4EFE-BC53-EAA83068443C}"/>
    <cellStyle name="Input [yellow] 5 3 2 2 7" xfId="59035" xr:uid="{0AD2D394-7AE2-49EE-BA60-0D99F868666C}"/>
    <cellStyle name="Input [yellow] 5 3 2 3" xfId="23500" xr:uid="{B22D3C5D-4001-4A2B-A305-A12C56B2CDD5}"/>
    <cellStyle name="Input [yellow] 5 3 2 3 2" xfId="26339" xr:uid="{1EFCD101-8477-4131-8592-BF36537ED9D8}"/>
    <cellStyle name="Input [yellow] 5 3 2 3 3" xfId="37504" xr:uid="{F4057D19-9BA5-4FC9-B103-99253606A210}"/>
    <cellStyle name="Input [yellow] 5 3 2 3 4" xfId="43381" xr:uid="{5E0867EF-DB31-42D4-9DD8-EB21612F737A}"/>
    <cellStyle name="Input [yellow] 5 3 2 3 5" xfId="49192" xr:uid="{89C2D80F-691D-4FF1-9611-B64776762909}"/>
    <cellStyle name="Input [yellow] 5 3 2 3 6" xfId="55004" xr:uid="{4AECC218-F53B-423E-A14D-C0B4FC015FCE}"/>
    <cellStyle name="Input [yellow] 5 3 2 3 7" xfId="60781" xr:uid="{B2836954-F67B-4D03-93EF-113F636ADBFE}"/>
    <cellStyle name="Input [yellow] 5 3 2 4" xfId="20614" xr:uid="{C10E67F6-6E70-42F5-880C-69C4CC90A62F}"/>
    <cellStyle name="Input [yellow] 5 3 2 4 2" xfId="24989" xr:uid="{E01B5224-E120-47E1-87AD-D8E40FD8618E}"/>
    <cellStyle name="Input [yellow] 5 3 2 4 3" xfId="34674" xr:uid="{4D9DC6A4-64C2-402B-9E59-8CAEE2299FCB}"/>
    <cellStyle name="Input [yellow] 5 3 2 4 4" xfId="40551" xr:uid="{CE7EF584-0BF1-4FEC-945B-BF27752D1491}"/>
    <cellStyle name="Input [yellow] 5 3 2 4 5" xfId="46362" xr:uid="{42A62AF7-F685-40CB-96E6-2D3220DA1B8A}"/>
    <cellStyle name="Input [yellow] 5 3 2 4 6" xfId="52174" xr:uid="{82A94BC9-F291-4917-9F76-323908C8FF41}"/>
    <cellStyle name="Input [yellow] 5 3 2 4 7" xfId="57951" xr:uid="{7FABDAAC-8717-4DC9-AB43-F3110CDAD16D}"/>
    <cellStyle name="Input [yellow] 5 3 2 5" xfId="24454" xr:uid="{219069D4-C7A7-4EB3-9C67-BEEFAB3DD2E0}"/>
    <cellStyle name="Input [yellow] 5 3 2 6" xfId="33554" xr:uid="{062E0B63-76C7-4B43-8468-85AD77B880AA}"/>
    <cellStyle name="Input [yellow] 5 3 2 7" xfId="39431" xr:uid="{911FB131-60B9-4653-89BF-E01AE95B70CF}"/>
    <cellStyle name="Input [yellow] 5 3 2 8" xfId="45242" xr:uid="{B4C386D4-C514-42C5-AFA4-CA4D6FB0FC21}"/>
    <cellStyle name="Input [yellow] 5 3 2 9" xfId="51054" xr:uid="{64A5D35B-A74C-470B-B5C2-98F7F06195E5}"/>
    <cellStyle name="Input [yellow] 5 3 3" xfId="18879" xr:uid="{B05134C8-FD17-4AC2-AA18-4ABDBAF8A51E}"/>
    <cellStyle name="Input [yellow] 5 3 3 2" xfId="22908" xr:uid="{777FF2DD-1447-41C8-B04D-7466BC889CB8}"/>
    <cellStyle name="Input [yellow] 5 3 3 2 2" xfId="26067" xr:uid="{F54CB5B0-F8B4-4DB7-AFEB-8E9DB1B8C952}"/>
    <cellStyle name="Input [yellow] 5 3 3 2 3" xfId="36924" xr:uid="{AACEFB15-1C40-4116-B480-E0DBFA92DFDC}"/>
    <cellStyle name="Input [yellow] 5 3 3 2 4" xfId="42801" xr:uid="{C9BDEB3A-8713-40B9-B21E-9C2A75B80947}"/>
    <cellStyle name="Input [yellow] 5 3 3 2 5" xfId="48612" xr:uid="{8EE4053F-DD80-478E-AA92-6CD5E524DBCA}"/>
    <cellStyle name="Input [yellow] 5 3 3 2 6" xfId="54424" xr:uid="{3B4489C3-EAC7-472B-A163-25684A4DC95A}"/>
    <cellStyle name="Input [yellow] 5 3 3 2 7" xfId="60201" xr:uid="{FEF5F645-5B76-47A6-9A6C-9170CBDC5181}"/>
    <cellStyle name="Input [yellow] 5 3 3 3" xfId="21126" xr:uid="{8AD150D2-8E4B-4C91-AE8F-15342ACB7695}"/>
    <cellStyle name="Input [yellow] 5 3 3 3 2" xfId="25245" xr:uid="{FFF03250-6F29-4BB5-9AB9-817707EE154F}"/>
    <cellStyle name="Input [yellow] 5 3 3 3 3" xfId="35178" xr:uid="{0575FD71-8D91-40A9-B2A0-F90B328C3B2C}"/>
    <cellStyle name="Input [yellow] 5 3 3 3 4" xfId="41055" xr:uid="{E290741B-5928-4EAD-A705-12E222A3266E}"/>
    <cellStyle name="Input [yellow] 5 3 3 3 5" xfId="46866" xr:uid="{D6BA6A90-2D7F-4259-8310-44297A31D1A6}"/>
    <cellStyle name="Input [yellow] 5 3 3 3 6" xfId="52678" xr:uid="{D765613B-CABE-4879-A7DF-D73451F537A7}"/>
    <cellStyle name="Input [yellow] 5 3 3 3 7" xfId="58455" xr:uid="{8FFE6CD6-081A-43CE-A752-DF19D5A7A5EA}"/>
    <cellStyle name="Input [yellow] 5 3 3 4" xfId="24182" xr:uid="{1755D4E2-7C69-40BD-B3BD-F3E370DE794C}"/>
    <cellStyle name="Input [yellow] 5 3 3 5" xfId="32974" xr:uid="{FA0406E7-EDAF-41FF-9798-E293C2A17125}"/>
    <cellStyle name="Input [yellow] 5 3 3 6" xfId="38851" xr:uid="{CE5A2418-16DE-4A52-A454-779098894FAB}"/>
    <cellStyle name="Input [yellow] 5 3 3 7" xfId="44662" xr:uid="{F9D926D0-1017-48A4-BF51-29A4D8E6A9A3}"/>
    <cellStyle name="Input [yellow] 5 3 3 8" xfId="50474" xr:uid="{74C2EC54-E381-42A2-AD34-4AFA9BD43936}"/>
    <cellStyle name="Input [yellow] 5 3 3 9" xfId="56251" xr:uid="{6A16A69D-A849-4433-A1D5-81EB90D9392E}"/>
    <cellStyle name="Input [yellow] 5 3 4" xfId="22314" xr:uid="{ED04352C-D5EF-4F42-B9EE-3B4E39BDC1CB}"/>
    <cellStyle name="Input [yellow] 5 3 4 2" xfId="25793" xr:uid="{0FD7A0B3-4F2A-47DB-B812-035DAAC5956F}"/>
    <cellStyle name="Input [yellow] 5 3 4 3" xfId="36342" xr:uid="{4A67F9EE-AFB8-4EF2-AC7E-7B93878EA559}"/>
    <cellStyle name="Input [yellow] 5 3 4 4" xfId="42219" xr:uid="{EED3F095-4882-4499-BCAB-91E352444D3A}"/>
    <cellStyle name="Input [yellow] 5 3 4 5" xfId="48030" xr:uid="{A0F4C2E6-0AC1-4C67-BD93-29DA35B4B5CE}"/>
    <cellStyle name="Input [yellow] 5 3 4 6" xfId="53842" xr:uid="{B6FACCFF-52C5-49B6-AC43-FACEB4A0980E}"/>
    <cellStyle name="Input [yellow] 5 3 4 7" xfId="59619" xr:uid="{8DC30D2C-57EF-407A-8E71-7EE9F6CC3A82}"/>
    <cellStyle name="Input [yellow] 5 3 5" xfId="20022" xr:uid="{D72A6915-8171-4AA0-A234-4756A6122B0E}"/>
    <cellStyle name="Input [yellow] 5 3 5 2" xfId="24717" xr:uid="{CA5A468B-9F74-4A68-8E80-85DB2BB656DF}"/>
    <cellStyle name="Input [yellow] 5 3 5 3" xfId="34094" xr:uid="{5893BA14-F6E2-489F-90A2-13A0BF080EEE}"/>
    <cellStyle name="Input [yellow] 5 3 5 4" xfId="39971" xr:uid="{8BD24BF3-6253-42EB-91D2-65B34D2B1CCB}"/>
    <cellStyle name="Input [yellow] 5 3 5 5" xfId="45782" xr:uid="{B9DA377F-A04E-4633-B75C-5ADE887F5A1C}"/>
    <cellStyle name="Input [yellow] 5 3 5 6" xfId="51594" xr:uid="{37CB1879-0F33-4899-A497-8EBF8160728D}"/>
    <cellStyle name="Input [yellow] 5 3 5 7" xfId="57371" xr:uid="{880F9A5E-64DC-443D-81B6-0986863BF6A8}"/>
    <cellStyle name="Input [yellow] 5 3 6" xfId="23908" xr:uid="{27104E09-6AE0-45D2-AEE9-3F9AF9884DEC}"/>
    <cellStyle name="Input [yellow] 5 3 7" xfId="32392" xr:uid="{4366D565-5DF9-4FD9-971D-261B91998100}"/>
    <cellStyle name="Input [yellow] 5 3 8" xfId="38269" xr:uid="{A58739E2-05FB-4A88-A654-61294B3C6FFE}"/>
    <cellStyle name="Input [yellow] 5 3 9" xfId="44080" xr:uid="{BB5757F5-8DD0-4F2C-A6A3-BD99163A1AB7}"/>
    <cellStyle name="Input [yellow] 5 4" xfId="18305" xr:uid="{59B696CF-2293-4EF0-8805-FF053666C6C9}"/>
    <cellStyle name="Input [yellow] 5 4 10" xfId="49914" xr:uid="{FE4EB710-5C35-48F2-AA6D-BF25CD13C13D}"/>
    <cellStyle name="Input [yellow] 5 4 11" xfId="55691" xr:uid="{2A182A28-4C2C-466B-AB9B-B6045476FDCC}"/>
    <cellStyle name="Input [yellow] 5 4 2" xfId="19495" xr:uid="{55EF5059-15DA-49B4-AB3A-08847FB20739}"/>
    <cellStyle name="Input [yellow] 5 4 2 10" xfId="56853" xr:uid="{792A5A27-7BEF-4C8B-9A46-E125CB1BA37E}"/>
    <cellStyle name="Input [yellow] 5 4 2 2" xfId="21742" xr:uid="{7D23E214-16D3-498E-955B-5417F3122A47}"/>
    <cellStyle name="Input [yellow] 5 4 2 2 2" xfId="25527" xr:uid="{03C9C234-30A8-4A3A-B39F-58F33A1F44AB}"/>
    <cellStyle name="Input [yellow] 5 4 2 2 3" xfId="35780" xr:uid="{4DE369E6-38B8-447E-9B46-87F068A0714E}"/>
    <cellStyle name="Input [yellow] 5 4 2 2 4" xfId="41657" xr:uid="{8857DC2C-3A27-4085-8CD5-DDC267A2255F}"/>
    <cellStyle name="Input [yellow] 5 4 2 2 5" xfId="47468" xr:uid="{43EC5519-8A3A-4F3F-872D-424B188E113B}"/>
    <cellStyle name="Input [yellow] 5 4 2 2 6" xfId="53280" xr:uid="{E0B5B8D4-9EA1-4469-9F17-6F66D6A96C3E}"/>
    <cellStyle name="Input [yellow] 5 4 2 2 7" xfId="59057" xr:uid="{9BCCDFD4-E747-48DA-B51C-064D7B5BDBC9}"/>
    <cellStyle name="Input [yellow] 5 4 2 3" xfId="23524" xr:uid="{7E4C51A1-1F29-42D3-9E5F-7DC1F3703648}"/>
    <cellStyle name="Input [yellow] 5 4 2 3 2" xfId="26349" xr:uid="{C91EBE55-A72E-45A8-BBC6-51F4779F0934}"/>
    <cellStyle name="Input [yellow] 5 4 2 3 3" xfId="37526" xr:uid="{FE44F34E-3401-4736-904D-B5CF512A8905}"/>
    <cellStyle name="Input [yellow] 5 4 2 3 4" xfId="43403" xr:uid="{52EED34F-D10B-459E-8F32-D4B07B066183}"/>
    <cellStyle name="Input [yellow] 5 4 2 3 5" xfId="49214" xr:uid="{00724027-9BA0-4BD3-9B8C-0F97CAC24974}"/>
    <cellStyle name="Input [yellow] 5 4 2 3 6" xfId="55026" xr:uid="{5627FBDA-06D6-4387-B7F7-8EBA2883FE25}"/>
    <cellStyle name="Input [yellow] 5 4 2 3 7" xfId="60803" xr:uid="{96F653E5-B5EA-4044-B177-C4DF8E1C2087}"/>
    <cellStyle name="Input [yellow] 5 4 2 4" xfId="20638" xr:uid="{A2F2A6D0-0C09-4E7D-B03B-7C6C2F2395DA}"/>
    <cellStyle name="Input [yellow] 5 4 2 4 2" xfId="24999" xr:uid="{E76D2955-810F-44EB-9F8B-404E94A2B2C2}"/>
    <cellStyle name="Input [yellow] 5 4 2 4 3" xfId="34696" xr:uid="{60F960A1-ED8E-49B4-AA67-1F27C0DFF3B1}"/>
    <cellStyle name="Input [yellow] 5 4 2 4 4" xfId="40573" xr:uid="{E1DF1AA6-7CD2-4FBC-91AD-601AF5D4338D}"/>
    <cellStyle name="Input [yellow] 5 4 2 4 5" xfId="46384" xr:uid="{0CEE5D22-BE9D-4735-AD4C-1E498C30B744}"/>
    <cellStyle name="Input [yellow] 5 4 2 4 6" xfId="52196" xr:uid="{E5FE5544-7ADA-4617-9FF3-D7E79002BFFF}"/>
    <cellStyle name="Input [yellow] 5 4 2 4 7" xfId="57973" xr:uid="{7EA6DCDB-2750-4A6D-AD4B-C6C5346BBE70}"/>
    <cellStyle name="Input [yellow] 5 4 2 5" xfId="24464" xr:uid="{5C7E8EA4-8364-4A7D-8337-FB004B942682}"/>
    <cellStyle name="Input [yellow] 5 4 2 6" xfId="33576" xr:uid="{A1E600D3-07B8-49D7-80DB-1575271B63E2}"/>
    <cellStyle name="Input [yellow] 5 4 2 7" xfId="39453" xr:uid="{4A5FF08E-2035-4648-B2C4-9861096D7170}"/>
    <cellStyle name="Input [yellow] 5 4 2 8" xfId="45264" xr:uid="{B26C57A2-BB7A-43BE-A614-E68F9980053D}"/>
    <cellStyle name="Input [yellow] 5 4 2 9" xfId="51076" xr:uid="{A1358E06-E7F1-413B-8F3B-D912579EF13F}"/>
    <cellStyle name="Input [yellow] 5 4 3" xfId="18903" xr:uid="{7D873677-70A5-478D-9936-8196CF2787B3}"/>
    <cellStyle name="Input [yellow] 5 4 3 2" xfId="22932" xr:uid="{A89484C3-750E-480E-8E7D-D7B6FEAA427C}"/>
    <cellStyle name="Input [yellow] 5 4 3 2 2" xfId="26077" xr:uid="{84A44F4B-CCE1-40A3-9174-97E28090F549}"/>
    <cellStyle name="Input [yellow] 5 4 3 2 3" xfId="36946" xr:uid="{9FA8CCCF-4C85-4652-B3F0-9862A310D0A9}"/>
    <cellStyle name="Input [yellow] 5 4 3 2 4" xfId="42823" xr:uid="{4F61F7E0-F3E8-4AD5-A69B-AB996FA2EBCF}"/>
    <cellStyle name="Input [yellow] 5 4 3 2 5" xfId="48634" xr:uid="{EE47132D-8352-4912-B6A7-8D29AE6812C1}"/>
    <cellStyle name="Input [yellow] 5 4 3 2 6" xfId="54446" xr:uid="{87C0C2E8-9FA3-48A4-A448-EDC3D3B810AE}"/>
    <cellStyle name="Input [yellow] 5 4 3 2 7" xfId="60223" xr:uid="{7E8FD279-A9ED-4ECE-B18E-C24E12F6D861}"/>
    <cellStyle name="Input [yellow] 5 4 3 3" xfId="21150" xr:uid="{5BE02E45-DCDC-4727-B7BC-A8E4F171805A}"/>
    <cellStyle name="Input [yellow] 5 4 3 3 2" xfId="25255" xr:uid="{FEA68EE9-B9B5-4CA1-891B-3CCA5E6A4A7D}"/>
    <cellStyle name="Input [yellow] 5 4 3 3 3" xfId="35200" xr:uid="{7D85C990-6E4A-465B-8808-0F3FE33A625C}"/>
    <cellStyle name="Input [yellow] 5 4 3 3 4" xfId="41077" xr:uid="{FC292630-9B3D-4270-8D10-0193F1C9286A}"/>
    <cellStyle name="Input [yellow] 5 4 3 3 5" xfId="46888" xr:uid="{DD120B5D-85DF-4625-8C7C-140F5974BAA7}"/>
    <cellStyle name="Input [yellow] 5 4 3 3 6" xfId="52700" xr:uid="{4F5CA740-D52A-4052-A193-B65E002D2015}"/>
    <cellStyle name="Input [yellow] 5 4 3 3 7" xfId="58477" xr:uid="{02AC4347-CDC2-4D82-9255-F598582CA81C}"/>
    <cellStyle name="Input [yellow] 5 4 3 4" xfId="24192" xr:uid="{E74E76FA-7659-4157-87E2-F476B8228E2E}"/>
    <cellStyle name="Input [yellow] 5 4 3 5" xfId="32996" xr:uid="{514D9F44-7F20-4FE1-8B1D-11DA5403C39A}"/>
    <cellStyle name="Input [yellow] 5 4 3 6" xfId="38873" xr:uid="{042A408F-4269-4444-9AA6-CCB2084623A7}"/>
    <cellStyle name="Input [yellow] 5 4 3 7" xfId="44684" xr:uid="{F88012A1-7BA9-4BE3-9737-38B6A5342F59}"/>
    <cellStyle name="Input [yellow] 5 4 3 8" xfId="50496" xr:uid="{46403516-E468-4E93-A6F8-C64ADFE9101E}"/>
    <cellStyle name="Input [yellow] 5 4 3 9" xfId="56273" xr:uid="{0799D3AC-5415-4561-BD3F-CA8F79F4344F}"/>
    <cellStyle name="Input [yellow] 5 4 4" xfId="22338" xr:uid="{83BC29C8-0183-4051-9F6E-2641CFE70C0D}"/>
    <cellStyle name="Input [yellow] 5 4 4 2" xfId="25803" xr:uid="{4E937A0A-527F-419F-A8EE-E44A0EA499C0}"/>
    <cellStyle name="Input [yellow] 5 4 4 3" xfId="36364" xr:uid="{67555F83-AE15-4FE5-8D9F-64DF096F239A}"/>
    <cellStyle name="Input [yellow] 5 4 4 4" xfId="42241" xr:uid="{1E314D5C-E35A-4E9C-9C60-D5EDCD8994EE}"/>
    <cellStyle name="Input [yellow] 5 4 4 5" xfId="48052" xr:uid="{842ED3F1-1F30-4A09-BD0E-98A026E086EA}"/>
    <cellStyle name="Input [yellow] 5 4 4 6" xfId="53864" xr:uid="{4149301E-531B-41B7-9EF3-55A2DF06C7C6}"/>
    <cellStyle name="Input [yellow] 5 4 4 7" xfId="59641" xr:uid="{B3354011-77DE-4318-8EA0-DD5BCD6D4D24}"/>
    <cellStyle name="Input [yellow] 5 4 5" xfId="20046" xr:uid="{A396DF6C-659B-4243-A857-3CBB48FA5F06}"/>
    <cellStyle name="Input [yellow] 5 4 5 2" xfId="24727" xr:uid="{2D5F6EF8-2895-4769-9F1D-96ED3C9F1CFF}"/>
    <cellStyle name="Input [yellow] 5 4 5 3" xfId="34116" xr:uid="{F9C7EB75-8470-431F-BD55-5D789ADFD70F}"/>
    <cellStyle name="Input [yellow] 5 4 5 4" xfId="39993" xr:uid="{AA9A15C7-2752-41BD-88FB-78B3CE4CEB79}"/>
    <cellStyle name="Input [yellow] 5 4 5 5" xfId="45804" xr:uid="{97B2C6F8-B76F-4C9B-8F3F-3BE47498B49B}"/>
    <cellStyle name="Input [yellow] 5 4 5 6" xfId="51616" xr:uid="{9E29CACA-7880-4460-824E-3BFD4B49EAA4}"/>
    <cellStyle name="Input [yellow] 5 4 5 7" xfId="57393" xr:uid="{6F1B1A4A-B184-4C81-8D60-EC65394D9EED}"/>
    <cellStyle name="Input [yellow] 5 4 6" xfId="23918" xr:uid="{7E81917A-B38C-4367-A904-EEF266352EFF}"/>
    <cellStyle name="Input [yellow] 5 4 7" xfId="32414" xr:uid="{0C197D7E-D613-4380-A9B8-E48FBD3021DA}"/>
    <cellStyle name="Input [yellow] 5 4 8" xfId="38291" xr:uid="{A9879278-B0CB-468D-B615-C3417D1BBE9B}"/>
    <cellStyle name="Input [yellow] 5 4 9" xfId="44102" xr:uid="{3A7603A4-63AF-468C-8779-947BABC304A9}"/>
    <cellStyle name="Input [yellow] 5 5" xfId="18318" xr:uid="{27DF7D5F-016C-458C-B564-F4DEA6802FC8}"/>
    <cellStyle name="Input [yellow] 5 5 10" xfId="49925" xr:uid="{CB833FA3-37C7-4031-8D15-4E471CFE843B}"/>
    <cellStyle name="Input [yellow] 5 5 11" xfId="55702" xr:uid="{7E8B8D58-8227-457A-8B6D-A7CC828CB66C}"/>
    <cellStyle name="Input [yellow] 5 5 2" xfId="19508" xr:uid="{CC205AE4-2129-458C-9437-4560A3116994}"/>
    <cellStyle name="Input [yellow] 5 5 2 10" xfId="56864" xr:uid="{D9A8CA57-4E05-46B5-B981-615722312D8C}"/>
    <cellStyle name="Input [yellow] 5 5 2 2" xfId="21755" xr:uid="{C0AFDF2B-A208-4029-9BCE-93956CC77F7E}"/>
    <cellStyle name="Input [yellow] 5 5 2 2 2" xfId="25535" xr:uid="{3A898DC9-A6EC-4202-8FC0-8C711415E081}"/>
    <cellStyle name="Input [yellow] 5 5 2 2 3" xfId="35791" xr:uid="{8502C9E4-2407-47B0-A618-01523890DD1F}"/>
    <cellStyle name="Input [yellow] 5 5 2 2 4" xfId="41668" xr:uid="{AB9F3BC0-FC8D-4840-93D8-B4A0E693B59B}"/>
    <cellStyle name="Input [yellow] 5 5 2 2 5" xfId="47479" xr:uid="{0D497BE2-1C2E-49BD-863B-6ADB2551F20F}"/>
    <cellStyle name="Input [yellow] 5 5 2 2 6" xfId="53291" xr:uid="{312DF3E1-BF8B-4482-8D36-8CFB8C50E621}"/>
    <cellStyle name="Input [yellow] 5 5 2 2 7" xfId="59068" xr:uid="{CDC62BF7-63D3-4EF4-B218-6D9A3B35AEFF}"/>
    <cellStyle name="Input [yellow] 5 5 2 3" xfId="23537" xr:uid="{E13B54AA-4DAB-4566-AD1C-A7851E2213EA}"/>
    <cellStyle name="Input [yellow] 5 5 2 3 2" xfId="26357" xr:uid="{A1C5656F-6EE3-43C4-BB5E-EB332CDB23EA}"/>
    <cellStyle name="Input [yellow] 5 5 2 3 3" xfId="37537" xr:uid="{9A4791B3-212B-4707-B377-857D131823ED}"/>
    <cellStyle name="Input [yellow] 5 5 2 3 4" xfId="43414" xr:uid="{872A97AF-1687-4912-8968-35B3BB2068CC}"/>
    <cellStyle name="Input [yellow] 5 5 2 3 5" xfId="49225" xr:uid="{6B217B0A-48AC-4B07-8899-F37609EFA020}"/>
    <cellStyle name="Input [yellow] 5 5 2 3 6" xfId="55037" xr:uid="{16F344E4-1CC8-4CB0-9CA3-F64F629F9CCD}"/>
    <cellStyle name="Input [yellow] 5 5 2 3 7" xfId="60814" xr:uid="{35B19BC5-EC96-4E88-9019-3CFAE66F277D}"/>
    <cellStyle name="Input [yellow] 5 5 2 4" xfId="20651" xr:uid="{5305DAFB-20E4-40DF-823A-3F80CE9401E6}"/>
    <cellStyle name="Input [yellow] 5 5 2 4 2" xfId="25007" xr:uid="{0D9CD84C-E960-44C0-B108-916C51D1B584}"/>
    <cellStyle name="Input [yellow] 5 5 2 4 3" xfId="34707" xr:uid="{B66864DB-BB45-481F-BF67-7A92CC629F83}"/>
    <cellStyle name="Input [yellow] 5 5 2 4 4" xfId="40584" xr:uid="{15C754C9-079A-405B-A7D6-3F0B096DFBE5}"/>
    <cellStyle name="Input [yellow] 5 5 2 4 5" xfId="46395" xr:uid="{73D33486-EB09-41DF-995C-1B1437674467}"/>
    <cellStyle name="Input [yellow] 5 5 2 4 6" xfId="52207" xr:uid="{2E526C86-9D49-4433-AA30-FA5C2F9DC17F}"/>
    <cellStyle name="Input [yellow] 5 5 2 4 7" xfId="57984" xr:uid="{9CEDD81F-A003-41EB-9365-7DDF8DE720D2}"/>
    <cellStyle name="Input [yellow] 5 5 2 5" xfId="24472" xr:uid="{9ED16164-F1BC-461A-8224-90A6CDCBB29F}"/>
    <cellStyle name="Input [yellow] 5 5 2 6" xfId="33587" xr:uid="{7E335D15-075E-41F4-97E7-24AD9E326B8C}"/>
    <cellStyle name="Input [yellow] 5 5 2 7" xfId="39464" xr:uid="{E5D0BA4E-1D52-4ACA-AB1F-A4BE228E7633}"/>
    <cellStyle name="Input [yellow] 5 5 2 8" xfId="45275" xr:uid="{3246F117-3C79-4982-922A-5E617B38B47D}"/>
    <cellStyle name="Input [yellow] 5 5 2 9" xfId="51087" xr:uid="{9B07E8BF-445C-4A10-8EC3-B0165AE36AFD}"/>
    <cellStyle name="Input [yellow] 5 5 3" xfId="18916" xr:uid="{373667CB-2E69-4FD3-952B-880DE7921466}"/>
    <cellStyle name="Input [yellow] 5 5 3 2" xfId="22945" xr:uid="{923876D5-BE96-46C5-9907-308C7AF3B382}"/>
    <cellStyle name="Input [yellow] 5 5 3 2 2" xfId="26085" xr:uid="{FC795511-A3B7-4638-B226-A79E64BD5B79}"/>
    <cellStyle name="Input [yellow] 5 5 3 2 3" xfId="36957" xr:uid="{D6FDC44B-0C96-4E0B-BD8C-FE97AF7F195A}"/>
    <cellStyle name="Input [yellow] 5 5 3 2 4" xfId="42834" xr:uid="{B103E989-8D03-41A3-B136-6559AF7AE405}"/>
    <cellStyle name="Input [yellow] 5 5 3 2 5" xfId="48645" xr:uid="{FC3E4290-ADE2-48B8-8B61-B805A447F676}"/>
    <cellStyle name="Input [yellow] 5 5 3 2 6" xfId="54457" xr:uid="{E12D6A2D-CB19-41F5-AB9E-77F9EB3E0259}"/>
    <cellStyle name="Input [yellow] 5 5 3 2 7" xfId="60234" xr:uid="{B87202F9-D5A5-4ABC-A2DA-5C98A4DBBD6C}"/>
    <cellStyle name="Input [yellow] 5 5 3 3" xfId="21163" xr:uid="{B7E18046-F14C-4FB1-8BB2-8A656AF82A7F}"/>
    <cellStyle name="Input [yellow] 5 5 3 3 2" xfId="25263" xr:uid="{A26E9440-3999-4976-B09C-0FB82068C011}"/>
    <cellStyle name="Input [yellow] 5 5 3 3 3" xfId="35211" xr:uid="{98168503-E999-4BC6-8D6D-242A582E27C0}"/>
    <cellStyle name="Input [yellow] 5 5 3 3 4" xfId="41088" xr:uid="{E252DB15-5DCD-4216-BD40-7C8D471A8972}"/>
    <cellStyle name="Input [yellow] 5 5 3 3 5" xfId="46899" xr:uid="{12571A2B-7052-4E08-A552-10405B255455}"/>
    <cellStyle name="Input [yellow] 5 5 3 3 6" xfId="52711" xr:uid="{25552FEE-6C1A-4F6E-BC4C-02DE83D695AE}"/>
    <cellStyle name="Input [yellow] 5 5 3 3 7" xfId="58488" xr:uid="{246BCC15-7390-40DE-A846-31895EE1CBD4}"/>
    <cellStyle name="Input [yellow] 5 5 3 4" xfId="24200" xr:uid="{F2783D2C-BF4D-49DD-AB4F-1CA92F7ECE31}"/>
    <cellStyle name="Input [yellow] 5 5 3 5" xfId="33007" xr:uid="{19661DD4-AD16-4F69-A704-4BDCC8924C36}"/>
    <cellStyle name="Input [yellow] 5 5 3 6" xfId="38884" xr:uid="{99656E88-4E1D-45A5-B5F2-9FCC75DFAFED}"/>
    <cellStyle name="Input [yellow] 5 5 3 7" xfId="44695" xr:uid="{446E4A59-610F-409A-A643-4A9867D9F11D}"/>
    <cellStyle name="Input [yellow] 5 5 3 8" xfId="50507" xr:uid="{4C944717-9B84-4927-825E-6445C6E7F3D9}"/>
    <cellStyle name="Input [yellow] 5 5 3 9" xfId="56284" xr:uid="{DF29682F-6DB5-4FAD-A11B-94DAD43D0611}"/>
    <cellStyle name="Input [yellow] 5 5 4" xfId="22351" xr:uid="{657313B4-3AE0-4744-A018-0720BC2905AE}"/>
    <cellStyle name="Input [yellow] 5 5 4 2" xfId="25811" xr:uid="{B9D4DBAC-C6F1-43E3-802E-F17C260906F2}"/>
    <cellStyle name="Input [yellow] 5 5 4 3" xfId="36375" xr:uid="{88EBA3A1-E383-4A4C-A468-88C095949C3F}"/>
    <cellStyle name="Input [yellow] 5 5 4 4" xfId="42252" xr:uid="{2E7EEFCE-2240-47D1-93B9-F42DE1BB65A8}"/>
    <cellStyle name="Input [yellow] 5 5 4 5" xfId="48063" xr:uid="{DC652E43-F732-4120-9B99-4D073D93A1DF}"/>
    <cellStyle name="Input [yellow] 5 5 4 6" xfId="53875" xr:uid="{B7EBC057-DB13-4CEA-9A40-38C01130A756}"/>
    <cellStyle name="Input [yellow] 5 5 4 7" xfId="59652" xr:uid="{D6978321-BD9D-4C5D-8A8C-4640FD40910D}"/>
    <cellStyle name="Input [yellow] 5 5 5" xfId="20059" xr:uid="{3C15B68E-8F13-4ECD-B7F9-83C1BACE7E21}"/>
    <cellStyle name="Input [yellow] 5 5 5 2" xfId="24735" xr:uid="{1AE3C737-0F2A-4DE0-82B5-4728CBD990C3}"/>
    <cellStyle name="Input [yellow] 5 5 5 3" xfId="34127" xr:uid="{D509EEE7-0B57-42F6-A031-BACBBD9C2F70}"/>
    <cellStyle name="Input [yellow] 5 5 5 4" xfId="40004" xr:uid="{9CF9313E-2AD2-4D80-8639-459D9457BD21}"/>
    <cellStyle name="Input [yellow] 5 5 5 5" xfId="45815" xr:uid="{B852E4D1-3812-4D7C-989B-3E39BFBEC8FC}"/>
    <cellStyle name="Input [yellow] 5 5 5 6" xfId="51627" xr:uid="{A04C8BB6-1A80-44EC-87C0-7F33E5BE9630}"/>
    <cellStyle name="Input [yellow] 5 5 5 7" xfId="57404" xr:uid="{B9F72E2F-8584-4290-AA43-E9ECB8BF0C4B}"/>
    <cellStyle name="Input [yellow] 5 5 6" xfId="23926" xr:uid="{C83D983F-3472-4408-9B56-A10CAAA2570F}"/>
    <cellStyle name="Input [yellow] 5 5 7" xfId="32425" xr:uid="{6CA34BF7-BAD2-4623-AC81-A95DD5D17BF8}"/>
    <cellStyle name="Input [yellow] 5 5 8" xfId="38302" xr:uid="{9F4347AB-9629-426C-BB20-285485475DB7}"/>
    <cellStyle name="Input [yellow] 5 5 9" xfId="44113" xr:uid="{F382CD66-E6A0-4852-82B2-BC8694F01DBA}"/>
    <cellStyle name="Input [yellow] 5 6" xfId="19347" xr:uid="{CF7257B9-4C2F-406D-9BE4-A559F5473E46}"/>
    <cellStyle name="Input [yellow] 5 6 10" xfId="56711" xr:uid="{BF17DF9C-AE3C-4357-8558-AC9137416B8A}"/>
    <cellStyle name="Input [yellow] 5 6 2" xfId="21594" xr:uid="{FD49BD42-35CF-4EF2-8025-8E4A3C233C86}"/>
    <cellStyle name="Input [yellow] 5 6 2 2" xfId="25469" xr:uid="{DF0FA4FD-8DA9-45F4-8194-22F0DB5D758A}"/>
    <cellStyle name="Input [yellow] 5 6 2 3" xfId="35638" xr:uid="{D25531B8-96B2-4B9F-8AEC-3E964F6DCDC8}"/>
    <cellStyle name="Input [yellow] 5 6 2 4" xfId="41515" xr:uid="{F776515E-CF94-4F91-B17C-EC999903F8DF}"/>
    <cellStyle name="Input [yellow] 5 6 2 5" xfId="47326" xr:uid="{1B53EC0A-D7D4-4644-8EA0-D908983AFC88}"/>
    <cellStyle name="Input [yellow] 5 6 2 6" xfId="53138" xr:uid="{202010CE-35D4-4E8F-85B8-255B0E051939}"/>
    <cellStyle name="Input [yellow] 5 6 2 7" xfId="58915" xr:uid="{1027697B-D62A-4B7E-A05F-BA5330988037}"/>
    <cellStyle name="Input [yellow] 5 6 3" xfId="23376" xr:uid="{D724A781-0AB3-41D7-B2D4-1820A1C51383}"/>
    <cellStyle name="Input [yellow] 5 6 3 2" xfId="26291" xr:uid="{4CBCE54A-0106-4674-BDD6-B3D5B15E0679}"/>
    <cellStyle name="Input [yellow] 5 6 3 3" xfId="37384" xr:uid="{E80B2A54-A795-44CE-8DDE-5EDFCFAD066D}"/>
    <cellStyle name="Input [yellow] 5 6 3 4" xfId="43261" xr:uid="{0123ACC4-958C-4674-AE95-EBB9CA270E49}"/>
    <cellStyle name="Input [yellow] 5 6 3 5" xfId="49072" xr:uid="{B043BD10-C583-49CB-8F84-466A1F324A1B}"/>
    <cellStyle name="Input [yellow] 5 6 3 6" xfId="54884" xr:uid="{BC309A1F-C57F-484D-AFC5-71112A7B884E}"/>
    <cellStyle name="Input [yellow] 5 6 3 7" xfId="60661" xr:uid="{F5B87263-5DC8-4EBE-B978-240850E94F7E}"/>
    <cellStyle name="Input [yellow] 5 6 4" xfId="20490" xr:uid="{E91A7F2F-6BDC-48FD-BBEB-0427B374F8A0}"/>
    <cellStyle name="Input [yellow] 5 6 4 2" xfId="24941" xr:uid="{91380AC0-FDF7-4B99-94BF-D31BED28A11E}"/>
    <cellStyle name="Input [yellow] 5 6 4 3" xfId="34554" xr:uid="{0E82C6DC-3AF0-4DFC-868F-11D2855CB8B4}"/>
    <cellStyle name="Input [yellow] 5 6 4 4" xfId="40431" xr:uid="{7778863F-C542-47CF-948E-895C40472CE3}"/>
    <cellStyle name="Input [yellow] 5 6 4 5" xfId="46242" xr:uid="{3D8B474A-88FB-4639-A181-5139BF46057B}"/>
    <cellStyle name="Input [yellow] 5 6 4 6" xfId="52054" xr:uid="{373D11AA-668A-42E2-A072-8ACD9F019465}"/>
    <cellStyle name="Input [yellow] 5 6 4 7" xfId="57831" xr:uid="{D9CA56C0-633D-408E-A8AA-40E332810B9D}"/>
    <cellStyle name="Input [yellow] 5 6 5" xfId="24406" xr:uid="{BD407FE4-1016-4E5D-B01A-FC6A00D084D8}"/>
    <cellStyle name="Input [yellow] 5 6 6" xfId="33434" xr:uid="{60B574AB-3A33-43E7-9004-4B89DF90EF22}"/>
    <cellStyle name="Input [yellow] 5 6 7" xfId="39311" xr:uid="{6FDD3CEA-26A1-48B4-8234-AB740BA71F71}"/>
    <cellStyle name="Input [yellow] 5 6 8" xfId="45122" xr:uid="{8C828444-1E28-41A4-A831-0BEB5799F4BA}"/>
    <cellStyle name="Input [yellow] 5 6 9" xfId="50934" xr:uid="{47E9F78B-E790-4C04-9C59-6605E54A29F5}"/>
    <cellStyle name="Input [yellow] 5 7" xfId="18755" xr:uid="{A962EA4D-62CA-4848-88FE-D36BB342D2F0}"/>
    <cellStyle name="Input [yellow] 5 7 2" xfId="22784" xr:uid="{9420CBFF-8F18-4D22-BDC9-6041FEA75E19}"/>
    <cellStyle name="Input [yellow] 5 7 2 2" xfId="26019" xr:uid="{F02FD9F4-6C9D-4163-8BC4-288B8E8A0D57}"/>
    <cellStyle name="Input [yellow] 5 7 2 3" xfId="36804" xr:uid="{4DDC722F-C4DA-4149-ADB8-BBA23A2C43B2}"/>
    <cellStyle name="Input [yellow] 5 7 2 4" xfId="42681" xr:uid="{782A6806-0DC3-42E8-B5D5-6D4D43C0452A}"/>
    <cellStyle name="Input [yellow] 5 7 2 5" xfId="48492" xr:uid="{E14772D4-66BD-4EA5-AE0C-941F7F3488E9}"/>
    <cellStyle name="Input [yellow] 5 7 2 6" xfId="54304" xr:uid="{AA975190-34E1-4115-8BC0-DA827EF15A0C}"/>
    <cellStyle name="Input [yellow] 5 7 2 7" xfId="60081" xr:uid="{ACCBCC90-9A6A-485B-A95A-68259D1237E7}"/>
    <cellStyle name="Input [yellow] 5 7 3" xfId="24134" xr:uid="{41A5BEF2-2C6E-4EA6-B563-0286E816D2CB}"/>
    <cellStyle name="Input [yellow] 5 7 4" xfId="32854" xr:uid="{DE9810A7-714A-4022-8530-37411A8F2B0F}"/>
    <cellStyle name="Input [yellow] 5 7 5" xfId="38731" xr:uid="{8EA9FD63-81AC-4430-95E3-EADBF9B0C11E}"/>
    <cellStyle name="Input [yellow] 5 7 6" xfId="44542" xr:uid="{D11A1348-58A2-48EA-8349-DB06B37D749D}"/>
    <cellStyle name="Input [yellow] 5 7 7" xfId="50354" xr:uid="{E4476368-514F-44B2-80BC-D9B01C91BF56}"/>
    <cellStyle name="Input [yellow] 5 7 8" xfId="56131" xr:uid="{3225280C-6AEA-4153-B92D-974EE1A17830}"/>
    <cellStyle name="Input [yellow] 5 8" xfId="22190" xr:uid="{4E7CC84B-1CD9-45C9-85FA-6E3A330938DD}"/>
    <cellStyle name="Input [yellow] 5 8 2" xfId="25745" xr:uid="{E44BCAC8-455B-4045-9647-37352CC76A87}"/>
    <cellStyle name="Input [yellow] 5 8 3" xfId="36222" xr:uid="{F909CFBC-4E30-4048-AA93-2C69DFFF32E0}"/>
    <cellStyle name="Input [yellow] 5 8 4" xfId="42099" xr:uid="{FCFED456-BBFE-45C2-BA2C-2134B6DA89C1}"/>
    <cellStyle name="Input [yellow] 5 8 5" xfId="47910" xr:uid="{CB95BDBB-A69D-449C-95F8-613AA1F15568}"/>
    <cellStyle name="Input [yellow] 5 8 6" xfId="53722" xr:uid="{4BF3043E-D544-4673-B21B-12DFE4A8664A}"/>
    <cellStyle name="Input [yellow] 5 8 7" xfId="59499" xr:uid="{362F80FE-FD6F-4E23-927B-CDF8DCD09DA3}"/>
    <cellStyle name="Input [yellow] 5 9" xfId="19899" xr:uid="{DD8F30FC-7C92-4674-912B-771D6E347D01}"/>
    <cellStyle name="Input [yellow] 5 9 2" xfId="24670" xr:uid="{91678FB5-6A5C-46B9-AB58-B88452E0205F}"/>
    <cellStyle name="Input [yellow] 5 9 3" xfId="33975" xr:uid="{3E33A63F-3D8D-494F-973C-20480FA10111}"/>
    <cellStyle name="Input [yellow] 5 9 4" xfId="39852" xr:uid="{1B8B1F9F-18A8-4AD7-A9AB-2229991C34E8}"/>
    <cellStyle name="Input [yellow] 5 9 5" xfId="45663" xr:uid="{984D0797-601D-4D88-BAEE-E5E3F0C522D5}"/>
    <cellStyle name="Input [yellow] 5 9 6" xfId="51475" xr:uid="{DDBCBB5E-0075-47CF-A94A-77A8C2C1DEEF}"/>
    <cellStyle name="Input [yellow] 5 9 7" xfId="57252" xr:uid="{8CB8DBED-7851-466B-A84A-C4D0D486A964}"/>
    <cellStyle name="Input [yellow] 6" xfId="17903" xr:uid="{26F7C772-30A2-445D-A93C-716D8B3B8E6B}"/>
    <cellStyle name="Input [yellow] 6 10" xfId="55355" xr:uid="{0E52B30A-5390-4C1F-89F1-807781F1B28E}"/>
    <cellStyle name="Input [yellow] 6 2" xfId="19142" xr:uid="{30B4FCA6-33B1-4152-A627-B7416C623C45}"/>
    <cellStyle name="Input [yellow] 6 2 10" xfId="56508" xr:uid="{C5036EBA-761B-46B4-BBDE-C5BA3E1D010D}"/>
    <cellStyle name="Input [yellow] 6 2 2" xfId="21389" xr:uid="{D2CEC645-C524-4026-B743-2D1B6702F000}"/>
    <cellStyle name="Input [yellow] 6 2 2 2" xfId="25415" xr:uid="{67508D04-E5A8-4C5C-AA51-73EB92DAA679}"/>
    <cellStyle name="Input [yellow] 6 2 2 3" xfId="35435" xr:uid="{B042EA88-0529-4FD5-B01D-B06F9BA8A6F3}"/>
    <cellStyle name="Input [yellow] 6 2 2 4" xfId="41312" xr:uid="{4746A8A2-A52A-48EB-BEF9-8092EE7F63A9}"/>
    <cellStyle name="Input [yellow] 6 2 2 5" xfId="47123" xr:uid="{F822F7E8-A14D-4EE3-88BE-22DB6C887C91}"/>
    <cellStyle name="Input [yellow] 6 2 2 6" xfId="52935" xr:uid="{FEFC10D6-DD0E-417C-8DC2-895117B3E749}"/>
    <cellStyle name="Input [yellow] 6 2 2 7" xfId="58712" xr:uid="{45BA91BC-04D0-42D0-825B-CDD5056E98DB}"/>
    <cellStyle name="Input [yellow] 6 2 3" xfId="23171" xr:uid="{5BE676F8-86A3-4258-98BC-3BDC8031AC2A}"/>
    <cellStyle name="Input [yellow] 6 2 3 2" xfId="26237" xr:uid="{8C0F6C3D-1824-4543-81C9-F22FD71D063A}"/>
    <cellStyle name="Input [yellow] 6 2 3 3" xfId="37181" xr:uid="{B09009C1-AEFD-4C6F-BCC1-D31AC97530AB}"/>
    <cellStyle name="Input [yellow] 6 2 3 4" xfId="43058" xr:uid="{9E52FEDA-67D2-40C0-B851-F8A6D79C8F38}"/>
    <cellStyle name="Input [yellow] 6 2 3 5" xfId="48869" xr:uid="{477F9830-7757-4964-B534-A6443F4BF4DE}"/>
    <cellStyle name="Input [yellow] 6 2 3 6" xfId="54681" xr:uid="{6DCD6730-5B2C-4E17-A64C-C797CAEBBD18}"/>
    <cellStyle name="Input [yellow] 6 2 3 7" xfId="60458" xr:uid="{CB284BCE-F66D-4544-A902-B795303E690E}"/>
    <cellStyle name="Input [yellow] 6 2 4" xfId="20285" xr:uid="{8C4D47B3-4FF7-4BA4-B719-6E4943675F71}"/>
    <cellStyle name="Input [yellow] 6 2 4 2" xfId="24887" xr:uid="{160937E8-C215-403D-9234-0B3222F1E2A6}"/>
    <cellStyle name="Input [yellow] 6 2 4 3" xfId="34351" xr:uid="{D08EF96D-A4F9-4D45-8EA1-3DF08D1B6EB0}"/>
    <cellStyle name="Input [yellow] 6 2 4 4" xfId="40228" xr:uid="{84FDCB38-A9FE-416D-A64F-31DA0212892D}"/>
    <cellStyle name="Input [yellow] 6 2 4 5" xfId="46039" xr:uid="{F356CC06-D71F-4D39-995A-805607BCE685}"/>
    <cellStyle name="Input [yellow] 6 2 4 6" xfId="51851" xr:uid="{BE96139A-A1A6-44C2-9F8B-48EA502673D0}"/>
    <cellStyle name="Input [yellow] 6 2 4 7" xfId="57628" xr:uid="{D24E6838-6AC5-400A-895B-E6C0A5F3B277}"/>
    <cellStyle name="Input [yellow] 6 2 5" xfId="24352" xr:uid="{695FD977-4034-4342-B602-85DAB83C2069}"/>
    <cellStyle name="Input [yellow] 6 2 6" xfId="33231" xr:uid="{9067A5FC-AE23-43F4-97BA-580F42B9AF62}"/>
    <cellStyle name="Input [yellow] 6 2 7" xfId="39108" xr:uid="{0D84D3CC-906D-4065-99B5-44F3DDE2853A}"/>
    <cellStyle name="Input [yellow] 6 2 8" xfId="44919" xr:uid="{19253933-0CF6-4D0F-9237-E4ABF7DDA570}"/>
    <cellStyle name="Input [yellow] 6 2 9" xfId="50731" xr:uid="{8970C522-4380-460F-BCB1-B87D8AE47478}"/>
    <cellStyle name="Input [yellow] 6 3" xfId="18550" xr:uid="{48C1F338-B0D3-43F8-BC2B-B9C65D4052B6}"/>
    <cellStyle name="Input [yellow] 6 3 2" xfId="22579" xr:uid="{77A9835B-1DC4-4193-B2C9-87D930E1924A}"/>
    <cellStyle name="Input [yellow] 6 3 2 2" xfId="25965" xr:uid="{0A704277-0853-4898-89A2-88AABD606CBF}"/>
    <cellStyle name="Input [yellow] 6 3 2 3" xfId="36601" xr:uid="{EB084894-16B8-4E8C-8C6C-EFF66931ACAD}"/>
    <cellStyle name="Input [yellow] 6 3 2 4" xfId="42478" xr:uid="{88E9563A-21C4-4755-A9FA-2688898387EC}"/>
    <cellStyle name="Input [yellow] 6 3 2 5" xfId="48289" xr:uid="{B639CE2F-9950-4E1F-869F-FD3C7EC27F4C}"/>
    <cellStyle name="Input [yellow] 6 3 2 6" xfId="54101" xr:uid="{C0439AAE-697F-4CF9-9A87-2EE1CE0BB161}"/>
    <cellStyle name="Input [yellow] 6 3 2 7" xfId="59878" xr:uid="{214976F2-5A10-48CD-B807-70F5E9A4C977}"/>
    <cellStyle name="Input [yellow] 6 3 3" xfId="24080" xr:uid="{66287286-3A02-4BEA-A2A5-3101EFFA07C9}"/>
    <cellStyle name="Input [yellow] 6 3 4" xfId="32651" xr:uid="{DE81C630-B817-480C-992B-429E483F040E}"/>
    <cellStyle name="Input [yellow] 6 3 5" xfId="38528" xr:uid="{7C808F38-0D30-4E40-95FE-4CA6D7F328CF}"/>
    <cellStyle name="Input [yellow] 6 3 6" xfId="44339" xr:uid="{ABC8BA74-732F-49E2-895A-E7355958A2B7}"/>
    <cellStyle name="Input [yellow] 6 3 7" xfId="50151" xr:uid="{7437D608-D218-412E-85C5-1A99D9138D44}"/>
    <cellStyle name="Input [yellow] 6 3 8" xfId="55928" xr:uid="{536F4B79-E872-4B44-B933-85518D4178DB}"/>
    <cellStyle name="Input [yellow] 6 4" xfId="21985" xr:uid="{A7595853-96A3-4F40-BEE2-96E0CB02BA0B}"/>
    <cellStyle name="Input [yellow] 6 4 2" xfId="25691" xr:uid="{3DF55694-AB7F-4B29-AB1B-12D1CCCB2EB9}"/>
    <cellStyle name="Input [yellow] 6 4 3" xfId="36019" xr:uid="{25AC06E5-B314-4ABA-802E-911D7475CB75}"/>
    <cellStyle name="Input [yellow] 6 4 4" xfId="41896" xr:uid="{16B22468-696C-425B-A64B-8EB4F8092763}"/>
    <cellStyle name="Input [yellow] 6 4 5" xfId="47707" xr:uid="{3C4DEB10-048B-4784-8914-15C35671E935}"/>
    <cellStyle name="Input [yellow] 6 4 6" xfId="53519" xr:uid="{53A9D873-5BE8-4646-8204-04616FB9CD1C}"/>
    <cellStyle name="Input [yellow] 6 4 7" xfId="59296" xr:uid="{3DA2016E-D47B-4445-966B-9725926EC704}"/>
    <cellStyle name="Input [yellow] 6 5" xfId="23797" xr:uid="{18A18424-FF07-43AC-9821-71A78D808F01}"/>
    <cellStyle name="Input [yellow] 6 6" xfId="32078" xr:uid="{FA6857C9-F2B8-498D-9E3F-BEE7549385B0}"/>
    <cellStyle name="Input [yellow] 6 7" xfId="37946" xr:uid="{F53C417C-B930-4ECC-BD6A-B0AA908FE2A6}"/>
    <cellStyle name="Input [yellow] 6 8" xfId="43757" xr:uid="{650809CD-E518-44B3-9915-EA2BA8D51912}"/>
    <cellStyle name="Input [yellow] 6 9" xfId="49569" xr:uid="{10D68A72-7C86-44AC-B972-DA7F0F2F7D88}"/>
    <cellStyle name="Input [yellow] 7" xfId="17784" xr:uid="{0C8B718D-658E-4A62-94AD-8347F66D70DC}"/>
    <cellStyle name="Input [yellow] 7 10" xfId="55261" xr:uid="{D34490A2-7CBA-4EAF-9C6F-B043164DB941}"/>
    <cellStyle name="Input [yellow] 7 2" xfId="19042" xr:uid="{BDA71928-6268-4EDB-BE46-BEDA0E75AB12}"/>
    <cellStyle name="Input [yellow] 7 2 10" xfId="56409" xr:uid="{43E1CB6F-F284-4E23-A584-33E9A6B2027E}"/>
    <cellStyle name="Input [yellow] 7 2 2" xfId="21289" xr:uid="{86A6CC38-0E27-4E67-A547-4B78C28866B5}"/>
    <cellStyle name="Input [yellow] 7 2 2 2" xfId="25385" xr:uid="{ADF959C6-58A0-41B4-844D-E0DBF3B1E09F}"/>
    <cellStyle name="Input [yellow] 7 2 2 3" xfId="35336" xr:uid="{7912F012-9732-4FAF-8C11-AA7B10770B20}"/>
    <cellStyle name="Input [yellow] 7 2 2 4" xfId="41213" xr:uid="{A26E0855-AF8F-4194-92B0-F993B452FBD9}"/>
    <cellStyle name="Input [yellow] 7 2 2 5" xfId="47024" xr:uid="{5E556526-3C61-4F7C-BED4-E6EF837E3AE8}"/>
    <cellStyle name="Input [yellow] 7 2 2 6" xfId="52836" xr:uid="{C9B2D9E7-0E32-4F27-A9EE-B3E0CA4702FA}"/>
    <cellStyle name="Input [yellow] 7 2 2 7" xfId="58613" xr:uid="{1921F316-9020-4964-B987-FF27BBD30553}"/>
    <cellStyle name="Input [yellow] 7 2 3" xfId="23071" xr:uid="{29A1F8AD-AED2-43C2-96A6-6445D98BD890}"/>
    <cellStyle name="Input [yellow] 7 2 3 2" xfId="26207" xr:uid="{CC4A5DA1-B4F3-4209-9BE2-4F1A3597153E}"/>
    <cellStyle name="Input [yellow] 7 2 3 3" xfId="37082" xr:uid="{F4CE00FA-8AF5-435C-AEC9-7D1A45CD032D}"/>
    <cellStyle name="Input [yellow] 7 2 3 4" xfId="42959" xr:uid="{B2D30A83-A8F2-4957-AFD3-FED29025CDA6}"/>
    <cellStyle name="Input [yellow] 7 2 3 5" xfId="48770" xr:uid="{47601A0C-9B00-4429-9A0A-7CC98BCC1E58}"/>
    <cellStyle name="Input [yellow] 7 2 3 6" xfId="54582" xr:uid="{3F0C2906-520A-4301-A397-1F596220CA8E}"/>
    <cellStyle name="Input [yellow] 7 2 3 7" xfId="60359" xr:uid="{694E5F28-8034-4ABD-ABC1-98C95577A6C3}"/>
    <cellStyle name="Input [yellow] 7 2 4" xfId="20185" xr:uid="{E69FD2A3-DCF6-402B-B323-628DC2221838}"/>
    <cellStyle name="Input [yellow] 7 2 4 2" xfId="24857" xr:uid="{252BB202-FBCB-4103-8EA9-8CF70C36E6EC}"/>
    <cellStyle name="Input [yellow] 7 2 4 3" xfId="34252" xr:uid="{3BC0FE7C-C12D-4FD5-96F3-1BF99704C19D}"/>
    <cellStyle name="Input [yellow] 7 2 4 4" xfId="40129" xr:uid="{4455B3D7-A7FC-44F1-9E96-7EDCD0443B81}"/>
    <cellStyle name="Input [yellow] 7 2 4 5" xfId="45940" xr:uid="{3707BBEC-18E3-4FDB-AA37-42BCA3ABF877}"/>
    <cellStyle name="Input [yellow] 7 2 4 6" xfId="51752" xr:uid="{3C576ACF-7648-48C2-BA7A-15E8AF3711B1}"/>
    <cellStyle name="Input [yellow] 7 2 4 7" xfId="57529" xr:uid="{AF9CE0F1-7D60-40ED-B90D-4BD23191AB47}"/>
    <cellStyle name="Input [yellow] 7 2 5" xfId="24322" xr:uid="{34267158-78C4-455D-AB8A-C7D25059FF37}"/>
    <cellStyle name="Input [yellow] 7 2 6" xfId="33132" xr:uid="{F45A4441-6D54-4611-827C-84D997CA1BC1}"/>
    <cellStyle name="Input [yellow] 7 2 7" xfId="39009" xr:uid="{E4F3F1EF-D538-425C-8521-2B41EE4D5130}"/>
    <cellStyle name="Input [yellow] 7 2 8" xfId="44820" xr:uid="{83D7AE05-808E-470B-8CEE-616A2999419F}"/>
    <cellStyle name="Input [yellow] 7 2 9" xfId="50632" xr:uid="{B2852D95-0E7C-4CA7-A3E4-499CF5333AC5}"/>
    <cellStyle name="Input [yellow] 7 3" xfId="18450" xr:uid="{458CEB9D-8994-464D-A0C4-D9AC53A682D3}"/>
    <cellStyle name="Input [yellow] 7 3 2" xfId="22479" xr:uid="{1AC8D356-3367-4DE0-8E1D-A3191F48F9C7}"/>
    <cellStyle name="Input [yellow] 7 3 2 2" xfId="25935" xr:uid="{7304C1B7-5A9D-4E9C-A75E-747509CFE192}"/>
    <cellStyle name="Input [yellow] 7 3 2 3" xfId="36502" xr:uid="{46DA2231-B6A8-49D1-B30D-AEC6C1421FD0}"/>
    <cellStyle name="Input [yellow] 7 3 2 4" xfId="42379" xr:uid="{5C478094-2C0A-4C64-8A01-B4756205733D}"/>
    <cellStyle name="Input [yellow] 7 3 2 5" xfId="48190" xr:uid="{C8907FFB-1C1E-406B-BBC1-0E9430C9C21D}"/>
    <cellStyle name="Input [yellow] 7 3 2 6" xfId="54002" xr:uid="{DBC5D9DB-32E3-433B-8FC6-EA676AF00102}"/>
    <cellStyle name="Input [yellow] 7 3 2 7" xfId="59779" xr:uid="{FAD1836B-7666-4A97-B4B3-A0F659709553}"/>
    <cellStyle name="Input [yellow] 7 3 3" xfId="24050" xr:uid="{6AA0ECAC-2290-4423-844A-AF75521C6D72}"/>
    <cellStyle name="Input [yellow] 7 3 4" xfId="32552" xr:uid="{63D268CD-9E6C-42E4-90CD-AEB11BCBD79F}"/>
    <cellStyle name="Input [yellow] 7 3 5" xfId="38429" xr:uid="{7B46AEDB-DACF-4332-AD07-B549A3030BB8}"/>
    <cellStyle name="Input [yellow] 7 3 6" xfId="44240" xr:uid="{99BBD11B-3532-4293-8432-5BC3815A4114}"/>
    <cellStyle name="Input [yellow] 7 3 7" xfId="50052" xr:uid="{437482FE-1A8F-4905-B13B-571A844E45E4}"/>
    <cellStyle name="Input [yellow] 7 3 8" xfId="55829" xr:uid="{1C640BCF-A19F-4F4F-BADF-38334F8670E3}"/>
    <cellStyle name="Input [yellow] 7 4" xfId="21885" xr:uid="{1C7506A3-5ACB-4662-993D-4ACA3E74DEFA}"/>
    <cellStyle name="Input [yellow] 7 4 2" xfId="25661" xr:uid="{48833FB7-7A3C-4B81-9C9B-32780F6E7E42}"/>
    <cellStyle name="Input [yellow] 7 4 3" xfId="35920" xr:uid="{116F4BE1-5B21-4505-98AB-9044D71CAF7F}"/>
    <cellStyle name="Input [yellow] 7 4 4" xfId="41797" xr:uid="{80C8A1DB-D09B-4924-BAF1-F591A2C15973}"/>
    <cellStyle name="Input [yellow] 7 4 5" xfId="47608" xr:uid="{9182E7B0-EC88-4C65-8E5F-6E554300DBED}"/>
    <cellStyle name="Input [yellow] 7 4 6" xfId="53420" xr:uid="{2BE8DDB8-E03E-435F-A4C5-188E3864EDB1}"/>
    <cellStyle name="Input [yellow] 7 4 7" xfId="59197" xr:uid="{F13C16A3-79DB-4763-B9B8-F5CA3AB357DF}"/>
    <cellStyle name="Input [yellow] 7 5" xfId="23762" xr:uid="{AE26EDF4-BC00-41F3-B2D1-B779CE75F218}"/>
    <cellStyle name="Input [yellow] 7 6" xfId="31984" xr:uid="{28E0DBD5-9472-4C19-86BF-D01A33C94946}"/>
    <cellStyle name="Input [yellow] 7 7" xfId="37847" xr:uid="{A541D7D9-4A2B-4110-A15D-FFF52FF3D22F}"/>
    <cellStyle name="Input [yellow] 7 8" xfId="43658" xr:uid="{9BC4C3A2-2802-4194-96D0-8AE16F808256}"/>
    <cellStyle name="Input [yellow] 7 9" xfId="49470" xr:uid="{C0DBE45C-615E-4DE1-B6A7-3F99F417C56E}"/>
    <cellStyle name="Input 2" xfId="17137" xr:uid="{AD2BF00F-F236-4913-B000-388E0656CED9}"/>
    <cellStyle name="Input 2 10" xfId="23626" xr:uid="{C966E58A-CC8E-49EE-8D41-0AB51EF389BA}"/>
    <cellStyle name="Input 2 10 2" xfId="31836" xr:uid="{4646280D-9DE1-4380-A8B6-8869A75A12E4}"/>
    <cellStyle name="Input 2 10 3" xfId="37624" xr:uid="{74CF45A8-8181-4DF9-B556-B80CB75BBFD1}"/>
    <cellStyle name="Input 2 10 4" xfId="43501" xr:uid="{E28A91BF-AF2D-47C9-BB3A-9F3A4412F0B8}"/>
    <cellStyle name="Input 2 10 5" xfId="49312" xr:uid="{8AFD031C-620F-4820-9793-74279133187C}"/>
    <cellStyle name="Input 2 10 6" xfId="55124" xr:uid="{BD708173-C935-4D7D-A1ED-1A4756BDD843}"/>
    <cellStyle name="Input 2 10 7" xfId="60901" xr:uid="{ACD2A250-2175-4C1B-8A80-C35F0EF59E23}"/>
    <cellStyle name="Input 2 11" xfId="23706" xr:uid="{3668CA47-2A91-4339-AD32-B6A74A1F5F9A}"/>
    <cellStyle name="Input 2 12" xfId="26558" xr:uid="{569653D2-193C-4E61-8719-6512BF37B46B}"/>
    <cellStyle name="Input 2 13" xfId="37774" xr:uid="{C7903F80-23CB-48EB-A48B-F13DDAB4A002}"/>
    <cellStyle name="Input 2 14" xfId="43585" xr:uid="{6980503F-4521-4D97-93FD-FFDF44139502}"/>
    <cellStyle name="Input 2 15" xfId="49398" xr:uid="{96DBA55C-9434-460F-8927-1F4360F5182D}"/>
    <cellStyle name="Input 2 2" xfId="17138" xr:uid="{F0200388-F2D5-4EB3-92B6-AAC55FB33B39}"/>
    <cellStyle name="Input 2 2 10" xfId="26559" xr:uid="{C7152FA6-F24B-4F9F-81D3-C1124F0DBFBF}"/>
    <cellStyle name="Input 2 2 11" xfId="37775" xr:uid="{B0C69672-A1CB-49A0-B512-3670CCD4C8E3}"/>
    <cellStyle name="Input 2 2 12" xfId="43586" xr:uid="{3B2AE0AB-F29D-4598-B9EF-5938BF6FEE85}"/>
    <cellStyle name="Input 2 2 13" xfId="49399" xr:uid="{080BE125-90A7-418A-B341-FC0211095BB2}"/>
    <cellStyle name="Input 2 2 2" xfId="18117" xr:uid="{E0646F1E-EFAE-4CD1-95A1-F9CB306E65C2}"/>
    <cellStyle name="Input 2 2 2 10" xfId="26913" xr:uid="{C394F0B4-6552-40F0-B281-704DCB50F9A9}"/>
    <cellStyle name="Input 2 2 2 11" xfId="32261" xr:uid="{B4E81047-56EE-4177-AB8D-D1961D3EF7B5}"/>
    <cellStyle name="Input 2 2 2 12" xfId="38138" xr:uid="{E824A037-836C-4345-90DF-959DB35746B7}"/>
    <cellStyle name="Input 2 2 2 13" xfId="43949" xr:uid="{277AE4D9-104E-4596-85AD-11AAAE63D419}"/>
    <cellStyle name="Input 2 2 2 14" xfId="49761" xr:uid="{F251B079-D0E8-44B6-87E8-5E7486A3F541}"/>
    <cellStyle name="Input 2 2 2 15" xfId="55538" xr:uid="{1E3C4CD4-4DC8-49E8-AB17-C98395417DBD}"/>
    <cellStyle name="Input 2 2 2 2" xfId="18254" xr:uid="{B32D82F5-2A4C-491D-8A0A-E773BBF75361}"/>
    <cellStyle name="Input 2 2 2 2 10" xfId="49869" xr:uid="{D9347A91-922B-4C9D-927A-B34742A2EF56}"/>
    <cellStyle name="Input 2 2 2 2 11" xfId="55646" xr:uid="{7CF10D4B-E11A-4BDC-B807-5DF25D7F156E}"/>
    <cellStyle name="Input 2 2 2 2 2" xfId="19444" xr:uid="{10FF1720-D317-418D-AFB7-9EF0FAA2113A}"/>
    <cellStyle name="Input 2 2 2 2 2 10" xfId="56808" xr:uid="{DB551FE6-6B0A-442B-9C2C-CEBE242A17E7}"/>
    <cellStyle name="Input 2 2 2 2 2 2" xfId="21691" xr:uid="{EE3C7AC7-47CA-4B02-9813-95D74A7ACEA3}"/>
    <cellStyle name="Input 2 2 2 2 2 2 2" xfId="30119" xr:uid="{3A99C2B1-10F0-45EB-8B14-3C55BB1C4407}"/>
    <cellStyle name="Input 2 2 2 2 2 2 3" xfId="35735" xr:uid="{91B5BD41-DC4A-4A43-8967-D33715BCDF2D}"/>
    <cellStyle name="Input 2 2 2 2 2 2 4" xfId="41612" xr:uid="{F656999F-DEA4-412A-91C2-0567913C86E3}"/>
    <cellStyle name="Input 2 2 2 2 2 2 5" xfId="47423" xr:uid="{C5EBE317-5CD7-4DB0-87BB-1EED85D1AB38}"/>
    <cellStyle name="Input 2 2 2 2 2 2 6" xfId="53235" xr:uid="{05D52983-7259-43CF-A4FA-4F45B59BFC73}"/>
    <cellStyle name="Input 2 2 2 2 2 2 7" xfId="59012" xr:uid="{30053F73-8965-4DE2-AD66-E71A3B4A1081}"/>
    <cellStyle name="Input 2 2 2 2 2 3" xfId="23473" xr:uid="{A49E2B95-3A91-43C2-A3D8-F3BA962FBE83}"/>
    <cellStyle name="Input 2 2 2 2 2 3 2" xfId="31721" xr:uid="{0B3F3660-5188-480E-92D8-074FD9C99992}"/>
    <cellStyle name="Input 2 2 2 2 2 3 3" xfId="37481" xr:uid="{0708C81C-8D38-42AF-9EC6-C47A0A031C05}"/>
    <cellStyle name="Input 2 2 2 2 2 3 4" xfId="43358" xr:uid="{455D96AF-15D8-4A70-BC85-BCD6AD7598CB}"/>
    <cellStyle name="Input 2 2 2 2 2 3 5" xfId="49169" xr:uid="{8F708DF2-9205-4061-90C3-FD1B812C38F1}"/>
    <cellStyle name="Input 2 2 2 2 2 3 6" xfId="54981" xr:uid="{4999B8D5-A3F7-4A41-9E23-42CBA96E865A}"/>
    <cellStyle name="Input 2 2 2 2 2 3 7" xfId="60758" xr:uid="{1A76D697-9AC6-4926-9029-543A8B396D95}"/>
    <cellStyle name="Input 2 2 2 2 2 4" xfId="20587" xr:uid="{3D8FA343-5033-40E5-A73D-40D8ECE3B986}"/>
    <cellStyle name="Input 2 2 2 2 2 4 2" xfId="29115" xr:uid="{3914FACD-8749-4B98-B085-87B96741FAAD}"/>
    <cellStyle name="Input 2 2 2 2 2 4 3" xfId="34651" xr:uid="{FD844D3D-4950-453C-AC96-A24BB0687613}"/>
    <cellStyle name="Input 2 2 2 2 2 4 4" xfId="40528" xr:uid="{DA2119D0-FD20-48D5-AAAA-F8E3A522E55B}"/>
    <cellStyle name="Input 2 2 2 2 2 4 5" xfId="46339" xr:uid="{EFAB79DE-F8F9-440B-AE0F-35BDDA89A826}"/>
    <cellStyle name="Input 2 2 2 2 2 4 6" xfId="52151" xr:uid="{AD274822-67B0-4D3D-9542-6D9AC4B988D6}"/>
    <cellStyle name="Input 2 2 2 2 2 4 7" xfId="57928" xr:uid="{68EE5D4B-E155-4DB0-B24C-1F931B3C6DE0}"/>
    <cellStyle name="Input 2 2 2 2 2 5" xfId="28079" xr:uid="{F4AC4833-0C0F-4DA2-A261-280D06C6B936}"/>
    <cellStyle name="Input 2 2 2 2 2 6" xfId="33531" xr:uid="{CCA0540C-098D-4F3C-80B3-F351FFF785A0}"/>
    <cellStyle name="Input 2 2 2 2 2 7" xfId="39408" xr:uid="{ABC4697D-BBB7-46D7-986B-C7B0804EC14C}"/>
    <cellStyle name="Input 2 2 2 2 2 8" xfId="45219" xr:uid="{CADBFB61-F1CD-4200-A093-37F546B49A50}"/>
    <cellStyle name="Input 2 2 2 2 2 9" xfId="51031" xr:uid="{77FD1064-4B37-49AE-9BDA-34B1D341FF36}"/>
    <cellStyle name="Input 2 2 2 2 3" xfId="18852" xr:uid="{1D80B703-545B-4229-804E-117F9965450A}"/>
    <cellStyle name="Input 2 2 2 2 3 2" xfId="22881" xr:uid="{4BD7CF5C-2F12-44F1-B850-CFA465B9746C}"/>
    <cellStyle name="Input 2 2 2 2 3 2 2" xfId="31189" xr:uid="{CB57B820-D6FE-484C-B4C2-B3530D9E0706}"/>
    <cellStyle name="Input 2 2 2 2 3 2 3" xfId="36901" xr:uid="{5DD2810F-67D3-45F3-8849-459F68473423}"/>
    <cellStyle name="Input 2 2 2 2 3 2 4" xfId="42778" xr:uid="{6A410370-7ADE-49A1-81AE-86CF2A6F52CB}"/>
    <cellStyle name="Input 2 2 2 2 3 2 5" xfId="48589" xr:uid="{4248EF5D-1E15-47F3-93F8-7205705CBFAC}"/>
    <cellStyle name="Input 2 2 2 2 3 2 6" xfId="54401" xr:uid="{6AA70CCF-6ADE-4516-8566-0518AE4E0C76}"/>
    <cellStyle name="Input 2 2 2 2 3 2 7" xfId="60178" xr:uid="{A2F8D7BC-DA40-448B-8519-914EBFCDDA06}"/>
    <cellStyle name="Input 2 2 2 2 3 3" xfId="21099" xr:uid="{F2EC011E-6859-47F9-95E6-9BC9B9C0E28B}"/>
    <cellStyle name="Input 2 2 2 2 3 3 2" xfId="29587" xr:uid="{A1181B63-2119-4A28-BF8A-1C44D09CA1C5}"/>
    <cellStyle name="Input 2 2 2 2 3 3 3" xfId="35155" xr:uid="{7ED5EE1F-0632-40A1-B10F-E16F522F87EB}"/>
    <cellStyle name="Input 2 2 2 2 3 3 4" xfId="41032" xr:uid="{EC6E18A8-E3EE-40B8-8E71-6AB69DE17AA6}"/>
    <cellStyle name="Input 2 2 2 2 3 3 5" xfId="46843" xr:uid="{1844274B-1E9B-4754-936E-50A3FC3414AA}"/>
    <cellStyle name="Input 2 2 2 2 3 3 6" xfId="52655" xr:uid="{6C8FABB1-05A1-4EB2-8277-802306462BFF}"/>
    <cellStyle name="Input 2 2 2 2 3 3 7" xfId="58432" xr:uid="{90C4BDF1-3B79-49C1-86D4-69D8CCE6907C}"/>
    <cellStyle name="Input 2 2 2 2 3 4" xfId="27547" xr:uid="{EB96E71A-9D30-4BB3-AA8A-923DC6178023}"/>
    <cellStyle name="Input 2 2 2 2 3 5" xfId="32951" xr:uid="{7F02F85E-0DE6-45E8-BAAF-7E19B25E19A0}"/>
    <cellStyle name="Input 2 2 2 2 3 6" xfId="38828" xr:uid="{DC189300-704C-46F7-A3B3-20DDAEAA62F3}"/>
    <cellStyle name="Input 2 2 2 2 3 7" xfId="44639" xr:uid="{71168E48-7FFC-4447-B874-AAD2737DBBE1}"/>
    <cellStyle name="Input 2 2 2 2 3 8" xfId="50451" xr:uid="{DAB44EE8-1BCA-4FA3-92A9-CB2FD3C11B10}"/>
    <cellStyle name="Input 2 2 2 2 3 9" xfId="56228" xr:uid="{2BEE9807-8C98-41B7-BEC7-6BBD2C34C1AB}"/>
    <cellStyle name="Input 2 2 2 2 4" xfId="22287" xr:uid="{D0421E4C-BF5E-439D-A174-194F4CB86BF9}"/>
    <cellStyle name="Input 2 2 2 2 4 2" xfId="30655" xr:uid="{27316DA1-3939-4D7B-B3CD-8E3093DA8438}"/>
    <cellStyle name="Input 2 2 2 2 4 3" xfId="36319" xr:uid="{A7EBF92B-EEB3-460C-84A7-F0408C261C39}"/>
    <cellStyle name="Input 2 2 2 2 4 4" xfId="42196" xr:uid="{2210A28C-D73F-495D-B45E-4528C0540B17}"/>
    <cellStyle name="Input 2 2 2 2 4 5" xfId="48007" xr:uid="{25055133-F89B-428D-BD1C-C3704958ADF8}"/>
    <cellStyle name="Input 2 2 2 2 4 6" xfId="53819" xr:uid="{D55A988F-2373-4915-8B00-E4CBB600AEAF}"/>
    <cellStyle name="Input 2 2 2 2 4 7" xfId="59596" xr:uid="{26DE5BDC-7CFA-4E5A-B051-92C3CD849FA0}"/>
    <cellStyle name="Input 2 2 2 2 5" xfId="19995" xr:uid="{25E70A39-9A00-486F-B069-3305834B36C1}"/>
    <cellStyle name="Input 2 2 2 2 5 2" xfId="28583" xr:uid="{6CC617C6-2AC0-4D28-B9D8-FA10EF2CA360}"/>
    <cellStyle name="Input 2 2 2 2 5 3" xfId="34071" xr:uid="{985F47B6-7CBE-4CCE-992D-FF6B14856A0C}"/>
    <cellStyle name="Input 2 2 2 2 5 4" xfId="39948" xr:uid="{80B49A90-DECF-4A80-BE3C-EB33E34414D7}"/>
    <cellStyle name="Input 2 2 2 2 5 5" xfId="45759" xr:uid="{E25E1955-C3B8-44DD-BCAD-459149548FC4}"/>
    <cellStyle name="Input 2 2 2 2 5 6" xfId="51571" xr:uid="{CBBC1939-637D-4CE9-9597-5CDEB718BACF}"/>
    <cellStyle name="Input 2 2 2 2 5 7" xfId="57348" xr:uid="{D7E03B7D-338C-409B-9083-E56E87A9BF13}"/>
    <cellStyle name="Input 2 2 2 2 6" xfId="27013" xr:uid="{CCFC30E2-A3A5-4042-A47E-123F4DD5D697}"/>
    <cellStyle name="Input 2 2 2 2 7" xfId="32369" xr:uid="{98FDE291-F440-4079-B6D9-C2522C359568}"/>
    <cellStyle name="Input 2 2 2 2 8" xfId="38246" xr:uid="{918CD098-A3B9-4AAC-9D38-D1CAAF971338}"/>
    <cellStyle name="Input 2 2 2 2 9" xfId="44057" xr:uid="{4DEF64B9-308C-48EB-B535-4565AE3DDF56}"/>
    <cellStyle name="Input 2 2 2 3" xfId="18085" xr:uid="{4963055F-19A8-49FF-BCF4-34CECE7687C9}"/>
    <cellStyle name="Input 2 2 2 3 10" xfId="49732" xr:uid="{E1CD88C6-B950-453D-8FA1-858901338A0A}"/>
    <cellStyle name="Input 2 2 2 3 11" xfId="55509" xr:uid="{AB810EFD-588A-438C-9814-4089A837E29E}"/>
    <cellStyle name="Input 2 2 2 3 2" xfId="19305" xr:uid="{A30F5822-AD15-4981-8681-54E6190573BB}"/>
    <cellStyle name="Input 2 2 2 3 2 10" xfId="56671" xr:uid="{706648B5-C1F3-45CF-BA37-29FD32024B19}"/>
    <cellStyle name="Input 2 2 2 3 2 2" xfId="21552" xr:uid="{C9A42454-28DF-4CA6-961E-BF9EB999828C}"/>
    <cellStyle name="Input 2 2 2 3 2 2 2" xfId="29992" xr:uid="{E7B7BEAF-E879-4832-82C6-5D500B9BC435}"/>
    <cellStyle name="Input 2 2 2 3 2 2 3" xfId="35598" xr:uid="{E749404F-7358-43B7-B2E8-011349DA5038}"/>
    <cellStyle name="Input 2 2 2 3 2 2 4" xfId="41475" xr:uid="{AC6A5480-9A10-4C44-8C16-39F9CEE83B52}"/>
    <cellStyle name="Input 2 2 2 3 2 2 5" xfId="47286" xr:uid="{9AD113F5-4F0D-462E-85B3-0BC8DCA845DD}"/>
    <cellStyle name="Input 2 2 2 3 2 2 6" xfId="53098" xr:uid="{0F5B2C60-D7F0-4E77-BD8C-97C9246AD2BE}"/>
    <cellStyle name="Input 2 2 2 3 2 2 7" xfId="58875" xr:uid="{170D1D11-2EA3-4A0D-809A-D87E8EE9EDFA}"/>
    <cellStyle name="Input 2 2 2 3 2 3" xfId="23334" xr:uid="{BEB53CF7-EABC-41BE-8E85-DE37977FCE8B}"/>
    <cellStyle name="Input 2 2 2 3 2 3 2" xfId="31594" xr:uid="{2EA617BA-D6D0-4363-B40A-EC17A63F5F3D}"/>
    <cellStyle name="Input 2 2 2 3 2 3 3" xfId="37344" xr:uid="{7EF3CD80-3EBC-41FB-B6FB-D95F2616EB1A}"/>
    <cellStyle name="Input 2 2 2 3 2 3 4" xfId="43221" xr:uid="{9074C3F2-C37E-4F8E-BEE7-FC68AB3C9AB3}"/>
    <cellStyle name="Input 2 2 2 3 2 3 5" xfId="49032" xr:uid="{76D35A20-7048-415C-8075-75C3ECC99FA1}"/>
    <cellStyle name="Input 2 2 2 3 2 3 6" xfId="54844" xr:uid="{794FB679-2628-40AF-B940-A6946476DCB1}"/>
    <cellStyle name="Input 2 2 2 3 2 3 7" xfId="60621" xr:uid="{D4448D0D-9EBF-44FA-BCFA-74693152795D}"/>
    <cellStyle name="Input 2 2 2 3 2 4" xfId="20448" xr:uid="{88D9310F-974D-40ED-B3BE-2BE65067EB69}"/>
    <cellStyle name="Input 2 2 2 3 2 4 2" xfId="28988" xr:uid="{7407B9B3-8210-43E4-8E79-1A7F441226E4}"/>
    <cellStyle name="Input 2 2 2 3 2 4 3" xfId="34514" xr:uid="{F9B94204-90B4-4692-9EC4-4756DDDBF07C}"/>
    <cellStyle name="Input 2 2 2 3 2 4 4" xfId="40391" xr:uid="{B3690DB5-994C-42B3-929E-DF23B5D31CAF}"/>
    <cellStyle name="Input 2 2 2 3 2 4 5" xfId="46202" xr:uid="{C4C4F571-251B-4D9A-8745-298E3EAB12C0}"/>
    <cellStyle name="Input 2 2 2 3 2 4 6" xfId="52014" xr:uid="{76AB0598-1B1A-4E3C-AB0A-782737EBAA5F}"/>
    <cellStyle name="Input 2 2 2 3 2 4 7" xfId="57791" xr:uid="{92112308-2825-4896-8711-7645555181AA}"/>
    <cellStyle name="Input 2 2 2 3 2 5" xfId="27952" xr:uid="{42C57C1F-C19C-451F-86FB-1EF025AA8C45}"/>
    <cellStyle name="Input 2 2 2 3 2 6" xfId="33394" xr:uid="{E75A36DB-FE3D-483F-B78F-ED24E0C32BA1}"/>
    <cellStyle name="Input 2 2 2 3 2 7" xfId="39271" xr:uid="{2578C9A2-12B6-478E-A403-75014142238C}"/>
    <cellStyle name="Input 2 2 2 3 2 8" xfId="45082" xr:uid="{C3D5F267-D5D1-4F29-A97C-B5BA5660F373}"/>
    <cellStyle name="Input 2 2 2 3 2 9" xfId="50894" xr:uid="{C29A17EF-FECA-4E54-87F0-B380C5B10EC6}"/>
    <cellStyle name="Input 2 2 2 3 3" xfId="18713" xr:uid="{55807D46-C9B4-42A0-BC8D-BF17CDC0155D}"/>
    <cellStyle name="Input 2 2 2 3 3 2" xfId="22742" xr:uid="{BD0AD260-BCE7-4915-A8C1-B36C74E316BE}"/>
    <cellStyle name="Input 2 2 2 3 3 2 2" xfId="31062" xr:uid="{DDAE0F4D-A67A-451E-BC4B-07D268C038FB}"/>
    <cellStyle name="Input 2 2 2 3 3 2 3" xfId="36764" xr:uid="{9BBF1CB9-3F17-4993-97CA-B25F98009736}"/>
    <cellStyle name="Input 2 2 2 3 3 2 4" xfId="42641" xr:uid="{6A058012-AD0E-410D-806E-C3AA3A6C3226}"/>
    <cellStyle name="Input 2 2 2 3 3 2 5" xfId="48452" xr:uid="{85C97202-7BED-4F76-8872-0C1B424051C5}"/>
    <cellStyle name="Input 2 2 2 3 3 2 6" xfId="54264" xr:uid="{0CAD7978-1647-481A-9122-5F2A5F71E0BA}"/>
    <cellStyle name="Input 2 2 2 3 3 2 7" xfId="60041" xr:uid="{14F9C8E6-2F01-4368-9550-BB58ED20702D}"/>
    <cellStyle name="Input 2 2 2 3 3 3" xfId="21002" xr:uid="{26E2878E-F664-4409-85CA-76959B0152EE}"/>
    <cellStyle name="Input 2 2 2 3 3 3 2" xfId="29492" xr:uid="{40C0431D-6919-4A03-88F4-0A221A1C3053}"/>
    <cellStyle name="Input 2 2 2 3 3 3 3" xfId="35058" xr:uid="{5FBB53A3-8C49-41AA-B881-ECEB32AA3AA8}"/>
    <cellStyle name="Input 2 2 2 3 3 3 4" xfId="40935" xr:uid="{71F44D47-4C94-4908-B8F0-19E473D442A1}"/>
    <cellStyle name="Input 2 2 2 3 3 3 5" xfId="46746" xr:uid="{1CDCEA39-579F-4EC1-993E-303B64B83902}"/>
    <cellStyle name="Input 2 2 2 3 3 3 6" xfId="52558" xr:uid="{804ED727-6BBA-4D0F-87BB-38E41EF34DEC}"/>
    <cellStyle name="Input 2 2 2 3 3 3 7" xfId="58335" xr:uid="{C4613339-8581-4A19-B881-E526021B0141}"/>
    <cellStyle name="Input 2 2 2 3 3 4" xfId="27420" xr:uid="{45CF24DD-7967-497B-B28F-B47F7E2DAEF1}"/>
    <cellStyle name="Input 2 2 2 3 3 5" xfId="32814" xr:uid="{DDEC006D-4DA3-4614-948A-0FCB4ECBE4F6}"/>
    <cellStyle name="Input 2 2 2 3 3 6" xfId="38691" xr:uid="{68EFFB38-2F0E-4F6E-A67B-AD66AC4C8F92}"/>
    <cellStyle name="Input 2 2 2 3 3 7" xfId="44502" xr:uid="{71F116E6-7599-4439-B8D9-0D61EC87EEE3}"/>
    <cellStyle name="Input 2 2 2 3 3 8" xfId="50314" xr:uid="{0A20C54A-EA74-43A7-95BF-F7B77823C327}"/>
    <cellStyle name="Input 2 2 2 3 3 9" xfId="56091" xr:uid="{51ABF194-5242-4EA8-963B-B40A069A7D15}"/>
    <cellStyle name="Input 2 2 2 3 4" xfId="22148" xr:uid="{799130BD-DC3B-4007-9AC3-9958413A58C4}"/>
    <cellStyle name="Input 2 2 2 3 4 2" xfId="30528" xr:uid="{85A7145B-7C28-4A38-BCCD-48A11B2D80CD}"/>
    <cellStyle name="Input 2 2 2 3 4 3" xfId="36182" xr:uid="{1299B604-2C3E-4CB3-8C96-31D84CF77440}"/>
    <cellStyle name="Input 2 2 2 3 4 4" xfId="42059" xr:uid="{9C8B4350-4015-4FBA-8F29-6120B8230C00}"/>
    <cellStyle name="Input 2 2 2 3 4 5" xfId="47870" xr:uid="{530E9873-60F1-45FC-BDAE-D4E36A5DB19B}"/>
    <cellStyle name="Input 2 2 2 3 4 6" xfId="53682" xr:uid="{1BC192F6-2E50-4D7B-8B14-E1A887538CCB}"/>
    <cellStyle name="Input 2 2 2 3 4 7" xfId="59459" xr:uid="{3211B5B0-B310-409B-9426-C34462217291}"/>
    <cellStyle name="Input 2 2 2 3 5" xfId="19860" xr:uid="{F71763EB-23A0-4294-B7C5-F0604D0CE7E2}"/>
    <cellStyle name="Input 2 2 2 3 5 2" xfId="28456" xr:uid="{A7E496EB-D532-4F85-B12E-2C520062E83C}"/>
    <cellStyle name="Input 2 2 2 3 5 3" xfId="33938" xr:uid="{16D97337-5B35-474C-BD54-07251ADC1AE5}"/>
    <cellStyle name="Input 2 2 2 3 5 4" xfId="39815" xr:uid="{FB5003C7-6022-4969-AC2C-CBC81E43EAEA}"/>
    <cellStyle name="Input 2 2 2 3 5 5" xfId="45626" xr:uid="{BC999D87-DC70-4CE0-B172-83D98BAE46FD}"/>
    <cellStyle name="Input 2 2 2 3 5 6" xfId="51438" xr:uid="{D281A1F7-49F5-494E-8C8A-7C664864EB67}"/>
    <cellStyle name="Input 2 2 2 3 5 7" xfId="57215" xr:uid="{E36F7CC4-D497-4022-BBDC-D7B6C5911E54}"/>
    <cellStyle name="Input 2 2 2 3 6" xfId="26886" xr:uid="{FEEC80AC-E7B9-4FB0-A767-60D68E19E136}"/>
    <cellStyle name="Input 2 2 2 3 7" xfId="32232" xr:uid="{FFA7D2AD-7A9D-40F6-A4FC-8452F55E8251}"/>
    <cellStyle name="Input 2 2 2 3 8" xfId="38109" xr:uid="{B59AB135-12AD-4373-A467-E9242C8D9052}"/>
    <cellStyle name="Input 2 2 2 3 9" xfId="43920" xr:uid="{A52E328F-173B-4255-B6A0-DCCB8ED7CFA2}"/>
    <cellStyle name="Input 2 2 2 4" xfId="18296" xr:uid="{868D308E-DE07-4E39-B6CF-8C0D92CA264C}"/>
    <cellStyle name="Input 2 2 2 4 10" xfId="49907" xr:uid="{54359AFD-C9D7-4143-A863-8ACFD117BE12}"/>
    <cellStyle name="Input 2 2 2 4 11" xfId="55684" xr:uid="{51F32BB1-37FD-457E-8F2A-6892466CCB06}"/>
    <cellStyle name="Input 2 2 2 4 2" xfId="19486" xr:uid="{9FD39AD6-2A19-4881-80F8-5A3135481057}"/>
    <cellStyle name="Input 2 2 2 4 2 10" xfId="56846" xr:uid="{23AF42B5-31D6-42F2-B371-C50DA79B7490}"/>
    <cellStyle name="Input 2 2 2 4 2 2" xfId="21733" xr:uid="{5F5D0835-0BA0-4962-8AAB-0E6085936174}"/>
    <cellStyle name="Input 2 2 2 4 2 2 2" xfId="30143" xr:uid="{63BB6AFB-C59D-4DCB-A0D3-9B9104681F64}"/>
    <cellStyle name="Input 2 2 2 4 2 2 3" xfId="35773" xr:uid="{1AF6C34C-94CA-42CD-BCDC-6A5E7F08D201}"/>
    <cellStyle name="Input 2 2 2 4 2 2 4" xfId="41650" xr:uid="{F709808E-F284-460E-B465-1BE354DF56B0}"/>
    <cellStyle name="Input 2 2 2 4 2 2 5" xfId="47461" xr:uid="{3DC77EC8-F4A6-4D2E-8EBB-1FB6D0C3B812}"/>
    <cellStyle name="Input 2 2 2 4 2 2 6" xfId="53273" xr:uid="{1430799F-0D4F-47F3-8681-882D02FB900A}"/>
    <cellStyle name="Input 2 2 2 4 2 2 7" xfId="59050" xr:uid="{44EF737C-F3FE-460A-98EE-105461A84F07}"/>
    <cellStyle name="Input 2 2 2 4 2 3" xfId="23515" xr:uid="{F6CFA8BF-86C8-41F3-891B-A4AFECD14829}"/>
    <cellStyle name="Input 2 2 2 4 2 3 2" xfId="31745" xr:uid="{D3ACD20B-3CA8-4F1B-B778-F7689C33A9BD}"/>
    <cellStyle name="Input 2 2 2 4 2 3 3" xfId="37519" xr:uid="{51362BFC-513F-4D6D-BB17-18FA8E3962A5}"/>
    <cellStyle name="Input 2 2 2 4 2 3 4" xfId="43396" xr:uid="{CE07ADCC-0D8E-44C6-A7DB-A92C4276DE61}"/>
    <cellStyle name="Input 2 2 2 4 2 3 5" xfId="49207" xr:uid="{6E60ED58-BB93-4FC6-BCA9-1EE66BC3FB5C}"/>
    <cellStyle name="Input 2 2 2 4 2 3 6" xfId="55019" xr:uid="{24CD1086-F4CF-4AC5-A5B2-FDD0EC96FEA9}"/>
    <cellStyle name="Input 2 2 2 4 2 3 7" xfId="60796" xr:uid="{01B0199F-A97E-4617-A77F-49BCCF092BDE}"/>
    <cellStyle name="Input 2 2 2 4 2 4" xfId="20629" xr:uid="{9D232ABA-333F-4E87-B4B6-5CBBCFAB40C7}"/>
    <cellStyle name="Input 2 2 2 4 2 4 2" xfId="29139" xr:uid="{843E3823-1430-46A6-A221-62BB2FBD8D4A}"/>
    <cellStyle name="Input 2 2 2 4 2 4 3" xfId="34689" xr:uid="{A0DAE054-9F08-4322-9177-7613A12763B7}"/>
    <cellStyle name="Input 2 2 2 4 2 4 4" xfId="40566" xr:uid="{F0E35F21-4AFF-4116-8643-A742C67D5D71}"/>
    <cellStyle name="Input 2 2 2 4 2 4 5" xfId="46377" xr:uid="{83CB733D-B2E9-4B42-BAC6-0C5A79AE5910}"/>
    <cellStyle name="Input 2 2 2 4 2 4 6" xfId="52189" xr:uid="{D17AEE32-F130-49F2-92E8-AC9005C992A9}"/>
    <cellStyle name="Input 2 2 2 4 2 4 7" xfId="57966" xr:uid="{243478B1-E58E-40EA-8AF9-AD9CBC018E77}"/>
    <cellStyle name="Input 2 2 2 4 2 5" xfId="28103" xr:uid="{BC15633F-201E-40C9-928D-BEC4B23B0F51}"/>
    <cellStyle name="Input 2 2 2 4 2 6" xfId="33569" xr:uid="{8804867A-4D20-4A4D-A866-1FF28D80270D}"/>
    <cellStyle name="Input 2 2 2 4 2 7" xfId="39446" xr:uid="{D895FB3D-627A-4DC1-ABCF-946FB17F02C3}"/>
    <cellStyle name="Input 2 2 2 4 2 8" xfId="45257" xr:uid="{B8E57BAA-3B3A-48C7-8269-47290AFF8269}"/>
    <cellStyle name="Input 2 2 2 4 2 9" xfId="51069" xr:uid="{654F48D9-8F45-4383-8613-8B6EA2CFBE4A}"/>
    <cellStyle name="Input 2 2 2 4 3" xfId="18894" xr:uid="{C086F53A-7194-410E-B1EB-D1AF29FFF343}"/>
    <cellStyle name="Input 2 2 2 4 3 2" xfId="22923" xr:uid="{7AE89E57-7E1F-4C64-AEB8-E8EA17B98247}"/>
    <cellStyle name="Input 2 2 2 4 3 2 2" xfId="31213" xr:uid="{151DBA5D-C1AE-4E8C-9070-3B30358C6760}"/>
    <cellStyle name="Input 2 2 2 4 3 2 3" xfId="36939" xr:uid="{66D7C927-BD95-4D9D-AEE8-89E986601C2F}"/>
    <cellStyle name="Input 2 2 2 4 3 2 4" xfId="42816" xr:uid="{883E449F-A8E0-4BBF-B6D2-53E6CD998898}"/>
    <cellStyle name="Input 2 2 2 4 3 2 5" xfId="48627" xr:uid="{AA4C3273-0CA1-4DA6-9022-B4812B61D4F6}"/>
    <cellStyle name="Input 2 2 2 4 3 2 6" xfId="54439" xr:uid="{05E3D4EA-BFDE-4443-AA54-E16B02166B69}"/>
    <cellStyle name="Input 2 2 2 4 3 2 7" xfId="60216" xr:uid="{D22408F6-9B5C-4026-962B-80E6047C57D9}"/>
    <cellStyle name="Input 2 2 2 4 3 3" xfId="21141" xr:uid="{8871F1D5-AEBD-4400-953B-B7E0DB45F78A}"/>
    <cellStyle name="Input 2 2 2 4 3 3 2" xfId="29611" xr:uid="{7611BFFF-5724-4350-B66D-AFADA7EE1911}"/>
    <cellStyle name="Input 2 2 2 4 3 3 3" xfId="35193" xr:uid="{0A20018A-5A75-4933-A2BC-945BB4D42D67}"/>
    <cellStyle name="Input 2 2 2 4 3 3 4" xfId="41070" xr:uid="{6273CBF7-1CFC-4A92-A58E-483B16571732}"/>
    <cellStyle name="Input 2 2 2 4 3 3 5" xfId="46881" xr:uid="{55A22112-0092-406C-AC96-57D1E72B21FA}"/>
    <cellStyle name="Input 2 2 2 4 3 3 6" xfId="52693" xr:uid="{CB9AB5F8-509D-415B-83B1-CAA275053A77}"/>
    <cellStyle name="Input 2 2 2 4 3 3 7" xfId="58470" xr:uid="{3677A5E8-B3AF-4983-AD46-F64C30CFBF0A}"/>
    <cellStyle name="Input 2 2 2 4 3 4" xfId="27571" xr:uid="{F071A67A-58D4-42F1-9C67-43D353014394}"/>
    <cellStyle name="Input 2 2 2 4 3 5" xfId="32989" xr:uid="{4A55AF47-70CA-4EBD-A8D1-2F813B909798}"/>
    <cellStyle name="Input 2 2 2 4 3 6" xfId="38866" xr:uid="{FC17BA0C-1775-4183-84DC-74B6DA93FC64}"/>
    <cellStyle name="Input 2 2 2 4 3 7" xfId="44677" xr:uid="{AD74A27E-CDE9-4A00-85ED-5F97D118BD99}"/>
    <cellStyle name="Input 2 2 2 4 3 8" xfId="50489" xr:uid="{FB26E2C1-6D9B-4795-808D-7DE04CC57627}"/>
    <cellStyle name="Input 2 2 2 4 3 9" xfId="56266" xr:uid="{4404FAB7-4F82-48EE-8D73-716EA3BD7091}"/>
    <cellStyle name="Input 2 2 2 4 4" xfId="22329" xr:uid="{DEB56D45-1BE7-4D69-AB20-09D476F31DB5}"/>
    <cellStyle name="Input 2 2 2 4 4 2" xfId="30679" xr:uid="{642B3C62-15C4-4104-AF9C-D7A93311D31B}"/>
    <cellStyle name="Input 2 2 2 4 4 3" xfId="36357" xr:uid="{2EF0839B-442B-452A-A11F-7457EF3C1066}"/>
    <cellStyle name="Input 2 2 2 4 4 4" xfId="42234" xr:uid="{B085A37D-F325-4645-9393-8825B405D54A}"/>
    <cellStyle name="Input 2 2 2 4 4 5" xfId="48045" xr:uid="{1E087D70-76AE-4DB7-8CF0-66D17255F266}"/>
    <cellStyle name="Input 2 2 2 4 4 6" xfId="53857" xr:uid="{AF46B654-3338-46D7-8A83-CA6B20D013E5}"/>
    <cellStyle name="Input 2 2 2 4 4 7" xfId="59634" xr:uid="{5C825777-F8F7-4EB1-A3DA-6BB60EA02E76}"/>
    <cellStyle name="Input 2 2 2 4 5" xfId="20037" xr:uid="{D35748C0-F322-4D12-9E69-2E2229B71939}"/>
    <cellStyle name="Input 2 2 2 4 5 2" xfId="28607" xr:uid="{DC0927E2-13BB-4FB0-8CA1-0758ABA615FD}"/>
    <cellStyle name="Input 2 2 2 4 5 3" xfId="34109" xr:uid="{D0221634-9AB8-424B-BE9D-1C7260CA5B80}"/>
    <cellStyle name="Input 2 2 2 4 5 4" xfId="39986" xr:uid="{B521F8F0-BC52-41BA-9E8D-63F7BFA58520}"/>
    <cellStyle name="Input 2 2 2 4 5 5" xfId="45797" xr:uid="{135D7517-7C54-4FE4-9C67-C448BA7AFBE9}"/>
    <cellStyle name="Input 2 2 2 4 5 6" xfId="51609" xr:uid="{614EEBEB-87D0-4E9F-BC6A-E7CAA32B56A7}"/>
    <cellStyle name="Input 2 2 2 4 5 7" xfId="57386" xr:uid="{A1724CC1-1B37-4BCF-B065-C05AB385D676}"/>
    <cellStyle name="Input 2 2 2 4 6" xfId="27037" xr:uid="{804E45DE-BEA9-4054-A069-72448C6B3266}"/>
    <cellStyle name="Input 2 2 2 4 7" xfId="32407" xr:uid="{583BCD08-D26D-42A6-A340-15D963CC77C5}"/>
    <cellStyle name="Input 2 2 2 4 8" xfId="38284" xr:uid="{EFE56785-E1FC-45F4-83C0-E61F838E57C2}"/>
    <cellStyle name="Input 2 2 2 4 9" xfId="44095" xr:uid="{A61687C4-F8EC-4594-BEA6-C305AFDB5106}"/>
    <cellStyle name="Input 2 2 2 5" xfId="18050" xr:uid="{A11F2C1E-3A9F-4837-9541-7CB7D1A8E0C9}"/>
    <cellStyle name="Input 2 2 2 5 10" xfId="49698" xr:uid="{35432FA1-7F91-4755-8BC9-E04B2834C4F1}"/>
    <cellStyle name="Input 2 2 2 5 11" xfId="55475" xr:uid="{C44F5085-9D2A-4DC3-BEB1-C7772E9227FF}"/>
    <cellStyle name="Input 2 2 2 5 2" xfId="19271" xr:uid="{D23FFDE6-CB21-4D34-8F69-07ED1C0A9D46}"/>
    <cellStyle name="Input 2 2 2 5 2 10" xfId="56637" xr:uid="{B7367455-03C1-4049-99DA-E31570246702}"/>
    <cellStyle name="Input 2 2 2 5 2 2" xfId="21518" xr:uid="{B886363D-FEAB-4229-8CA2-A4645E0F4ABB}"/>
    <cellStyle name="Input 2 2 2 5 2 2 2" xfId="29960" xr:uid="{155D8698-448E-485B-AA9A-5334C532BF1A}"/>
    <cellStyle name="Input 2 2 2 5 2 2 3" xfId="35564" xr:uid="{10730C11-98D5-44F8-89AC-DF92A393DE46}"/>
    <cellStyle name="Input 2 2 2 5 2 2 4" xfId="41441" xr:uid="{DDCF33E0-4C22-4771-BECA-627CD842E564}"/>
    <cellStyle name="Input 2 2 2 5 2 2 5" xfId="47252" xr:uid="{E5C7755C-7B31-4BB0-BD1B-C56D6664D873}"/>
    <cellStyle name="Input 2 2 2 5 2 2 6" xfId="53064" xr:uid="{5A28E59A-E28A-431E-A5E1-780E17E6BB55}"/>
    <cellStyle name="Input 2 2 2 5 2 2 7" xfId="58841" xr:uid="{D868B312-DEB3-4AAF-B8F9-C0A03B5D3C31}"/>
    <cellStyle name="Input 2 2 2 5 2 3" xfId="23300" xr:uid="{1A834BD7-4FF8-4E4D-A8C6-35B77C973D84}"/>
    <cellStyle name="Input 2 2 2 5 2 3 2" xfId="31562" xr:uid="{DE482147-8439-487F-A24D-086D7E9DBD88}"/>
    <cellStyle name="Input 2 2 2 5 2 3 3" xfId="37310" xr:uid="{3DF11D0D-EA22-4530-9E0E-57BDE7A30E2B}"/>
    <cellStyle name="Input 2 2 2 5 2 3 4" xfId="43187" xr:uid="{8546EE74-13DA-4B94-9B29-55E103C29D6A}"/>
    <cellStyle name="Input 2 2 2 5 2 3 5" xfId="48998" xr:uid="{4DA28C5C-AB51-405F-8B93-9BED81BBCDD6}"/>
    <cellStyle name="Input 2 2 2 5 2 3 6" xfId="54810" xr:uid="{AC4291B8-2B4E-4325-B9AD-FF662F555B7B}"/>
    <cellStyle name="Input 2 2 2 5 2 3 7" xfId="60587" xr:uid="{1D883851-047D-4A73-94BE-4888005A6E83}"/>
    <cellStyle name="Input 2 2 2 5 2 4" xfId="20414" xr:uid="{A32016D7-2B75-4D02-9EE0-0C40B352882B}"/>
    <cellStyle name="Input 2 2 2 5 2 4 2" xfId="28956" xr:uid="{B5C0A561-58CC-4691-B54B-74EDE61DFE3A}"/>
    <cellStyle name="Input 2 2 2 5 2 4 3" xfId="34480" xr:uid="{010D0C82-6246-4039-B648-4DEE5A27637B}"/>
    <cellStyle name="Input 2 2 2 5 2 4 4" xfId="40357" xr:uid="{DFC39866-85A4-4557-A43B-185B00154F41}"/>
    <cellStyle name="Input 2 2 2 5 2 4 5" xfId="46168" xr:uid="{4A2C6E0C-6039-40D2-83B7-C045EE0CF942}"/>
    <cellStyle name="Input 2 2 2 5 2 4 6" xfId="51980" xr:uid="{FD029E68-DD61-4B89-B1C0-E4B867EAC9D4}"/>
    <cellStyle name="Input 2 2 2 5 2 4 7" xfId="57757" xr:uid="{CE7C6813-BB50-4B5A-B929-D62AA36B85F9}"/>
    <cellStyle name="Input 2 2 2 5 2 5" xfId="27920" xr:uid="{D2B1C061-0CBF-437A-8897-57C77928DE32}"/>
    <cellStyle name="Input 2 2 2 5 2 6" xfId="33360" xr:uid="{4C5D3A2E-6131-4E26-BE40-40C3E0DF3A19}"/>
    <cellStyle name="Input 2 2 2 5 2 7" xfId="39237" xr:uid="{027FA738-4EEB-4E56-8236-816017403BC9}"/>
    <cellStyle name="Input 2 2 2 5 2 8" xfId="45048" xr:uid="{F7CA742B-FD8E-43C2-93C0-B1FDE79D4CA5}"/>
    <cellStyle name="Input 2 2 2 5 2 9" xfId="50860" xr:uid="{9649DFD2-A7A6-4404-8DF4-7AAEEF4CF311}"/>
    <cellStyle name="Input 2 2 2 5 3" xfId="18679" xr:uid="{32874DC1-18EE-4CE4-BFE2-2B90309D7212}"/>
    <cellStyle name="Input 2 2 2 5 3 2" xfId="22708" xr:uid="{EF8A2D5C-063A-4E73-95AE-F3872E91931F}"/>
    <cellStyle name="Input 2 2 2 5 3 2 2" xfId="31030" xr:uid="{E4343E6F-A159-4A5D-9278-225F0CAF12B0}"/>
    <cellStyle name="Input 2 2 2 5 3 2 3" xfId="36730" xr:uid="{260F319A-6283-4577-8D70-B71CB2B948D5}"/>
    <cellStyle name="Input 2 2 2 5 3 2 4" xfId="42607" xr:uid="{B3DCFD54-A902-4E02-B883-372062E6E5AA}"/>
    <cellStyle name="Input 2 2 2 5 3 2 5" xfId="48418" xr:uid="{6BDF24D9-066B-4CF6-973B-AB7DDC77CBC8}"/>
    <cellStyle name="Input 2 2 2 5 3 2 6" xfId="54230" xr:uid="{59C59413-3908-4D0B-B307-061CBA84AFF0}"/>
    <cellStyle name="Input 2 2 2 5 3 2 7" xfId="60007" xr:uid="{58D832DA-8BA5-49F2-AE5C-B02597D8627D}"/>
    <cellStyle name="Input 2 2 2 5 3 3" xfId="20973" xr:uid="{524E8D2F-BA9D-4539-A73A-90000B65A6E0}"/>
    <cellStyle name="Input 2 2 2 5 3 3 2" xfId="29465" xr:uid="{504DFA76-8E42-4D1F-BE13-1CE4DAC4572C}"/>
    <cellStyle name="Input 2 2 2 5 3 3 3" xfId="35029" xr:uid="{B6ADE4A1-2755-4CED-905E-1CA89549B818}"/>
    <cellStyle name="Input 2 2 2 5 3 3 4" xfId="40906" xr:uid="{7152D197-497B-4787-8C64-B944A7B30586}"/>
    <cellStyle name="Input 2 2 2 5 3 3 5" xfId="46717" xr:uid="{BB0F3AAF-96F4-4FBB-B5C0-F1F638EEF01F}"/>
    <cellStyle name="Input 2 2 2 5 3 3 6" xfId="52529" xr:uid="{5857A249-9686-4325-9109-A34385ADC710}"/>
    <cellStyle name="Input 2 2 2 5 3 3 7" xfId="58306" xr:uid="{6690408B-D13F-46BC-BC61-383F413EF999}"/>
    <cellStyle name="Input 2 2 2 5 3 4" xfId="27388" xr:uid="{63165C56-B3FA-4B8A-A5E7-B82020332A84}"/>
    <cellStyle name="Input 2 2 2 5 3 5" xfId="32780" xr:uid="{51D5C9C4-8F9A-4241-A17F-CB5733736982}"/>
    <cellStyle name="Input 2 2 2 5 3 6" xfId="38657" xr:uid="{0C717E60-4445-473D-9833-5179656B6C81}"/>
    <cellStyle name="Input 2 2 2 5 3 7" xfId="44468" xr:uid="{11D82684-71D1-41A2-9DD1-389F6FD084B8}"/>
    <cellStyle name="Input 2 2 2 5 3 8" xfId="50280" xr:uid="{6DD2E817-85D1-429D-9911-85BEF0C64280}"/>
    <cellStyle name="Input 2 2 2 5 3 9" xfId="56057" xr:uid="{FE70286D-83C5-43C3-AA7B-9030254A5C65}"/>
    <cellStyle name="Input 2 2 2 5 4" xfId="22114" xr:uid="{A77BFA80-B886-4368-AA3E-2916DB3E2214}"/>
    <cellStyle name="Input 2 2 2 5 4 2" xfId="30496" xr:uid="{3A140ACA-C19D-4ADB-87FA-6EB66DBB72AF}"/>
    <cellStyle name="Input 2 2 2 5 4 3" xfId="36148" xr:uid="{9C426695-A96C-4BB5-A4F6-B891D9439B86}"/>
    <cellStyle name="Input 2 2 2 5 4 4" xfId="42025" xr:uid="{EA105663-518C-4C45-8836-416AEAB6F20A}"/>
    <cellStyle name="Input 2 2 2 5 4 5" xfId="47836" xr:uid="{503115A7-8D50-4F9C-AE64-CFE47037C92D}"/>
    <cellStyle name="Input 2 2 2 5 4 6" xfId="53648" xr:uid="{ACF30207-4CA2-4BE6-A85E-6E3CB7C9071E}"/>
    <cellStyle name="Input 2 2 2 5 4 7" xfId="59425" xr:uid="{962D4419-B81A-4A17-BD2C-9383FE78D5E1}"/>
    <cellStyle name="Input 2 2 2 5 5" xfId="19831" xr:uid="{0A66D7D1-4F07-4706-A651-A35B5B236EB2}"/>
    <cellStyle name="Input 2 2 2 5 5 2" xfId="28429" xr:uid="{04AA1B10-C718-459B-BDA9-05EAE33D057A}"/>
    <cellStyle name="Input 2 2 2 5 5 3" xfId="33909" xr:uid="{20C70AD5-4F00-4CBE-A775-E99C4440A2D8}"/>
    <cellStyle name="Input 2 2 2 5 5 4" xfId="39786" xr:uid="{C1E69ABC-9A5B-49BF-8FD5-7DA857AEEC03}"/>
    <cellStyle name="Input 2 2 2 5 5 5" xfId="45597" xr:uid="{429B5BF4-6FFD-46AC-A4C9-DDB6DE5683E4}"/>
    <cellStyle name="Input 2 2 2 5 5 6" xfId="51409" xr:uid="{56337A94-C82A-43D1-8994-936F5579F99C}"/>
    <cellStyle name="Input 2 2 2 5 5 7" xfId="57186" xr:uid="{C091C99F-BD4D-4F4D-A2CC-A681F66DFA16}"/>
    <cellStyle name="Input 2 2 2 5 6" xfId="26854" xr:uid="{77C6E52E-E316-448A-8865-1701BF4D6A88}"/>
    <cellStyle name="Input 2 2 2 5 7" xfId="32198" xr:uid="{0D77F0BD-EDE9-4AA5-A858-FD49D384A81E}"/>
    <cellStyle name="Input 2 2 2 5 8" xfId="38075" xr:uid="{FFA2EC79-7148-45B9-9031-956502BD6B76}"/>
    <cellStyle name="Input 2 2 2 5 9" xfId="43886" xr:uid="{E2CA72D5-BDFA-4839-92A9-D37FAF15FAA0}"/>
    <cellStyle name="Input 2 2 2 6" xfId="19334" xr:uid="{1735F436-150C-43D8-B63E-C2F69ED2F70A}"/>
    <cellStyle name="Input 2 2 2 6 10" xfId="56700" xr:uid="{FFFD15D3-A3A4-4FFB-B90F-A542BCA6BDEF}"/>
    <cellStyle name="Input 2 2 2 6 2" xfId="21581" xr:uid="{22E652E4-5A61-4F31-B7AC-CB52DBFF7361}"/>
    <cellStyle name="Input 2 2 2 6 2 2" xfId="30019" xr:uid="{E01540B9-05D0-4B3E-AF9A-7790886D306D}"/>
    <cellStyle name="Input 2 2 2 6 2 3" xfId="35627" xr:uid="{82C4D7B4-5A00-4FB9-9E25-A5F3F22039F3}"/>
    <cellStyle name="Input 2 2 2 6 2 4" xfId="41504" xr:uid="{F665A1EC-7FE2-45EF-A85B-B72ACB9D2E96}"/>
    <cellStyle name="Input 2 2 2 6 2 5" xfId="47315" xr:uid="{84AAC096-334A-48DC-B76F-126780105D9B}"/>
    <cellStyle name="Input 2 2 2 6 2 6" xfId="53127" xr:uid="{85914496-7311-45A1-88FF-4F094735E29E}"/>
    <cellStyle name="Input 2 2 2 6 2 7" xfId="58904" xr:uid="{A86E81D5-106C-450D-865C-83DC57D5741B}"/>
    <cellStyle name="Input 2 2 2 6 3" xfId="23363" xr:uid="{1505D7A6-C8F5-4F03-90B7-D75E0B34B1B4}"/>
    <cellStyle name="Input 2 2 2 6 3 2" xfId="31621" xr:uid="{57B0D9C1-F185-4D2A-A9A1-3D873C7D4CD9}"/>
    <cellStyle name="Input 2 2 2 6 3 3" xfId="37373" xr:uid="{B29A8D86-70A9-4D16-8241-B528DD971C8D}"/>
    <cellStyle name="Input 2 2 2 6 3 4" xfId="43250" xr:uid="{855C5BD6-1B80-4313-A4D4-FDF7451D344A}"/>
    <cellStyle name="Input 2 2 2 6 3 5" xfId="49061" xr:uid="{5B8C5CA9-D899-4ACD-AD3F-F51458875341}"/>
    <cellStyle name="Input 2 2 2 6 3 6" xfId="54873" xr:uid="{56BB30B3-A04D-4FCC-941D-215DC8F79BAC}"/>
    <cellStyle name="Input 2 2 2 6 3 7" xfId="60650" xr:uid="{3FE312EF-354E-4679-91CC-7DFFDCEC1E8B}"/>
    <cellStyle name="Input 2 2 2 6 4" xfId="20477" xr:uid="{E818A902-ADB5-411D-8ADE-74D07FD4270B}"/>
    <cellStyle name="Input 2 2 2 6 4 2" xfId="29015" xr:uid="{08DA3ED1-13A2-4A0B-B7B0-9EEF2D1DF0E5}"/>
    <cellStyle name="Input 2 2 2 6 4 3" xfId="34543" xr:uid="{DB7D62DE-0FB8-4BE7-BCFE-CCA4D23F369F}"/>
    <cellStyle name="Input 2 2 2 6 4 4" xfId="40420" xr:uid="{1775EFF7-1627-42D5-8FE6-DA3A141E1745}"/>
    <cellStyle name="Input 2 2 2 6 4 5" xfId="46231" xr:uid="{81448CB2-EDEC-4BC4-904E-6D149819FF8B}"/>
    <cellStyle name="Input 2 2 2 6 4 6" xfId="52043" xr:uid="{9430E118-BF41-4462-AF66-D25133BF2BB0}"/>
    <cellStyle name="Input 2 2 2 6 4 7" xfId="57820" xr:uid="{34D1336D-14F2-4B4F-968C-EEF4E8B31A1E}"/>
    <cellStyle name="Input 2 2 2 6 5" xfId="27979" xr:uid="{7936E0B9-EBEB-4B36-8A75-6B14B5383007}"/>
    <cellStyle name="Input 2 2 2 6 6" xfId="33423" xr:uid="{03A87AFF-98BD-42AC-89E7-E5EB7470533D}"/>
    <cellStyle name="Input 2 2 2 6 7" xfId="39300" xr:uid="{CA72B1ED-2853-4581-AA94-579D97844007}"/>
    <cellStyle name="Input 2 2 2 6 8" xfId="45111" xr:uid="{B9188AE8-8256-4282-86D6-2DE48C26E1C9}"/>
    <cellStyle name="Input 2 2 2 6 9" xfId="50923" xr:uid="{00B053A4-DF23-44F8-AA25-1117B40935B1}"/>
    <cellStyle name="Input 2 2 2 7" xfId="18742" xr:uid="{3A5360A8-C6E4-41A6-8F9F-0B2EB3699020}"/>
    <cellStyle name="Input 2 2 2 7 2" xfId="22771" xr:uid="{B73A71F4-DC28-447A-A74E-DBDB1B869699}"/>
    <cellStyle name="Input 2 2 2 7 2 2" xfId="31089" xr:uid="{4C1561E5-2D83-466D-B61F-8FD40BAFC4E7}"/>
    <cellStyle name="Input 2 2 2 7 2 3" xfId="36793" xr:uid="{475986DD-4BA8-4DFD-B72B-35228726D3F0}"/>
    <cellStyle name="Input 2 2 2 7 2 4" xfId="42670" xr:uid="{71ADEB10-9EAA-44B1-8ECD-CD2E494E3939}"/>
    <cellStyle name="Input 2 2 2 7 2 5" xfId="48481" xr:uid="{174E461B-A866-43DA-B687-244CC0883078}"/>
    <cellStyle name="Input 2 2 2 7 2 6" xfId="54293" xr:uid="{B0408504-0F88-4A9B-9060-8D5046346702}"/>
    <cellStyle name="Input 2 2 2 7 2 7" xfId="60070" xr:uid="{43520762-56B2-4997-BA59-0742FA5D6471}"/>
    <cellStyle name="Input 2 2 2 7 3" xfId="27447" xr:uid="{A1293F64-4D9F-4637-AF45-51CD65A62B6A}"/>
    <cellStyle name="Input 2 2 2 7 4" xfId="32843" xr:uid="{42F71784-6E0A-4CF9-86DB-770403B675C7}"/>
    <cellStyle name="Input 2 2 2 7 5" xfId="38720" xr:uid="{ECAB298D-D739-4ACA-B78A-BDD38000E9B6}"/>
    <cellStyle name="Input 2 2 2 7 6" xfId="44531" xr:uid="{C2B297E3-8DE8-49FF-B61C-74DBF469F95A}"/>
    <cellStyle name="Input 2 2 2 7 7" xfId="50343" xr:uid="{A958D235-CCCC-4930-BBA6-33C3CDCFBC55}"/>
    <cellStyle name="Input 2 2 2 7 8" xfId="56120" xr:uid="{1CAFAF0D-0232-47C3-818E-C274B98A5B61}"/>
    <cellStyle name="Input 2 2 2 8" xfId="22177" xr:uid="{F89AD19A-B651-406F-8928-8417C37CFCD0}"/>
    <cellStyle name="Input 2 2 2 8 2" xfId="30555" xr:uid="{8D62D2D0-8039-49CC-946C-0D0066EBDCFE}"/>
    <cellStyle name="Input 2 2 2 8 3" xfId="36211" xr:uid="{E15C50CF-6C5A-41C7-A27B-975F4027FC5F}"/>
    <cellStyle name="Input 2 2 2 8 4" xfId="42088" xr:uid="{9F81CB38-8FAC-48D7-8B5A-0F73668E60D4}"/>
    <cellStyle name="Input 2 2 2 8 5" xfId="47899" xr:uid="{390564BD-1923-4E66-9562-3672CECA80E5}"/>
    <cellStyle name="Input 2 2 2 8 6" xfId="53711" xr:uid="{0065E48B-0D3F-4B45-BDE5-8387C2AAD2E6}"/>
    <cellStyle name="Input 2 2 2 8 7" xfId="59488" xr:uid="{2211FA97-9406-45ED-B44C-D954FFE4933F}"/>
    <cellStyle name="Input 2 2 2 9" xfId="19889" xr:uid="{4A4EE5C0-747A-489B-87B5-0149E0BEEE81}"/>
    <cellStyle name="Input 2 2 2 9 2" xfId="28483" xr:uid="{0D9BFC0C-063D-46A7-879C-C618B86E0A08}"/>
    <cellStyle name="Input 2 2 2 9 3" xfId="33967" xr:uid="{E6E3D785-A71F-4178-8758-58AD0CB0B42A}"/>
    <cellStyle name="Input 2 2 2 9 4" xfId="39844" xr:uid="{EB0B1591-46C0-407E-89B8-CB22FA733615}"/>
    <cellStyle name="Input 2 2 2 9 5" xfId="45655" xr:uid="{A9FFA152-AFD3-4F85-B5DD-5FAE5995603D}"/>
    <cellStyle name="Input 2 2 2 9 6" xfId="51467" xr:uid="{FF1B24E4-C739-47D6-8147-5CDF551DC655}"/>
    <cellStyle name="Input 2 2 2 9 7" xfId="57244" xr:uid="{E6E005BE-45AA-44D6-B28C-6CB84E34D5EF}"/>
    <cellStyle name="Input 2 2 3" xfId="17907" xr:uid="{73192AA4-1063-4D9D-BA81-C8DD401EFDB5}"/>
    <cellStyle name="Input 2 2 3 2" xfId="19146" xr:uid="{1232F37E-F878-4229-9073-39E1C30CFC22}"/>
    <cellStyle name="Input 2 2 3 2 10" xfId="56512" xr:uid="{DF084B93-DD6F-42DF-966A-6911219B2C6F}"/>
    <cellStyle name="Input 2 2 3 2 2" xfId="21393" xr:uid="{805442AC-0A51-4E24-98B2-CFA8D49E4C11}"/>
    <cellStyle name="Input 2 2 3 2 2 2" xfId="29835" xr:uid="{ECCFDD4A-FAAF-44A9-B2BD-944C376C3666}"/>
    <cellStyle name="Input 2 2 3 2 2 3" xfId="35439" xr:uid="{C818B802-068C-421C-9315-E1E32618BD0B}"/>
    <cellStyle name="Input 2 2 3 2 2 4" xfId="41316" xr:uid="{746FD5B9-573A-44D9-B7E5-B1EBB62D7649}"/>
    <cellStyle name="Input 2 2 3 2 2 5" xfId="47127" xr:uid="{088EE1FF-AF83-4087-B5AB-814BC51C00CD}"/>
    <cellStyle name="Input 2 2 3 2 2 6" xfId="52939" xr:uid="{0DAC956D-2E22-4D9A-80E5-107255CD037B}"/>
    <cellStyle name="Input 2 2 3 2 2 7" xfId="58716" xr:uid="{D96F9448-3E26-4F9C-A4E8-35072E357422}"/>
    <cellStyle name="Input 2 2 3 2 3" xfId="23175" xr:uid="{7F136602-9F01-4A0D-8E58-9F9E5E6B33C8}"/>
    <cellStyle name="Input 2 2 3 2 3 2" xfId="31437" xr:uid="{3BF5EF4F-3036-41D7-8101-34A7AC20A6D7}"/>
    <cellStyle name="Input 2 2 3 2 3 3" xfId="37185" xr:uid="{76B5A29D-654A-478B-B8FD-CA0BE8820841}"/>
    <cellStyle name="Input 2 2 3 2 3 4" xfId="43062" xr:uid="{D878D633-AA45-4C38-A892-906957FC77F3}"/>
    <cellStyle name="Input 2 2 3 2 3 5" xfId="48873" xr:uid="{99F4EDB2-8959-489C-A97A-11572A156EC9}"/>
    <cellStyle name="Input 2 2 3 2 3 6" xfId="54685" xr:uid="{FD738A9A-2E97-4D07-A367-14F29B22B3E9}"/>
    <cellStyle name="Input 2 2 3 2 3 7" xfId="60462" xr:uid="{165A3225-977C-441F-9F23-723B46F37BE9}"/>
    <cellStyle name="Input 2 2 3 2 4" xfId="20289" xr:uid="{366A54C7-0A44-41F5-B4AB-418A5C4BEBE6}"/>
    <cellStyle name="Input 2 2 3 2 4 2" xfId="28831" xr:uid="{637C87A0-AFFC-4F46-BF74-E0EDEC8E2903}"/>
    <cellStyle name="Input 2 2 3 2 4 3" xfId="34355" xr:uid="{3464852C-E3F8-4113-B051-7CE7025AD47D}"/>
    <cellStyle name="Input 2 2 3 2 4 4" xfId="40232" xr:uid="{C2C4B2BC-9130-4372-91A7-F07CF7476B5D}"/>
    <cellStyle name="Input 2 2 3 2 4 5" xfId="46043" xr:uid="{B20E5C95-A9D3-4E6A-AD6C-B83703708BA2}"/>
    <cellStyle name="Input 2 2 3 2 4 6" xfId="51855" xr:uid="{CF5FBF60-BB42-475A-90AB-D53D13959A7F}"/>
    <cellStyle name="Input 2 2 3 2 4 7" xfId="57632" xr:uid="{69205C1A-DF36-48C4-B0B3-9F2BEAE52928}"/>
    <cellStyle name="Input 2 2 3 2 5" xfId="27795" xr:uid="{F24C3930-4F8A-495C-9D8D-8498323C42E7}"/>
    <cellStyle name="Input 2 2 3 2 6" xfId="33235" xr:uid="{29CA3FE4-33F2-42D7-8C10-AB20C5D136C0}"/>
    <cellStyle name="Input 2 2 3 2 7" xfId="39112" xr:uid="{52DCBB5E-DCE6-4A30-B38A-33916E461C9A}"/>
    <cellStyle name="Input 2 2 3 2 8" xfId="44923" xr:uid="{28E80D43-39E9-4E02-84B1-77AA33C0BB1A}"/>
    <cellStyle name="Input 2 2 3 2 9" xfId="50735" xr:uid="{AD07D62C-23C8-419A-844D-6DE1427BC2EC}"/>
    <cellStyle name="Input 2 2 3 3" xfId="18554" xr:uid="{3F11D1BA-1400-446A-BDC5-BA58325A8A66}"/>
    <cellStyle name="Input 2 2 3 3 2" xfId="22583" xr:uid="{B6BBF097-8D21-46BD-87B5-FA995B80D925}"/>
    <cellStyle name="Input 2 2 3 3 2 2" xfId="30905" xr:uid="{735C1006-ED49-4D3B-816C-C9C12B954512}"/>
    <cellStyle name="Input 2 2 3 3 2 3" xfId="36605" xr:uid="{6F8271F7-EDF8-4C51-A63A-0B6A66B5A14F}"/>
    <cellStyle name="Input 2 2 3 3 2 4" xfId="42482" xr:uid="{6480B5B6-0D82-487E-A2B6-993C7EA4F924}"/>
    <cellStyle name="Input 2 2 3 3 2 5" xfId="48293" xr:uid="{CC581E83-F749-4B3C-96B8-1A42A8ED5A17}"/>
    <cellStyle name="Input 2 2 3 3 2 6" xfId="54105" xr:uid="{83A85D65-08EA-41E7-B8D6-7C21A14A3F9C}"/>
    <cellStyle name="Input 2 2 3 3 2 7" xfId="59882" xr:uid="{9247B808-7473-48FC-878F-CBA8C8613CA3}"/>
    <cellStyle name="Input 2 2 3 3 3" xfId="27263" xr:uid="{4C7A4367-FE33-45F5-AE98-CE2326EA33ED}"/>
    <cellStyle name="Input 2 2 3 3 4" xfId="32655" xr:uid="{E9278645-BA25-4C7D-8A80-1F4265818B1F}"/>
    <cellStyle name="Input 2 2 3 3 5" xfId="38532" xr:uid="{3DE89538-4A8C-4CAF-B28B-3AA7E6C839DF}"/>
    <cellStyle name="Input 2 2 3 3 6" xfId="44343" xr:uid="{9358195E-06D8-491D-A7D3-399D0F8125B7}"/>
    <cellStyle name="Input 2 2 3 3 7" xfId="50155" xr:uid="{56A9524A-327D-4F42-9DAC-3A0ACB0C5863}"/>
    <cellStyle name="Input 2 2 3 3 8" xfId="55932" xr:uid="{D497E19B-F367-466C-AC69-A082D4B42980}"/>
    <cellStyle name="Input 2 2 3 4" xfId="21989" xr:uid="{51342A71-D7E9-481C-9667-67E19CE6B6CD}"/>
    <cellStyle name="Input 2 2 3 4 2" xfId="30371" xr:uid="{43C597E0-42AC-4DB9-87C1-C81550F9FE35}"/>
    <cellStyle name="Input 2 2 3 4 3" xfId="36023" xr:uid="{75ACEFC9-2D9C-4D16-BE6B-77CA70DDDC57}"/>
    <cellStyle name="Input 2 2 3 4 4" xfId="41900" xr:uid="{714A0898-8A5C-407E-B167-CF88182D68AC}"/>
    <cellStyle name="Input 2 2 3 4 5" xfId="47711" xr:uid="{1AE67C33-E38D-4C1F-B49B-B95E89267C75}"/>
    <cellStyle name="Input 2 2 3 4 6" xfId="53523" xr:uid="{D46159C7-8F5A-430A-9A36-270C166513CF}"/>
    <cellStyle name="Input 2 2 3 4 7" xfId="59300" xr:uid="{9F74DA2B-0A18-4732-B697-01897EC4527B}"/>
    <cellStyle name="Input 2 2 3 5" xfId="23801" xr:uid="{49A438E6-12A2-4B2E-A02B-5969632E3AEC}"/>
    <cellStyle name="Input 2 2 3 6" xfId="26729" xr:uid="{E4B20738-46DF-4A40-946D-AB9169C142BC}"/>
    <cellStyle name="Input 2 2 3 7" xfId="37950" xr:uid="{F48656F9-9B2B-4298-93B4-DED311D4C880}"/>
    <cellStyle name="Input 2 2 3 8" xfId="43761" xr:uid="{1FAF9C4C-6F01-466C-B18D-C86F558D746C}"/>
    <cellStyle name="Input 2 2 3 9" xfId="49573" xr:uid="{CF70AC62-F436-4C1D-A44F-D15C68EE698B}"/>
    <cellStyle name="Input 2 2 4" xfId="17846" xr:uid="{86FC3E3A-F9F4-43BD-9114-733D69D28038}"/>
    <cellStyle name="Input 2 2 4 10" xfId="49527" xr:uid="{F1E7074D-A817-4A13-B20D-FE35853BFF87}"/>
    <cellStyle name="Input 2 2 4 11" xfId="55318" xr:uid="{05084DB7-AC33-4D8C-875F-A79939900236}"/>
    <cellStyle name="Input 2 2 4 2" xfId="19099" xr:uid="{C92DC60E-5B32-4F30-B6B5-343D8C9F28CF}"/>
    <cellStyle name="Input 2 2 4 2 10" xfId="56466" xr:uid="{2EB64EDB-DB6C-4E02-80BC-B5AA4B79B71D}"/>
    <cellStyle name="Input 2 2 4 2 2" xfId="21346" xr:uid="{C3624EA5-BBA3-4B17-9E7A-A6D173E06F70}"/>
    <cellStyle name="Input 2 2 4 2 2 2" xfId="29793" xr:uid="{7FE16B1A-5619-4894-B99E-8A177EF52777}"/>
    <cellStyle name="Input 2 2 4 2 2 3" xfId="35393" xr:uid="{43F305D5-BFD2-4647-8186-0E20A4685929}"/>
    <cellStyle name="Input 2 2 4 2 2 4" xfId="41270" xr:uid="{C90FF117-932A-4F69-8192-CBCC5A4FB518}"/>
    <cellStyle name="Input 2 2 4 2 2 5" xfId="47081" xr:uid="{8F7CBFBC-8373-4197-845F-B7E00BBD16E8}"/>
    <cellStyle name="Input 2 2 4 2 2 6" xfId="52893" xr:uid="{E9BA02E9-8D89-4655-BDFD-C19B96D71AE5}"/>
    <cellStyle name="Input 2 2 4 2 2 7" xfId="58670" xr:uid="{C9CEE3E6-64A9-4D10-9792-348DD2629102}"/>
    <cellStyle name="Input 2 2 4 2 3" xfId="23128" xr:uid="{244319CF-B789-428C-A0BC-1EBFCD22C12F}"/>
    <cellStyle name="Input 2 2 4 2 3 2" xfId="31395" xr:uid="{209EE117-A31F-4D6D-9AF7-B7AE4C9A8B10}"/>
    <cellStyle name="Input 2 2 4 2 3 3" xfId="37139" xr:uid="{3E57AA80-3029-4A52-942B-1C26D134D2B3}"/>
    <cellStyle name="Input 2 2 4 2 3 4" xfId="43016" xr:uid="{9DB84828-5E1B-4643-9D5E-4072CAD20686}"/>
    <cellStyle name="Input 2 2 4 2 3 5" xfId="48827" xr:uid="{6A264345-7440-4E70-A754-EFC2B7CF65F9}"/>
    <cellStyle name="Input 2 2 4 2 3 6" xfId="54639" xr:uid="{07F0C81F-75FB-445C-99BB-3672D9E8B4E8}"/>
    <cellStyle name="Input 2 2 4 2 3 7" xfId="60416" xr:uid="{A00F14E3-CA1F-4FAF-9790-B70D37330DD9}"/>
    <cellStyle name="Input 2 2 4 2 4" xfId="20242" xr:uid="{D11628D1-860A-445F-88F8-CB46ACCC8EF0}"/>
    <cellStyle name="Input 2 2 4 2 4 2" xfId="28789" xr:uid="{F990C3D1-A418-450A-916C-26A5F36AD871}"/>
    <cellStyle name="Input 2 2 4 2 4 3" xfId="34309" xr:uid="{0E551277-13D2-4DD4-9FF8-0989BAA89E54}"/>
    <cellStyle name="Input 2 2 4 2 4 4" xfId="40186" xr:uid="{B96AAF94-DA3C-4EE0-8344-97121A1E2513}"/>
    <cellStyle name="Input 2 2 4 2 4 5" xfId="45997" xr:uid="{8AB5BFEA-384A-4AF6-A7E7-68D82087F623}"/>
    <cellStyle name="Input 2 2 4 2 4 6" xfId="51809" xr:uid="{0035DE49-E036-4F69-904D-516D71EB10BB}"/>
    <cellStyle name="Input 2 2 4 2 4 7" xfId="57586" xr:uid="{F5BECEC3-7FF1-4FCC-A773-391FA604C1EE}"/>
    <cellStyle name="Input 2 2 4 2 5" xfId="27753" xr:uid="{F089D96E-947C-4FCB-A6C8-C5B432DC2175}"/>
    <cellStyle name="Input 2 2 4 2 6" xfId="33189" xr:uid="{E135823D-D8E0-4759-95D7-999EB17F4A60}"/>
    <cellStyle name="Input 2 2 4 2 7" xfId="39066" xr:uid="{C08DAACC-18E4-4B1A-A950-164E1A680F7C}"/>
    <cellStyle name="Input 2 2 4 2 8" xfId="44877" xr:uid="{89EC2578-143D-4F9D-9171-0BD3D3A6C721}"/>
    <cellStyle name="Input 2 2 4 2 9" xfId="50689" xr:uid="{B751B5F8-34DE-4859-8BE0-645BC1C681F5}"/>
    <cellStyle name="Input 2 2 4 3" xfId="18507" xr:uid="{6E236715-7317-4D62-AAF0-95AC2401A598}"/>
    <cellStyle name="Input 2 2 4 3 2" xfId="22536" xr:uid="{E5925771-68B0-47E5-82C7-07D81FAA7A62}"/>
    <cellStyle name="Input 2 2 4 3 2 2" xfId="30863" xr:uid="{975BE76D-BF02-4B8F-A4CD-95D17FD1A528}"/>
    <cellStyle name="Input 2 2 4 3 2 3" xfId="36559" xr:uid="{2F1FA1E4-2BB4-4A3C-97E1-DA4B2167E279}"/>
    <cellStyle name="Input 2 2 4 3 2 4" xfId="42436" xr:uid="{BF46832D-B3E5-4972-BD53-D0A3CB4E99CA}"/>
    <cellStyle name="Input 2 2 4 3 2 5" xfId="48247" xr:uid="{D6A33985-255C-40E4-AE12-4E49B8FCB016}"/>
    <cellStyle name="Input 2 2 4 3 2 6" xfId="54059" xr:uid="{647A5C5B-E731-4F57-8541-7B23EB75C2F7}"/>
    <cellStyle name="Input 2 2 4 3 2 7" xfId="59836" xr:uid="{71C46AFD-CBEC-417C-B57F-798FD2432473}"/>
    <cellStyle name="Input 2 2 4 3 3" xfId="20833" xr:uid="{14433E13-D0A6-4208-A65E-C956ED164B94}"/>
    <cellStyle name="Input 2 2 4 3 3 2" xfId="29325" xr:uid="{F10746C3-6D14-4CC4-9F26-6519D38D550F}"/>
    <cellStyle name="Input 2 2 4 3 3 3" xfId="34889" xr:uid="{0F9FF313-18E5-4CD2-A793-9301AC9857AD}"/>
    <cellStyle name="Input 2 2 4 3 3 4" xfId="40766" xr:uid="{6AC87F87-2AB8-4B0F-BD23-020731CDA61B}"/>
    <cellStyle name="Input 2 2 4 3 3 5" xfId="46577" xr:uid="{0D627F74-6CDB-4A50-9F5D-B61C3837F376}"/>
    <cellStyle name="Input 2 2 4 3 3 6" xfId="52389" xr:uid="{2B1DA177-5746-4394-8D2E-E098F6F6CD6E}"/>
    <cellStyle name="Input 2 2 4 3 3 7" xfId="58166" xr:uid="{BE5BFA77-203B-4DA4-9507-1901559834A5}"/>
    <cellStyle name="Input 2 2 4 3 4" xfId="27221" xr:uid="{EDADAAC1-FE8E-44A5-83F1-2D94A6EEC57E}"/>
    <cellStyle name="Input 2 2 4 3 5" xfId="32609" xr:uid="{D1EE7EF5-46CC-4305-9DF3-C65B6D78CD18}"/>
    <cellStyle name="Input 2 2 4 3 6" xfId="38486" xr:uid="{66E485C2-57E7-4099-B4BE-1B10ED8FC245}"/>
    <cellStyle name="Input 2 2 4 3 7" xfId="44297" xr:uid="{8EACBB76-609B-4FBF-A75F-C7986986A078}"/>
    <cellStyle name="Input 2 2 4 3 8" xfId="50109" xr:uid="{D59672E3-3F86-4918-979B-ACB9F2DDFD06}"/>
    <cellStyle name="Input 2 2 4 3 9" xfId="55886" xr:uid="{DAF5896D-EA38-4050-A4FA-F76E03A5406C}"/>
    <cellStyle name="Input 2 2 4 4" xfId="21942" xr:uid="{8857C488-8FAC-406F-8724-7D6CF96A6D31}"/>
    <cellStyle name="Input 2 2 4 4 2" xfId="30329" xr:uid="{6B68584C-3E0D-4211-B6BD-3D93E2807554}"/>
    <cellStyle name="Input 2 2 4 4 3" xfId="35977" xr:uid="{73E27BEB-D4B4-459D-BD8E-3638529EA826}"/>
    <cellStyle name="Input 2 2 4 4 4" xfId="41854" xr:uid="{69B0F4EF-CBB6-490B-BE7E-A9F59125BC82}"/>
    <cellStyle name="Input 2 2 4 4 5" xfId="47665" xr:uid="{C40F4745-DED7-4A64-B7D0-DD2995EFA4D6}"/>
    <cellStyle name="Input 2 2 4 4 6" xfId="53477" xr:uid="{F3C423B6-07C9-48CC-8B3C-F667A6CCCD2F}"/>
    <cellStyle name="Input 2 2 4 4 7" xfId="59254" xr:uid="{4297ECBA-FF59-45D0-A004-C161A640D41E}"/>
    <cellStyle name="Input 2 2 4 5" xfId="19691" xr:uid="{09A0A945-5D7F-44AB-9098-E9A82377591A}"/>
    <cellStyle name="Input 2 2 4 5 2" xfId="28289" xr:uid="{283A143E-5A1C-4BDE-A47C-E1B66B03C929}"/>
    <cellStyle name="Input 2 2 4 5 3" xfId="33769" xr:uid="{DCFA75B6-8E44-4BED-9141-3203F1E80B86}"/>
    <cellStyle name="Input 2 2 4 5 4" xfId="39646" xr:uid="{018905A8-5D74-46B9-81F6-5695E415AB9F}"/>
    <cellStyle name="Input 2 2 4 5 5" xfId="45457" xr:uid="{BD8125BE-170D-42FC-855E-46E426952513}"/>
    <cellStyle name="Input 2 2 4 5 6" xfId="51269" xr:uid="{F6C54C60-CE09-481A-8A80-F6DE79EB2798}"/>
    <cellStyle name="Input 2 2 4 5 7" xfId="57046" xr:uid="{D6CB528D-7853-423A-BAB3-6DAA65428D00}"/>
    <cellStyle name="Input 2 2 4 6" xfId="26687" xr:uid="{2311514F-0D31-42FF-AB98-33C42ED19B25}"/>
    <cellStyle name="Input 2 2 4 7" xfId="32041" xr:uid="{4C6918EB-C889-4A38-85F7-EA8845ED767E}"/>
    <cellStyle name="Input 2 2 4 8" xfId="37904" xr:uid="{79473578-C1AD-4569-B611-738F66F46236}"/>
    <cellStyle name="Input 2 2 4 9" xfId="43715" xr:uid="{B441A592-BBFF-416D-9E4A-66B5559DAD1F}"/>
    <cellStyle name="Input 2 2 5" xfId="17895" xr:uid="{BF8074ED-5BA5-4587-B73C-29A736DFC772}"/>
    <cellStyle name="Input 2 2 5 10" xfId="49563" xr:uid="{2C762898-B6B5-4D62-83F8-87340AC5160B}"/>
    <cellStyle name="Input 2 2 5 11" xfId="55349" xr:uid="{BE3D87DB-C509-420F-8BCC-34541F961DAC}"/>
    <cellStyle name="Input 2 2 5 2" xfId="19135" xr:uid="{1C2685CF-7216-4F2C-85D3-516CAD1105B3}"/>
    <cellStyle name="Input 2 2 5 2 10" xfId="56502" xr:uid="{7E1A3098-F6E1-47AE-99A2-ADEA0EAA50D3}"/>
    <cellStyle name="Input 2 2 5 2 2" xfId="21382" xr:uid="{A9C33413-5889-4F72-9D6E-1BBD638F5319}"/>
    <cellStyle name="Input 2 2 5 2 2 2" xfId="29828" xr:uid="{1DE55B29-A0A2-4FC6-B4E1-3A53E71BCC0A}"/>
    <cellStyle name="Input 2 2 5 2 2 3" xfId="35429" xr:uid="{EA7F930D-B33B-48D1-A888-8A035A377CA5}"/>
    <cellStyle name="Input 2 2 5 2 2 4" xfId="41306" xr:uid="{747F33CC-6C2C-45CE-9423-78D31B9E6B60}"/>
    <cellStyle name="Input 2 2 5 2 2 5" xfId="47117" xr:uid="{E3FBE571-6D77-44E6-9431-AEBC67B4DF6E}"/>
    <cellStyle name="Input 2 2 5 2 2 6" xfId="52929" xr:uid="{D7849D42-C947-4195-A685-47EB2C1720A9}"/>
    <cellStyle name="Input 2 2 5 2 2 7" xfId="58706" xr:uid="{CD94445C-000A-46A1-996A-9314853ABC57}"/>
    <cellStyle name="Input 2 2 5 2 3" xfId="23164" xr:uid="{FA876A4B-0B3F-41BB-8DB9-A36564759D0E}"/>
    <cellStyle name="Input 2 2 5 2 3 2" xfId="31430" xr:uid="{F04AEA87-71B8-42DB-832F-9289DE182671}"/>
    <cellStyle name="Input 2 2 5 2 3 3" xfId="37175" xr:uid="{B157FD24-D748-421A-91DC-A10A1B092DBD}"/>
    <cellStyle name="Input 2 2 5 2 3 4" xfId="43052" xr:uid="{EDC180B0-55F6-4732-A531-FBCC00321111}"/>
    <cellStyle name="Input 2 2 5 2 3 5" xfId="48863" xr:uid="{14B02A4E-FE3A-4C74-B6D3-FED0A5F07F81}"/>
    <cellStyle name="Input 2 2 5 2 3 6" xfId="54675" xr:uid="{77C5465F-1284-48B1-99F7-A2CFB5238D44}"/>
    <cellStyle name="Input 2 2 5 2 3 7" xfId="60452" xr:uid="{91DEA45D-F7D2-4EF4-B3A4-8901EF00352E}"/>
    <cellStyle name="Input 2 2 5 2 4" xfId="20278" xr:uid="{A2947539-0203-465B-A18E-46C98675C17C}"/>
    <cellStyle name="Input 2 2 5 2 4 2" xfId="28824" xr:uid="{3C0B8F83-7066-4C75-98AB-5B8556210FAA}"/>
    <cellStyle name="Input 2 2 5 2 4 3" xfId="34345" xr:uid="{3DD93823-7A95-49C0-BD4F-28056711D78A}"/>
    <cellStyle name="Input 2 2 5 2 4 4" xfId="40222" xr:uid="{0EBC7E4A-E8E4-4AFA-B4EE-3AD0318E64EB}"/>
    <cellStyle name="Input 2 2 5 2 4 5" xfId="46033" xr:uid="{AEFA31DF-0B80-4C5C-AE3E-8944E711829F}"/>
    <cellStyle name="Input 2 2 5 2 4 6" xfId="51845" xr:uid="{0CD08206-6BED-4615-A132-381E7D3C4C3A}"/>
    <cellStyle name="Input 2 2 5 2 4 7" xfId="57622" xr:uid="{212B42F6-9403-4CB3-AB9E-7FA1D726AA3C}"/>
    <cellStyle name="Input 2 2 5 2 5" xfId="27788" xr:uid="{7361D6EE-B4C8-4957-A919-AD876CAC2947}"/>
    <cellStyle name="Input 2 2 5 2 6" xfId="33225" xr:uid="{E0406A63-B284-4ABA-9400-D32EAEF27E3D}"/>
    <cellStyle name="Input 2 2 5 2 7" xfId="39102" xr:uid="{D90852D9-B8AC-47BE-840D-7953A1E760F8}"/>
    <cellStyle name="Input 2 2 5 2 8" xfId="44913" xr:uid="{529C7D4A-456C-46DB-8BCD-85054F289020}"/>
    <cellStyle name="Input 2 2 5 2 9" xfId="50725" xr:uid="{DAE51387-ED8C-4E07-B2D6-0B55686D7C33}"/>
    <cellStyle name="Input 2 2 5 3" xfId="18543" xr:uid="{3B463B7C-C30F-458E-B6DB-9274EBAE7ED9}"/>
    <cellStyle name="Input 2 2 5 3 2" xfId="22572" xr:uid="{10AFBEA7-B7EF-45AE-975F-D13E0EA5F797}"/>
    <cellStyle name="Input 2 2 5 3 2 2" xfId="30898" xr:uid="{27503ADA-CB7B-436F-B319-398BAAAE442A}"/>
    <cellStyle name="Input 2 2 5 3 2 3" xfId="36595" xr:uid="{A902EF0F-CA5A-4C6E-B2DA-5F90A7777E6C}"/>
    <cellStyle name="Input 2 2 5 3 2 4" xfId="42472" xr:uid="{7C31457D-C4B8-457F-BDAF-C1301C60B9BC}"/>
    <cellStyle name="Input 2 2 5 3 2 5" xfId="48283" xr:uid="{06695CCE-C971-4BB1-8166-EB1AC26E5D51}"/>
    <cellStyle name="Input 2 2 5 3 2 6" xfId="54095" xr:uid="{B665EDCD-6ACD-442E-A429-0B75E3492B14}"/>
    <cellStyle name="Input 2 2 5 3 2 7" xfId="59872" xr:uid="{68B65B9D-A305-4C7A-A045-F8C70750F06E}"/>
    <cellStyle name="Input 2 2 5 3 3" xfId="20863" xr:uid="{82D080F6-D2AC-45F1-A096-778AB3A42B03}"/>
    <cellStyle name="Input 2 2 5 3 3 2" xfId="29355" xr:uid="{D7392128-6E89-4290-A238-DDC92870980F}"/>
    <cellStyle name="Input 2 2 5 3 3 3" xfId="34919" xr:uid="{30260B92-410C-439C-9F10-B0CA57686E62}"/>
    <cellStyle name="Input 2 2 5 3 3 4" xfId="40796" xr:uid="{4FE6B39B-DE6B-48CA-A68D-A9A2FB0A7FB3}"/>
    <cellStyle name="Input 2 2 5 3 3 5" xfId="46607" xr:uid="{D38A4B02-7CA7-46D3-B6B2-DC2D42D84CC7}"/>
    <cellStyle name="Input 2 2 5 3 3 6" xfId="52419" xr:uid="{5BDE3C30-143A-4441-B0A3-A3E8E1686E7F}"/>
    <cellStyle name="Input 2 2 5 3 3 7" xfId="58196" xr:uid="{1D79064F-F388-4FEE-AF40-0B68A9FA2576}"/>
    <cellStyle name="Input 2 2 5 3 4" xfId="27256" xr:uid="{B999018F-E069-4E15-AAEA-647809DA9BC6}"/>
    <cellStyle name="Input 2 2 5 3 5" xfId="32645" xr:uid="{EBA02C3E-7B76-4239-9F32-71C0332CD29A}"/>
    <cellStyle name="Input 2 2 5 3 6" xfId="38522" xr:uid="{AF15998C-08B0-4B08-AF07-E77CF101F434}"/>
    <cellStyle name="Input 2 2 5 3 7" xfId="44333" xr:uid="{FAEA029B-44AA-4A79-87C9-EBBA6C6D64A6}"/>
    <cellStyle name="Input 2 2 5 3 8" xfId="50145" xr:uid="{15B5E843-A7FA-43F3-A37E-45B9B0BCFFF0}"/>
    <cellStyle name="Input 2 2 5 3 9" xfId="55922" xr:uid="{FA8EC86E-6291-4ADB-984C-F89EF7F60ABD}"/>
    <cellStyle name="Input 2 2 5 4" xfId="21978" xr:uid="{73B0F10E-FBA5-452D-9378-1F6ECE20D37D}"/>
    <cellStyle name="Input 2 2 5 4 2" xfId="30364" xr:uid="{7F0F2B24-8CBD-442E-9D59-5ACC99A240B1}"/>
    <cellStyle name="Input 2 2 5 4 3" xfId="36013" xr:uid="{A39394DC-F85B-463D-B30A-26E1F69943EB}"/>
    <cellStyle name="Input 2 2 5 4 4" xfId="41890" xr:uid="{F3E4835C-D57C-48E8-878F-3B991AC87E7B}"/>
    <cellStyle name="Input 2 2 5 4 5" xfId="47701" xr:uid="{1E411897-AFC1-48AC-B6E7-91C4DD61E93A}"/>
    <cellStyle name="Input 2 2 5 4 6" xfId="53513" xr:uid="{7DD0FD73-5F0E-4B5C-AEB0-5D37B14ADE61}"/>
    <cellStyle name="Input 2 2 5 4 7" xfId="59290" xr:uid="{A87E4315-3FBA-4C26-8586-C04CB9D6F538}"/>
    <cellStyle name="Input 2 2 5 5" xfId="19721" xr:uid="{0D7B5434-D667-4BA3-9727-88596316B695}"/>
    <cellStyle name="Input 2 2 5 5 2" xfId="28319" xr:uid="{710ACB9F-C075-43A4-8C5E-F149FAD66C88}"/>
    <cellStyle name="Input 2 2 5 5 3" xfId="33799" xr:uid="{5A14D6AF-C66D-46E9-B43B-29C28E4EBDB8}"/>
    <cellStyle name="Input 2 2 5 5 4" xfId="39676" xr:uid="{17A69416-DD2C-450B-8C62-C5259A18A303}"/>
    <cellStyle name="Input 2 2 5 5 5" xfId="45487" xr:uid="{BA421BE2-403C-4463-BE1D-8FC2A0675B54}"/>
    <cellStyle name="Input 2 2 5 5 6" xfId="51299" xr:uid="{A1F46999-59B2-4F16-9D84-51D3FECF6A3F}"/>
    <cellStyle name="Input 2 2 5 5 7" xfId="57076" xr:uid="{1F601425-822A-486A-8CA5-17FACE9D47A3}"/>
    <cellStyle name="Input 2 2 5 6" xfId="26722" xr:uid="{FA9B9B23-FE3B-4D02-8587-DC45F29726A1}"/>
    <cellStyle name="Input 2 2 5 7" xfId="32072" xr:uid="{44D49F82-C103-4595-807D-71F4E2BD8EFD}"/>
    <cellStyle name="Input 2 2 5 8" xfId="37940" xr:uid="{A9C64807-1F8C-4D6B-AC78-2651870C3838}"/>
    <cellStyle name="Input 2 2 5 9" xfId="43751" xr:uid="{AC179EEC-990B-40E7-992D-E6CCCA6481A9}"/>
    <cellStyle name="Input 2 2 6" xfId="17848" xr:uid="{FF104CD3-1BBF-41C6-AC18-1C48F2443BAD}"/>
    <cellStyle name="Input 2 2 6 10" xfId="49529" xr:uid="{4D0DD674-DFFD-484B-A0E6-71DE204FFA19}"/>
    <cellStyle name="Input 2 2 6 11" xfId="55320" xr:uid="{968CD2BA-B43F-4FBB-A073-E8FC6DF6BCFC}"/>
    <cellStyle name="Input 2 2 6 2" xfId="19101" xr:uid="{52121C5F-AB30-4D3E-80C8-5441AFE45120}"/>
    <cellStyle name="Input 2 2 6 2 10" xfId="56468" xr:uid="{D350B83A-835C-428F-88F4-CC231328A0A8}"/>
    <cellStyle name="Input 2 2 6 2 2" xfId="21348" xr:uid="{3D1597AE-AA89-4DB5-88C7-735A205653DD}"/>
    <cellStyle name="Input 2 2 6 2 2 2" xfId="29795" xr:uid="{429DCFA4-57CD-48AC-B716-1DD4CAC49D0A}"/>
    <cellStyle name="Input 2 2 6 2 2 3" xfId="35395" xr:uid="{1E820C77-D577-457B-9467-AEA1F5CDB87B}"/>
    <cellStyle name="Input 2 2 6 2 2 4" xfId="41272" xr:uid="{3B7EC6DC-18CE-4EEF-AB06-A1C0669F6514}"/>
    <cellStyle name="Input 2 2 6 2 2 5" xfId="47083" xr:uid="{7F33D190-BEE2-4EB2-B3AF-50CE3353F85C}"/>
    <cellStyle name="Input 2 2 6 2 2 6" xfId="52895" xr:uid="{6832FE07-9739-4D13-9434-59BEB2E30463}"/>
    <cellStyle name="Input 2 2 6 2 2 7" xfId="58672" xr:uid="{31BD413F-D589-45DC-96B0-DE08A7D92D5E}"/>
    <cellStyle name="Input 2 2 6 2 3" xfId="23130" xr:uid="{FE299915-A301-46D6-B76C-B73155688432}"/>
    <cellStyle name="Input 2 2 6 2 3 2" xfId="31397" xr:uid="{6CE95166-E198-44EB-8236-3EA8E2357497}"/>
    <cellStyle name="Input 2 2 6 2 3 3" xfId="37141" xr:uid="{6D17AFE9-235A-4D65-A9E4-5C91EC284BAD}"/>
    <cellStyle name="Input 2 2 6 2 3 4" xfId="43018" xr:uid="{01962E64-DF65-4F34-B253-01077638AB8A}"/>
    <cellStyle name="Input 2 2 6 2 3 5" xfId="48829" xr:uid="{56775BBC-029D-4A29-BEA5-2BB55D4FFF1E}"/>
    <cellStyle name="Input 2 2 6 2 3 6" xfId="54641" xr:uid="{409D4E50-417B-4B34-974A-5B819017445A}"/>
    <cellStyle name="Input 2 2 6 2 3 7" xfId="60418" xr:uid="{8A43DDBA-F176-483A-8941-524E070EBA49}"/>
    <cellStyle name="Input 2 2 6 2 4" xfId="20244" xr:uid="{175FCF87-003A-4EE8-ACF4-8F2EE01ADCAF}"/>
    <cellStyle name="Input 2 2 6 2 4 2" xfId="28791" xr:uid="{A3ABB8BC-5AB7-4CC2-BB09-C937782A5E19}"/>
    <cellStyle name="Input 2 2 6 2 4 3" xfId="34311" xr:uid="{9F2EFEB6-D777-4633-AB9C-70D4F38613F7}"/>
    <cellStyle name="Input 2 2 6 2 4 4" xfId="40188" xr:uid="{9015E5FA-FE9B-4C36-A6BB-A7F37BDEF3C0}"/>
    <cellStyle name="Input 2 2 6 2 4 5" xfId="45999" xr:uid="{27151639-6D30-4A77-88F9-718E001A0279}"/>
    <cellStyle name="Input 2 2 6 2 4 6" xfId="51811" xr:uid="{34F0A837-8DE0-4186-9334-54A68F17E40F}"/>
    <cellStyle name="Input 2 2 6 2 4 7" xfId="57588" xr:uid="{B5B84563-3978-45E0-B9D4-1BC45975067D}"/>
    <cellStyle name="Input 2 2 6 2 5" xfId="27755" xr:uid="{014492D1-CBB0-4E1B-AB7B-E38F526C2629}"/>
    <cellStyle name="Input 2 2 6 2 6" xfId="33191" xr:uid="{144F7A2C-168C-4053-8607-58FC6B7F3106}"/>
    <cellStyle name="Input 2 2 6 2 7" xfId="39068" xr:uid="{7028D18C-666A-4E4F-AB99-97B23C7EBC0E}"/>
    <cellStyle name="Input 2 2 6 2 8" xfId="44879" xr:uid="{060E79FF-99D4-4A81-97A6-86ED709BABE6}"/>
    <cellStyle name="Input 2 2 6 2 9" xfId="50691" xr:uid="{5D19B22F-FFBA-4562-A259-D8533A0C4CE9}"/>
    <cellStyle name="Input 2 2 6 3" xfId="18509" xr:uid="{6E07B05A-7300-468D-B035-7E35AC6770E7}"/>
    <cellStyle name="Input 2 2 6 3 2" xfId="22538" xr:uid="{3BFA80EC-3F83-43DA-A821-DAB5F1F81E33}"/>
    <cellStyle name="Input 2 2 6 3 2 2" xfId="30865" xr:uid="{7C452546-FEC3-4ADE-BB93-663AD6F3BA04}"/>
    <cellStyle name="Input 2 2 6 3 2 3" xfId="36561" xr:uid="{FAA834EA-D184-4D0F-9878-86DD15D2FCBF}"/>
    <cellStyle name="Input 2 2 6 3 2 4" xfId="42438" xr:uid="{CE1AB527-96D2-409C-9C6C-18172A29BA2D}"/>
    <cellStyle name="Input 2 2 6 3 2 5" xfId="48249" xr:uid="{B4EE2F23-997A-42BA-B903-6DA24C43F76D}"/>
    <cellStyle name="Input 2 2 6 3 2 6" xfId="54061" xr:uid="{1CB27AA6-7B20-41E6-BF43-70A3DED17BA5}"/>
    <cellStyle name="Input 2 2 6 3 2 7" xfId="59838" xr:uid="{BBEFD453-2B9E-4368-9394-0F3789A314A6}"/>
    <cellStyle name="Input 2 2 6 3 3" xfId="20835" xr:uid="{F9A554CC-342A-4706-9175-E033B8BD65EC}"/>
    <cellStyle name="Input 2 2 6 3 3 2" xfId="29327" xr:uid="{DCBE0C8E-C836-4F73-9B45-B356C72EA2E2}"/>
    <cellStyle name="Input 2 2 6 3 3 3" xfId="34891" xr:uid="{02667DE2-79F9-47EA-908F-66BF851B3E0B}"/>
    <cellStyle name="Input 2 2 6 3 3 4" xfId="40768" xr:uid="{CACC055E-035E-421E-9C9B-CB1691DF702A}"/>
    <cellStyle name="Input 2 2 6 3 3 5" xfId="46579" xr:uid="{A8AA979B-5FB1-4F5E-8956-C4A2A3B6603B}"/>
    <cellStyle name="Input 2 2 6 3 3 6" xfId="52391" xr:uid="{4582A6AB-3B0F-4C66-818B-E3E743357F5F}"/>
    <cellStyle name="Input 2 2 6 3 3 7" xfId="58168" xr:uid="{159DD97B-3CB4-43F0-A452-8A714D607365}"/>
    <cellStyle name="Input 2 2 6 3 4" xfId="27223" xr:uid="{ACF67813-BBE7-4D2C-BC32-77D2ED53FC26}"/>
    <cellStyle name="Input 2 2 6 3 5" xfId="32611" xr:uid="{1157CAE4-8AA9-4EEE-8069-4DC03E518BF6}"/>
    <cellStyle name="Input 2 2 6 3 6" xfId="38488" xr:uid="{FF05BE5C-7A5C-4643-BB3B-087F13211A85}"/>
    <cellStyle name="Input 2 2 6 3 7" xfId="44299" xr:uid="{E9C13CE4-E16C-4D52-88E6-7D24CCC3FC05}"/>
    <cellStyle name="Input 2 2 6 3 8" xfId="50111" xr:uid="{6AC2D648-E5E1-43A5-9456-8B4C462858A1}"/>
    <cellStyle name="Input 2 2 6 3 9" xfId="55888" xr:uid="{7D88D445-36B5-4375-9EF5-36145DA6A0EA}"/>
    <cellStyle name="Input 2 2 6 4" xfId="21944" xr:uid="{5AFC2B7C-9916-4DD1-B19F-7C905F6E4844}"/>
    <cellStyle name="Input 2 2 6 4 2" xfId="30331" xr:uid="{2E1E5EBF-1A34-4BB6-8667-36B6B10184F6}"/>
    <cellStyle name="Input 2 2 6 4 3" xfId="35979" xr:uid="{0426B917-BA55-4EE5-9270-E43D8CDE33B7}"/>
    <cellStyle name="Input 2 2 6 4 4" xfId="41856" xr:uid="{C5448D21-1B38-46B7-9CA6-B4A744596F36}"/>
    <cellStyle name="Input 2 2 6 4 5" xfId="47667" xr:uid="{FAE40989-5260-4F0F-86A5-5A3CA157026E}"/>
    <cellStyle name="Input 2 2 6 4 6" xfId="53479" xr:uid="{8B681052-CA50-43E6-8ADA-9EA8D8A9144C}"/>
    <cellStyle name="Input 2 2 6 4 7" xfId="59256" xr:uid="{EDBE0106-CAFD-4ABC-AE0C-7D4A1BA472FB}"/>
    <cellStyle name="Input 2 2 6 5" xfId="19693" xr:uid="{E6D1E6BB-3288-406E-BA9E-DB63C49EB4E4}"/>
    <cellStyle name="Input 2 2 6 5 2" xfId="28291" xr:uid="{11B392EC-96A6-4FCB-ACE2-2273C40A2160}"/>
    <cellStyle name="Input 2 2 6 5 3" xfId="33771" xr:uid="{0CA039E2-35E4-4F2F-A5DA-A4BF69393197}"/>
    <cellStyle name="Input 2 2 6 5 4" xfId="39648" xr:uid="{4EE09215-D528-4BA4-91B4-AB190EABA082}"/>
    <cellStyle name="Input 2 2 6 5 5" xfId="45459" xr:uid="{03BA0A58-2899-40A5-A96C-6C6115825F4C}"/>
    <cellStyle name="Input 2 2 6 5 6" xfId="51271" xr:uid="{AF0CB305-CCE3-4496-B569-4BDCEA7FBFA1}"/>
    <cellStyle name="Input 2 2 6 5 7" xfId="57048" xr:uid="{A4B6C06E-A8C1-4327-ABCF-D8D1504C3E2D}"/>
    <cellStyle name="Input 2 2 6 6" xfId="26689" xr:uid="{AF00B03B-66B1-4139-9D51-F09F489176D4}"/>
    <cellStyle name="Input 2 2 6 7" xfId="32043" xr:uid="{753CE293-CDCC-4B72-B9CE-328FCA3933EC}"/>
    <cellStyle name="Input 2 2 6 8" xfId="37906" xr:uid="{344E04BF-5A47-406C-A109-C7B6FD573D05}"/>
    <cellStyle name="Input 2 2 6 9" xfId="43717" xr:uid="{AC9CAD88-372E-4DE5-A7CF-CA124E7616D8}"/>
    <cellStyle name="Input 2 2 7" xfId="17886" xr:uid="{2D62FA6A-F99B-4CFE-A13B-C8D380E824D0}"/>
    <cellStyle name="Input 2 2 7 10" xfId="49558" xr:uid="{D7B9C48C-6264-4CA4-8B55-1AF111611F11}"/>
    <cellStyle name="Input 2 2 7 11" xfId="55344" xr:uid="{8A71DBE9-0AAD-4441-8B30-30E831DC2A4D}"/>
    <cellStyle name="Input 2 2 7 2" xfId="19130" xr:uid="{71FFE174-4FF9-4A6F-B90C-2F4E686D3AB5}"/>
    <cellStyle name="Input 2 2 7 2 10" xfId="56497" xr:uid="{3803247A-992C-4296-95A6-73E51C50868F}"/>
    <cellStyle name="Input 2 2 7 2 2" xfId="21377" xr:uid="{75C263AF-347B-44DD-8AF1-F77DE8635101}"/>
    <cellStyle name="Input 2 2 7 2 2 2" xfId="29823" xr:uid="{07C31F6A-CC94-4AF6-BD21-391ADA675CEB}"/>
    <cellStyle name="Input 2 2 7 2 2 3" xfId="35424" xr:uid="{286E4AA3-9BA2-4DF6-87FD-0F5A64175EEC}"/>
    <cellStyle name="Input 2 2 7 2 2 4" xfId="41301" xr:uid="{6FEEB60F-CE6E-4F8E-8DC9-7787D108F92A}"/>
    <cellStyle name="Input 2 2 7 2 2 5" xfId="47112" xr:uid="{E7364FD9-A712-4ECE-801B-A052D05CAC6D}"/>
    <cellStyle name="Input 2 2 7 2 2 6" xfId="52924" xr:uid="{48113704-E521-490F-BD4F-ABA761D7D54D}"/>
    <cellStyle name="Input 2 2 7 2 2 7" xfId="58701" xr:uid="{D8FDAA8E-19D2-44FC-A025-8EF37056091B}"/>
    <cellStyle name="Input 2 2 7 2 3" xfId="23159" xr:uid="{1CB92A40-1FCF-4BE7-BF25-61B16095F4C1}"/>
    <cellStyle name="Input 2 2 7 2 3 2" xfId="31425" xr:uid="{66D14D2D-9685-48A6-A0A4-FEBFC0041417}"/>
    <cellStyle name="Input 2 2 7 2 3 3" xfId="37170" xr:uid="{DAA63F2B-C310-41F3-9332-F83AA4D43D78}"/>
    <cellStyle name="Input 2 2 7 2 3 4" xfId="43047" xr:uid="{E6EE1084-33B4-40A6-8445-3BF303CEAA97}"/>
    <cellStyle name="Input 2 2 7 2 3 5" xfId="48858" xr:uid="{1B3F170C-0B7B-4C27-9A15-67087A2EEE31}"/>
    <cellStyle name="Input 2 2 7 2 3 6" xfId="54670" xr:uid="{E7A3D539-C2F5-4A16-ABC8-989C39767E47}"/>
    <cellStyle name="Input 2 2 7 2 3 7" xfId="60447" xr:uid="{5C01A1A8-0295-4289-82EF-5744E9102ACE}"/>
    <cellStyle name="Input 2 2 7 2 4" xfId="20273" xr:uid="{1724EBB1-A653-4100-9B18-D9F5B9497DC9}"/>
    <cellStyle name="Input 2 2 7 2 4 2" xfId="28819" xr:uid="{960BE594-5583-401F-8236-122A0786AA4B}"/>
    <cellStyle name="Input 2 2 7 2 4 3" xfId="34340" xr:uid="{29407022-8FB7-4F8C-84C3-7F02AE356E93}"/>
    <cellStyle name="Input 2 2 7 2 4 4" xfId="40217" xr:uid="{581E8903-A7F9-4E8A-A838-40822981B24A}"/>
    <cellStyle name="Input 2 2 7 2 4 5" xfId="46028" xr:uid="{A527DF0E-5ADA-4948-9E86-FC0A13A26CFA}"/>
    <cellStyle name="Input 2 2 7 2 4 6" xfId="51840" xr:uid="{904548A1-5F25-4F35-AA7A-74F1C8B58CF4}"/>
    <cellStyle name="Input 2 2 7 2 4 7" xfId="57617" xr:uid="{EF58753C-6DB5-405D-AAD6-5AF21579EECE}"/>
    <cellStyle name="Input 2 2 7 2 5" xfId="27783" xr:uid="{7ED1869F-6AD4-4909-92BD-6566AC2E24FD}"/>
    <cellStyle name="Input 2 2 7 2 6" xfId="33220" xr:uid="{C60B88D1-D819-40D3-9893-12958A1A7078}"/>
    <cellStyle name="Input 2 2 7 2 7" xfId="39097" xr:uid="{38741E9A-755B-4C39-AAF1-2B01D1B5ACED}"/>
    <cellStyle name="Input 2 2 7 2 8" xfId="44908" xr:uid="{ED99139B-B159-4AD9-8E91-14633FF10228}"/>
    <cellStyle name="Input 2 2 7 2 9" xfId="50720" xr:uid="{B37FAF9F-0213-4C2D-AC9C-28D4758E33D7}"/>
    <cellStyle name="Input 2 2 7 3" xfId="18538" xr:uid="{D68EBBF2-C855-42A1-83AA-812B8D09777D}"/>
    <cellStyle name="Input 2 2 7 3 2" xfId="22567" xr:uid="{F1BFC54F-1FE0-467F-BEFE-D9CF27FCA57A}"/>
    <cellStyle name="Input 2 2 7 3 2 2" xfId="30893" xr:uid="{3E722015-D13B-4737-89B0-CAAC00D06251}"/>
    <cellStyle name="Input 2 2 7 3 2 3" xfId="36590" xr:uid="{F526ABC0-7075-4AD4-85B8-A01BE8ACEE05}"/>
    <cellStyle name="Input 2 2 7 3 2 4" xfId="42467" xr:uid="{4F14C8AF-9320-4021-8F90-E5A6FC220CA9}"/>
    <cellStyle name="Input 2 2 7 3 2 5" xfId="48278" xr:uid="{227BC5F7-B5E1-4683-9E7B-CED20437B305}"/>
    <cellStyle name="Input 2 2 7 3 2 6" xfId="54090" xr:uid="{EBA7D47A-7065-4534-A88E-F417AAE921DB}"/>
    <cellStyle name="Input 2 2 7 3 2 7" xfId="59867" xr:uid="{C7EB22F9-A1F4-4D02-BFC0-285C448B3171}"/>
    <cellStyle name="Input 2 2 7 3 3" xfId="20858" xr:uid="{348739F8-3B00-41F7-A9A4-FD79EE48375C}"/>
    <cellStyle name="Input 2 2 7 3 3 2" xfId="29350" xr:uid="{3CC4AF48-DC66-4324-8572-543754A721D6}"/>
    <cellStyle name="Input 2 2 7 3 3 3" xfId="34914" xr:uid="{80F4298E-D093-404C-B8FC-85F3CC70867C}"/>
    <cellStyle name="Input 2 2 7 3 3 4" xfId="40791" xr:uid="{F7C93F2D-0E11-44AA-8C62-76D51E41DD4D}"/>
    <cellStyle name="Input 2 2 7 3 3 5" xfId="46602" xr:uid="{B4E7DA01-003D-4FEA-BA12-784F3D6A2CAF}"/>
    <cellStyle name="Input 2 2 7 3 3 6" xfId="52414" xr:uid="{AB0D3DB8-DDCA-4C25-9A64-E742BEF7077E}"/>
    <cellStyle name="Input 2 2 7 3 3 7" xfId="58191" xr:uid="{4F925305-779C-4C31-AE4C-4562B2EE8854}"/>
    <cellStyle name="Input 2 2 7 3 4" xfId="27251" xr:uid="{ACDC025C-1E93-4E3D-9866-134AC9578F16}"/>
    <cellStyle name="Input 2 2 7 3 5" xfId="32640" xr:uid="{AB83A9E0-73ED-4451-89AF-2CF085865678}"/>
    <cellStyle name="Input 2 2 7 3 6" xfId="38517" xr:uid="{9EAEB693-AC78-4CFD-AA47-C1C100FEED3A}"/>
    <cellStyle name="Input 2 2 7 3 7" xfId="44328" xr:uid="{7692E4ED-7F75-4B9C-A382-E05BBD210A82}"/>
    <cellStyle name="Input 2 2 7 3 8" xfId="50140" xr:uid="{7C4E530F-D733-4BD8-89D6-77FF77BCD55D}"/>
    <cellStyle name="Input 2 2 7 3 9" xfId="55917" xr:uid="{366B588F-5420-40F9-916F-55451245C3F5}"/>
    <cellStyle name="Input 2 2 7 4" xfId="21973" xr:uid="{6CE4BF24-F484-4E5B-8F12-1FF6752612F6}"/>
    <cellStyle name="Input 2 2 7 4 2" xfId="30359" xr:uid="{858B6FE8-A5E8-4463-8F1C-710D40A6EF97}"/>
    <cellStyle name="Input 2 2 7 4 3" xfId="36008" xr:uid="{5670E035-E5E8-47B4-A125-F9327E05FBE1}"/>
    <cellStyle name="Input 2 2 7 4 4" xfId="41885" xr:uid="{BD695515-5180-49F2-8AD2-3C36AD96C601}"/>
    <cellStyle name="Input 2 2 7 4 5" xfId="47696" xr:uid="{D6828804-4FAF-4207-8DC5-CFFF9CF9FA78}"/>
    <cellStyle name="Input 2 2 7 4 6" xfId="53508" xr:uid="{E83252F3-B551-46BE-AFCA-F6D77724BF06}"/>
    <cellStyle name="Input 2 2 7 4 7" xfId="59285" xr:uid="{85B2751A-1068-49A9-B59A-81559B6FAFE5}"/>
    <cellStyle name="Input 2 2 7 5" xfId="19716" xr:uid="{596BB6A7-06A9-42E7-ABE4-05D48F1BC29A}"/>
    <cellStyle name="Input 2 2 7 5 2" xfId="28314" xr:uid="{DA683CB9-2102-488E-A172-597FFEB4E325}"/>
    <cellStyle name="Input 2 2 7 5 3" xfId="33794" xr:uid="{9710FBF4-E069-41DF-841B-D1F4DF7856ED}"/>
    <cellStyle name="Input 2 2 7 5 4" xfId="39671" xr:uid="{63A58535-840C-4E83-B48F-8633880542F8}"/>
    <cellStyle name="Input 2 2 7 5 5" xfId="45482" xr:uid="{32912F9C-D8AA-4A56-A03A-7FFEB83196A0}"/>
    <cellStyle name="Input 2 2 7 5 6" xfId="51294" xr:uid="{6AFCA6BC-A73A-4CF2-B425-0176281D3AC1}"/>
    <cellStyle name="Input 2 2 7 5 7" xfId="57071" xr:uid="{139C5E76-FD37-447E-BC29-607C8D56E06F}"/>
    <cellStyle name="Input 2 2 7 6" xfId="26717" xr:uid="{202B46BA-0AAB-424D-8F64-225C3E1F6398}"/>
    <cellStyle name="Input 2 2 7 7" xfId="32067" xr:uid="{607D0778-968A-4187-97EB-46F029BDCC78}"/>
    <cellStyle name="Input 2 2 7 8" xfId="37935" xr:uid="{B7EDBB18-C18B-45DE-8818-38D848D8FB38}"/>
    <cellStyle name="Input 2 2 7 9" xfId="43746" xr:uid="{89C6B665-CC44-47CE-BE09-5516FE77398F}"/>
    <cellStyle name="Input 2 2 8" xfId="23627" xr:uid="{BF1A0100-D3D0-4C20-9E0F-F23A4DFFC9AF}"/>
    <cellStyle name="Input 2 2 8 2" xfId="31837" xr:uid="{3107F25E-6E13-48A1-8E4D-82C9089D0BF0}"/>
    <cellStyle name="Input 2 2 8 3" xfId="37625" xr:uid="{EE214F7C-04E3-44C3-9CCD-E49A53B57E7F}"/>
    <cellStyle name="Input 2 2 8 4" xfId="43502" xr:uid="{AC7A8545-A680-4D86-A726-1874A4ECD61B}"/>
    <cellStyle name="Input 2 2 8 5" xfId="49313" xr:uid="{3A0389ED-5757-482F-9F46-431826E2790E}"/>
    <cellStyle name="Input 2 2 8 6" xfId="55125" xr:uid="{CAF97566-5BB8-4960-A6CE-8EC3D0BCF75B}"/>
    <cellStyle name="Input 2 2 8 7" xfId="60902" xr:uid="{1858BDFE-D554-4752-BD53-DED7664D5876}"/>
    <cellStyle name="Input 2 2 9" xfId="23707" xr:uid="{EE998A92-E6F3-4E49-B865-772A0F4ECA5A}"/>
    <cellStyle name="Input 2 3" xfId="17139" xr:uid="{007670D0-04FC-4E81-B5DE-3ABE26D9DFF7}"/>
    <cellStyle name="Input 2 3 10" xfId="26560" xr:uid="{66FE5B00-353A-4AE6-8AEF-B182E2620DE0}"/>
    <cellStyle name="Input 2 3 11" xfId="37776" xr:uid="{0BCBB84A-892F-45B4-951C-AA540D6F5D72}"/>
    <cellStyle name="Input 2 3 12" xfId="43587" xr:uid="{776AADF9-222A-4CF2-AE35-6AC62639708F}"/>
    <cellStyle name="Input 2 3 13" xfId="49400" xr:uid="{9035A6AC-D93B-4036-B8FA-77F3C038EF2F}"/>
    <cellStyle name="Input 2 3 2" xfId="18116" xr:uid="{48360DA9-52DA-4191-8A69-227C50885D5B}"/>
    <cellStyle name="Input 2 3 2 10" xfId="26912" xr:uid="{ADC73D24-5D6F-4C80-98A5-370B57AD87D9}"/>
    <cellStyle name="Input 2 3 2 11" xfId="32260" xr:uid="{98ABB037-8B29-4DA7-9754-FFBE577AEAFE}"/>
    <cellStyle name="Input 2 3 2 12" xfId="38137" xr:uid="{97000BF1-39BF-48F1-8BF3-F8C71307F1D6}"/>
    <cellStyle name="Input 2 3 2 13" xfId="43948" xr:uid="{583EFE13-FFCD-4D94-BAA0-42382B02E2D7}"/>
    <cellStyle name="Input 2 3 2 14" xfId="49760" xr:uid="{5608C622-0EF7-417C-8C91-895A98EB6CD8}"/>
    <cellStyle name="Input 2 3 2 15" xfId="55537" xr:uid="{10BB3463-546D-4A8C-861A-FFFDF9120362}"/>
    <cellStyle name="Input 2 3 2 2" xfId="18253" xr:uid="{2BD7CE6C-5134-4517-97A6-BF7506EA6B3C}"/>
    <cellStyle name="Input 2 3 2 2 10" xfId="49868" xr:uid="{2D432047-0402-4BF2-98B8-87092A0917C8}"/>
    <cellStyle name="Input 2 3 2 2 11" xfId="55645" xr:uid="{10D850CC-E9BF-4177-B519-2E3DA68CB2E2}"/>
    <cellStyle name="Input 2 3 2 2 2" xfId="19443" xr:uid="{C9CBC3C0-7564-4ABF-9171-4B9B487B77DD}"/>
    <cellStyle name="Input 2 3 2 2 2 10" xfId="56807" xr:uid="{EDE112C2-6407-4B3A-B9E2-41715FA4E99F}"/>
    <cellStyle name="Input 2 3 2 2 2 2" xfId="21690" xr:uid="{7FDA1292-749E-42F1-B588-63BF7996151F}"/>
    <cellStyle name="Input 2 3 2 2 2 2 2" xfId="30118" xr:uid="{5670E812-869A-4A7B-BA74-FB7EAF354D3F}"/>
    <cellStyle name="Input 2 3 2 2 2 2 3" xfId="35734" xr:uid="{869F3796-1AE7-49D4-BB48-DA9287B0E367}"/>
    <cellStyle name="Input 2 3 2 2 2 2 4" xfId="41611" xr:uid="{63D6A84D-3ECB-4BA5-A73E-F40C914C8F59}"/>
    <cellStyle name="Input 2 3 2 2 2 2 5" xfId="47422" xr:uid="{28D11B44-71DC-49BB-AB9A-2B7F300F0FE3}"/>
    <cellStyle name="Input 2 3 2 2 2 2 6" xfId="53234" xr:uid="{AC562A7F-CB46-4E7F-8322-34DF261D76A9}"/>
    <cellStyle name="Input 2 3 2 2 2 2 7" xfId="59011" xr:uid="{9A1AA6A0-995B-4AB8-A2F5-8F95EFD2DC9A}"/>
    <cellStyle name="Input 2 3 2 2 2 3" xfId="23472" xr:uid="{562396F5-2068-438A-90E4-4BA428882465}"/>
    <cellStyle name="Input 2 3 2 2 2 3 2" xfId="31720" xr:uid="{05F8B318-F795-4355-8FAB-03EBA5DC3517}"/>
    <cellStyle name="Input 2 3 2 2 2 3 3" xfId="37480" xr:uid="{05E955A1-2AA8-44DD-ADF7-25FADD60DD1E}"/>
    <cellStyle name="Input 2 3 2 2 2 3 4" xfId="43357" xr:uid="{9AFD2C5D-775D-4C65-AEA0-FBCFBBC6D89A}"/>
    <cellStyle name="Input 2 3 2 2 2 3 5" xfId="49168" xr:uid="{1057E62A-BF35-4A2C-B019-F5AC18D0B1C8}"/>
    <cellStyle name="Input 2 3 2 2 2 3 6" xfId="54980" xr:uid="{7831E451-7296-4FCE-BDA0-5D1D3DBBAD77}"/>
    <cellStyle name="Input 2 3 2 2 2 3 7" xfId="60757" xr:uid="{488B87C1-EBCC-48D0-9318-A983527C2D5E}"/>
    <cellStyle name="Input 2 3 2 2 2 4" xfId="20586" xr:uid="{EDA76BBF-9E13-44C5-8FAF-632A857FC657}"/>
    <cellStyle name="Input 2 3 2 2 2 4 2" xfId="29114" xr:uid="{00D3810F-E690-4CF2-AAD4-64C490BD824D}"/>
    <cellStyle name="Input 2 3 2 2 2 4 3" xfId="34650" xr:uid="{E123B7D3-5CEC-4BF0-887B-70C8DA7D68BE}"/>
    <cellStyle name="Input 2 3 2 2 2 4 4" xfId="40527" xr:uid="{6CE41B13-07C2-4638-B883-1D7D2A9FBFD6}"/>
    <cellStyle name="Input 2 3 2 2 2 4 5" xfId="46338" xr:uid="{A91DB289-5133-49C3-9D25-27BB799086F1}"/>
    <cellStyle name="Input 2 3 2 2 2 4 6" xfId="52150" xr:uid="{44F50A6A-15E4-4A61-91B8-F7AB0931D736}"/>
    <cellStyle name="Input 2 3 2 2 2 4 7" xfId="57927" xr:uid="{B40E1F40-B70B-4BC8-9E19-F26E6C7BD36B}"/>
    <cellStyle name="Input 2 3 2 2 2 5" xfId="28078" xr:uid="{C3C578E3-0DDA-49D3-AD42-2CEE75B99712}"/>
    <cellStyle name="Input 2 3 2 2 2 6" xfId="33530" xr:uid="{F8951402-A2DE-450A-B6A9-E2345E813891}"/>
    <cellStyle name="Input 2 3 2 2 2 7" xfId="39407" xr:uid="{DDC19ADE-B565-4EF3-897A-E25346A9CA6C}"/>
    <cellStyle name="Input 2 3 2 2 2 8" xfId="45218" xr:uid="{D874E3EF-8E40-4F78-BB68-B99BC47B9341}"/>
    <cellStyle name="Input 2 3 2 2 2 9" xfId="51030" xr:uid="{48EB1F4A-435C-4F6B-B0FB-5D1377B077B5}"/>
    <cellStyle name="Input 2 3 2 2 3" xfId="18851" xr:uid="{E2B36B77-9873-4197-BBB2-90E00EC3BE54}"/>
    <cellStyle name="Input 2 3 2 2 3 2" xfId="22880" xr:uid="{31DCEC1C-F122-4C31-8F26-E7C76659A655}"/>
    <cellStyle name="Input 2 3 2 2 3 2 2" xfId="31188" xr:uid="{2E453E1A-9423-4FC2-BA62-278FBF163BB2}"/>
    <cellStyle name="Input 2 3 2 2 3 2 3" xfId="36900" xr:uid="{31C041A0-FC64-47A4-BAA0-80CB7D79F691}"/>
    <cellStyle name="Input 2 3 2 2 3 2 4" xfId="42777" xr:uid="{46EE76D1-C367-4F94-BBFF-DE5BA213B733}"/>
    <cellStyle name="Input 2 3 2 2 3 2 5" xfId="48588" xr:uid="{B7E7FF02-EF89-4CF8-BD2F-CC03D8C4AEB8}"/>
    <cellStyle name="Input 2 3 2 2 3 2 6" xfId="54400" xr:uid="{28DBA035-7205-4C98-B884-2FB2E7F9340F}"/>
    <cellStyle name="Input 2 3 2 2 3 2 7" xfId="60177" xr:uid="{FF5E5132-BF5D-4A82-9839-C7A4B8F456BE}"/>
    <cellStyle name="Input 2 3 2 2 3 3" xfId="21098" xr:uid="{36850752-EA34-4A20-8849-B5A5890C9A14}"/>
    <cellStyle name="Input 2 3 2 2 3 3 2" xfId="29586" xr:uid="{FD020BCF-3332-4E1D-83AB-DCC5830CE396}"/>
    <cellStyle name="Input 2 3 2 2 3 3 3" xfId="35154" xr:uid="{2E071490-2C53-40E8-B22C-8C50F58117A1}"/>
    <cellStyle name="Input 2 3 2 2 3 3 4" xfId="41031" xr:uid="{F294EBCA-E370-463B-91BA-D36B49AB65B0}"/>
    <cellStyle name="Input 2 3 2 2 3 3 5" xfId="46842" xr:uid="{610D7B4F-7421-40F3-8EC1-92745292DD69}"/>
    <cellStyle name="Input 2 3 2 2 3 3 6" xfId="52654" xr:uid="{289AE82D-4B9B-447E-A474-94155C9D22DA}"/>
    <cellStyle name="Input 2 3 2 2 3 3 7" xfId="58431" xr:uid="{FD99E6EF-8F55-48CC-9650-630C4E802855}"/>
    <cellStyle name="Input 2 3 2 2 3 4" xfId="27546" xr:uid="{7E965417-7BBC-45AD-80A4-B8E60075EE1D}"/>
    <cellStyle name="Input 2 3 2 2 3 5" xfId="32950" xr:uid="{1390122B-E206-41A3-B768-F29A8FC0BA7B}"/>
    <cellStyle name="Input 2 3 2 2 3 6" xfId="38827" xr:uid="{DECE8645-07AE-4A52-8E7D-57A0E54AB863}"/>
    <cellStyle name="Input 2 3 2 2 3 7" xfId="44638" xr:uid="{C463D192-46C8-4398-AE77-A029DA7F09B0}"/>
    <cellStyle name="Input 2 3 2 2 3 8" xfId="50450" xr:uid="{5A00E6CD-38B0-4ADB-B470-DC377A8A76BA}"/>
    <cellStyle name="Input 2 3 2 2 3 9" xfId="56227" xr:uid="{71A1B1A7-F125-4F5F-A4FE-2AEA0742D80F}"/>
    <cellStyle name="Input 2 3 2 2 4" xfId="22286" xr:uid="{283B008A-FCF0-418D-BA6D-5C10A541DDED}"/>
    <cellStyle name="Input 2 3 2 2 4 2" xfId="30654" xr:uid="{C76AC4A9-7C48-45B3-AB2C-36A3847306EA}"/>
    <cellStyle name="Input 2 3 2 2 4 3" xfId="36318" xr:uid="{CD26883B-25CA-4872-95F2-FC2CDC48F709}"/>
    <cellStyle name="Input 2 3 2 2 4 4" xfId="42195" xr:uid="{EFD19958-2773-48E1-9702-76FA2924E0B0}"/>
    <cellStyle name="Input 2 3 2 2 4 5" xfId="48006" xr:uid="{1EA9437F-997C-4E25-9757-D084E6482924}"/>
    <cellStyle name="Input 2 3 2 2 4 6" xfId="53818" xr:uid="{B1BDBC8A-4402-404B-9C4A-B9B1B3D1CCE7}"/>
    <cellStyle name="Input 2 3 2 2 4 7" xfId="59595" xr:uid="{FEAAB7CA-E7E5-4C10-9232-EB04AC7AF74D}"/>
    <cellStyle name="Input 2 3 2 2 5" xfId="19994" xr:uid="{E62BAFD5-3389-4E8F-AFD6-B05326938088}"/>
    <cellStyle name="Input 2 3 2 2 5 2" xfId="28582" xr:uid="{32E5671E-0D1E-4352-9F8B-6A08E940CAA8}"/>
    <cellStyle name="Input 2 3 2 2 5 3" xfId="34070" xr:uid="{266A456A-5B35-4D7D-8D5B-B43AB59A1FE8}"/>
    <cellStyle name="Input 2 3 2 2 5 4" xfId="39947" xr:uid="{F9ECC4BD-1020-4484-A25D-9BC953C279FA}"/>
    <cellStyle name="Input 2 3 2 2 5 5" xfId="45758" xr:uid="{05DD3C91-0FA4-4B7D-8E12-0D22A437EC9F}"/>
    <cellStyle name="Input 2 3 2 2 5 6" xfId="51570" xr:uid="{DC45F07D-1B30-4FD3-8CFD-EA1E7849EA46}"/>
    <cellStyle name="Input 2 3 2 2 5 7" xfId="57347" xr:uid="{BB58CB5F-1FD2-4E65-A3BC-C829ED2CC0FF}"/>
    <cellStyle name="Input 2 3 2 2 6" xfId="27012" xr:uid="{D4B045DB-132C-43E7-B198-014F8287C92C}"/>
    <cellStyle name="Input 2 3 2 2 7" xfId="32368" xr:uid="{103AC43C-0302-48F8-B352-05E43CADD871}"/>
    <cellStyle name="Input 2 3 2 2 8" xfId="38245" xr:uid="{5B9E2579-37BC-4940-9102-CC0FC814ADD8}"/>
    <cellStyle name="Input 2 3 2 2 9" xfId="44056" xr:uid="{B974A129-B3AA-425B-B31E-9A19DF69381A}"/>
    <cellStyle name="Input 2 3 2 3" xfId="18084" xr:uid="{2BB3E826-BC58-47B5-ACF7-BCD21807D2C9}"/>
    <cellStyle name="Input 2 3 2 3 10" xfId="49731" xr:uid="{638B0C94-F4A7-4931-92C3-15DAAA05DC4B}"/>
    <cellStyle name="Input 2 3 2 3 11" xfId="55508" xr:uid="{BACFA84C-7E46-4605-AB59-D7D6B9721438}"/>
    <cellStyle name="Input 2 3 2 3 2" xfId="19304" xr:uid="{093280D1-C22A-44B7-B217-1776F8964162}"/>
    <cellStyle name="Input 2 3 2 3 2 10" xfId="56670" xr:uid="{F2DE7F2E-1DFD-4489-8FA3-BD566908F327}"/>
    <cellStyle name="Input 2 3 2 3 2 2" xfId="21551" xr:uid="{531A8367-2220-4AE8-BEB3-A7A5FB444055}"/>
    <cellStyle name="Input 2 3 2 3 2 2 2" xfId="29991" xr:uid="{CE4EEB1D-D4C3-4317-8668-49D6809D62A2}"/>
    <cellStyle name="Input 2 3 2 3 2 2 3" xfId="35597" xr:uid="{9649D44D-5DC7-4573-B8C2-0A0534500E98}"/>
    <cellStyle name="Input 2 3 2 3 2 2 4" xfId="41474" xr:uid="{0531FFCF-BC58-474A-96F3-39E56DFFDB16}"/>
    <cellStyle name="Input 2 3 2 3 2 2 5" xfId="47285" xr:uid="{20CD9E53-21FF-48BF-B833-CA3B74A5F070}"/>
    <cellStyle name="Input 2 3 2 3 2 2 6" xfId="53097" xr:uid="{7B059931-C730-4BB4-98EB-EBEE18F99E65}"/>
    <cellStyle name="Input 2 3 2 3 2 2 7" xfId="58874" xr:uid="{0EECB989-4F95-4E36-A11A-752842B6B36B}"/>
    <cellStyle name="Input 2 3 2 3 2 3" xfId="23333" xr:uid="{384EEECC-5E2C-4FBC-9A3C-5C58A339EF0F}"/>
    <cellStyle name="Input 2 3 2 3 2 3 2" xfId="31593" xr:uid="{68535DE5-B550-46D5-B8A1-2AB95D7604B4}"/>
    <cellStyle name="Input 2 3 2 3 2 3 3" xfId="37343" xr:uid="{609D95E9-105F-465F-B903-0139AB5C1FCB}"/>
    <cellStyle name="Input 2 3 2 3 2 3 4" xfId="43220" xr:uid="{19688AA7-23E4-4224-ADC1-F40272A0F896}"/>
    <cellStyle name="Input 2 3 2 3 2 3 5" xfId="49031" xr:uid="{D2053165-7B53-4448-BDC5-55EF7B38DD9A}"/>
    <cellStyle name="Input 2 3 2 3 2 3 6" xfId="54843" xr:uid="{AC098F3A-F98C-4555-8E36-ADA6409B78C1}"/>
    <cellStyle name="Input 2 3 2 3 2 3 7" xfId="60620" xr:uid="{839A09E9-EDC0-4A10-B424-CC2A0CBEB7E3}"/>
    <cellStyle name="Input 2 3 2 3 2 4" xfId="20447" xr:uid="{A1745F3D-0EFC-418C-8658-B45CDBC95936}"/>
    <cellStyle name="Input 2 3 2 3 2 4 2" xfId="28987" xr:uid="{5ACB7219-5E0B-441C-92D7-D578C78453D0}"/>
    <cellStyle name="Input 2 3 2 3 2 4 3" xfId="34513" xr:uid="{AA93C725-5DD1-4B9B-81CB-8B521D285622}"/>
    <cellStyle name="Input 2 3 2 3 2 4 4" xfId="40390" xr:uid="{EA282781-0024-4576-84EB-DD854A5C39F0}"/>
    <cellStyle name="Input 2 3 2 3 2 4 5" xfId="46201" xr:uid="{21D90ACA-96E8-4CC9-9A84-917777714451}"/>
    <cellStyle name="Input 2 3 2 3 2 4 6" xfId="52013" xr:uid="{0DCEE463-EE24-4E7B-8E95-14E7E9B85306}"/>
    <cellStyle name="Input 2 3 2 3 2 4 7" xfId="57790" xr:uid="{52B0E8C8-E0C8-4DFD-BDEB-430374F129D7}"/>
    <cellStyle name="Input 2 3 2 3 2 5" xfId="27951" xr:uid="{262620AA-A64B-4E6A-8A57-7F9E70F45753}"/>
    <cellStyle name="Input 2 3 2 3 2 6" xfId="33393" xr:uid="{1A1930F4-D793-413F-BBA3-551520B1F8D2}"/>
    <cellStyle name="Input 2 3 2 3 2 7" xfId="39270" xr:uid="{263B136E-C236-4E1F-9F4A-B17952079A45}"/>
    <cellStyle name="Input 2 3 2 3 2 8" xfId="45081" xr:uid="{B16FA7B8-D89A-41BB-918C-9481D05D72B0}"/>
    <cellStyle name="Input 2 3 2 3 2 9" xfId="50893" xr:uid="{D876F9B0-FC68-49F4-A2FB-F04F3222140B}"/>
    <cellStyle name="Input 2 3 2 3 3" xfId="18712" xr:uid="{D6D6420F-D36A-4A8E-9585-E1A5FA427063}"/>
    <cellStyle name="Input 2 3 2 3 3 2" xfId="22741" xr:uid="{527D314E-F8E5-496B-BCAA-4AE7FA46B115}"/>
    <cellStyle name="Input 2 3 2 3 3 2 2" xfId="31061" xr:uid="{C1606F73-2D2B-461D-B9D1-F654FBA33E11}"/>
    <cellStyle name="Input 2 3 2 3 3 2 3" xfId="36763" xr:uid="{CB335424-4825-434E-B8E2-00787E716334}"/>
    <cellStyle name="Input 2 3 2 3 3 2 4" xfId="42640" xr:uid="{15F094E9-7CE7-46F5-91CD-1B2A81E3BE62}"/>
    <cellStyle name="Input 2 3 2 3 3 2 5" xfId="48451" xr:uid="{3098211B-D175-4C33-B380-3B772AE7D1CB}"/>
    <cellStyle name="Input 2 3 2 3 3 2 6" xfId="54263" xr:uid="{AC2C13DB-929C-48F1-8822-80D7A4AA01A5}"/>
    <cellStyle name="Input 2 3 2 3 3 2 7" xfId="60040" xr:uid="{354DF23A-4163-4365-8D5F-AB3AA5D07BAE}"/>
    <cellStyle name="Input 2 3 2 3 3 3" xfId="21001" xr:uid="{00C1C03C-47E0-448D-9E54-65ACE0EDFB44}"/>
    <cellStyle name="Input 2 3 2 3 3 3 2" xfId="29491" xr:uid="{844B1D4A-159C-499E-9B5F-427D0974993C}"/>
    <cellStyle name="Input 2 3 2 3 3 3 3" xfId="35057" xr:uid="{2DD91C24-16D4-4E90-82B4-FE1E7FD0D353}"/>
    <cellStyle name="Input 2 3 2 3 3 3 4" xfId="40934" xr:uid="{B2B260E5-2708-40BA-8B0C-962F5F52C2A1}"/>
    <cellStyle name="Input 2 3 2 3 3 3 5" xfId="46745" xr:uid="{C6EEC64C-E2B7-4E4C-8351-F97D42AC321C}"/>
    <cellStyle name="Input 2 3 2 3 3 3 6" xfId="52557" xr:uid="{7DDE7D06-5FC5-4E92-AD4A-A3786F239C14}"/>
    <cellStyle name="Input 2 3 2 3 3 3 7" xfId="58334" xr:uid="{FDF44391-9F0E-4E5F-8179-406A8133A3D4}"/>
    <cellStyle name="Input 2 3 2 3 3 4" xfId="27419" xr:uid="{9C769F20-679E-4678-A13F-9E91E0E0956A}"/>
    <cellStyle name="Input 2 3 2 3 3 5" xfId="32813" xr:uid="{58A6238A-DB7B-407B-8DC3-F4EA99F23C47}"/>
    <cellStyle name="Input 2 3 2 3 3 6" xfId="38690" xr:uid="{433A37D0-AB69-4A66-A540-8C850DB6C40A}"/>
    <cellStyle name="Input 2 3 2 3 3 7" xfId="44501" xr:uid="{CECFDCB9-D1A3-40C1-8ED7-B7D92533CAF7}"/>
    <cellStyle name="Input 2 3 2 3 3 8" xfId="50313" xr:uid="{F3B54EE3-C355-494F-8F31-448A379C4909}"/>
    <cellStyle name="Input 2 3 2 3 3 9" xfId="56090" xr:uid="{0819A06A-453E-406D-B644-010AD9981020}"/>
    <cellStyle name="Input 2 3 2 3 4" xfId="22147" xr:uid="{648475F0-DF56-4272-A8BE-AD2DC8F7A58E}"/>
    <cellStyle name="Input 2 3 2 3 4 2" xfId="30527" xr:uid="{050FD47F-FB19-4CD9-AFAE-DB2DD4AD3115}"/>
    <cellStyle name="Input 2 3 2 3 4 3" xfId="36181" xr:uid="{4359C8C7-3420-4BC5-991F-EE01390AEBB1}"/>
    <cellStyle name="Input 2 3 2 3 4 4" xfId="42058" xr:uid="{1B2CED91-5DC5-4459-BFA5-FE307EA98AB7}"/>
    <cellStyle name="Input 2 3 2 3 4 5" xfId="47869" xr:uid="{AAB898A6-E6D6-4577-8B4F-AB73FF2FE80F}"/>
    <cellStyle name="Input 2 3 2 3 4 6" xfId="53681" xr:uid="{B4CE0171-DE9D-4A60-8633-887770900FA7}"/>
    <cellStyle name="Input 2 3 2 3 4 7" xfId="59458" xr:uid="{0192CA6F-BAB4-43B6-8D01-3B1677B6A53F}"/>
    <cellStyle name="Input 2 3 2 3 5" xfId="19859" xr:uid="{105F6BE0-1FA6-468A-822C-E8FC84038A0A}"/>
    <cellStyle name="Input 2 3 2 3 5 2" xfId="28455" xr:uid="{0E2DC7CD-B125-4201-A202-365B7270C295}"/>
    <cellStyle name="Input 2 3 2 3 5 3" xfId="33937" xr:uid="{38667CCE-1D8C-4412-B350-5CA71721CF5B}"/>
    <cellStyle name="Input 2 3 2 3 5 4" xfId="39814" xr:uid="{7F0F19D7-DE0A-45C4-A784-622340BC797C}"/>
    <cellStyle name="Input 2 3 2 3 5 5" xfId="45625" xr:uid="{102A61F7-E437-4E5C-AE98-73C108B514AC}"/>
    <cellStyle name="Input 2 3 2 3 5 6" xfId="51437" xr:uid="{ED6887F3-CF96-4AE3-AF5B-69558C9375B4}"/>
    <cellStyle name="Input 2 3 2 3 5 7" xfId="57214" xr:uid="{311F68CC-AA10-4DC1-A3CD-E6B8EF9856B0}"/>
    <cellStyle name="Input 2 3 2 3 6" xfId="26885" xr:uid="{2BB6D63A-8FB4-4895-9462-618BD0169021}"/>
    <cellStyle name="Input 2 3 2 3 7" xfId="32231" xr:uid="{1A6614EC-526E-4840-8DCF-F29C358DF249}"/>
    <cellStyle name="Input 2 3 2 3 8" xfId="38108" xr:uid="{29639105-13E0-4329-B0F0-D3BC4BC074BB}"/>
    <cellStyle name="Input 2 3 2 3 9" xfId="43919" xr:uid="{B6D221C1-6FDA-480A-A15D-16E4159255F4}"/>
    <cellStyle name="Input 2 3 2 4" xfId="18295" xr:uid="{5C0F1C41-3CA9-4041-BDB4-069FCD2110F8}"/>
    <cellStyle name="Input 2 3 2 4 10" xfId="49906" xr:uid="{54146D54-76B8-45B0-B359-474476CCE611}"/>
    <cellStyle name="Input 2 3 2 4 11" xfId="55683" xr:uid="{CB2E889F-5F44-439D-BFBF-54212C63E457}"/>
    <cellStyle name="Input 2 3 2 4 2" xfId="19485" xr:uid="{B0A1040E-59DA-4A7E-896A-BD5ED456FCDD}"/>
    <cellStyle name="Input 2 3 2 4 2 10" xfId="56845" xr:uid="{F947AAB1-C2A8-4C18-BDC5-1C198AE49F13}"/>
    <cellStyle name="Input 2 3 2 4 2 2" xfId="21732" xr:uid="{D03119FA-9BF0-4C3B-82B5-D88E51FE5356}"/>
    <cellStyle name="Input 2 3 2 4 2 2 2" xfId="30142" xr:uid="{1946FF64-CB2F-4573-BF60-0B5F2AC08ECA}"/>
    <cellStyle name="Input 2 3 2 4 2 2 3" xfId="35772" xr:uid="{542F9DD6-F2AE-4FEC-A8F5-2CE242F599D1}"/>
    <cellStyle name="Input 2 3 2 4 2 2 4" xfId="41649" xr:uid="{6FB45254-A8D8-4013-ADE5-5385567C8CC1}"/>
    <cellStyle name="Input 2 3 2 4 2 2 5" xfId="47460" xr:uid="{91461F54-F561-45BB-A2A2-B9CC2EE15A4D}"/>
    <cellStyle name="Input 2 3 2 4 2 2 6" xfId="53272" xr:uid="{FE2CA85A-F6F1-4380-9C5F-ECEFC920EBD4}"/>
    <cellStyle name="Input 2 3 2 4 2 2 7" xfId="59049" xr:uid="{96105F45-3BBC-403C-AA58-69CD51604C5A}"/>
    <cellStyle name="Input 2 3 2 4 2 3" xfId="23514" xr:uid="{17F96B2D-86C1-44D6-9BE2-27442CD0C4D8}"/>
    <cellStyle name="Input 2 3 2 4 2 3 2" xfId="31744" xr:uid="{355AA724-1545-480A-AC79-25A487FE8E1F}"/>
    <cellStyle name="Input 2 3 2 4 2 3 3" xfId="37518" xr:uid="{4FAC7B50-4EF8-4A78-84BE-61E0C3130E01}"/>
    <cellStyle name="Input 2 3 2 4 2 3 4" xfId="43395" xr:uid="{9A5AD596-574E-438D-B5EC-AF00365BB7A9}"/>
    <cellStyle name="Input 2 3 2 4 2 3 5" xfId="49206" xr:uid="{640C6558-B4FE-43FA-997F-0F6EFCE99B4E}"/>
    <cellStyle name="Input 2 3 2 4 2 3 6" xfId="55018" xr:uid="{C72233D7-2AFC-4F31-ADC6-1F6D017A5D39}"/>
    <cellStyle name="Input 2 3 2 4 2 3 7" xfId="60795" xr:uid="{A2945C15-10E4-4CDB-9143-4A5BF6533E3D}"/>
    <cellStyle name="Input 2 3 2 4 2 4" xfId="20628" xr:uid="{EA66A42C-A291-4BD0-A1FF-C7FA14FB7AC9}"/>
    <cellStyle name="Input 2 3 2 4 2 4 2" xfId="29138" xr:uid="{BDA5991C-16E5-4ED3-8CC4-10332D28C792}"/>
    <cellStyle name="Input 2 3 2 4 2 4 3" xfId="34688" xr:uid="{02BA93B6-0176-4BAD-85AE-40952A1ED920}"/>
    <cellStyle name="Input 2 3 2 4 2 4 4" xfId="40565" xr:uid="{B5D17CCF-70A8-4B73-ADFD-1D7D30131901}"/>
    <cellStyle name="Input 2 3 2 4 2 4 5" xfId="46376" xr:uid="{3E90EF67-187E-4F7C-A184-2AD2ABD47387}"/>
    <cellStyle name="Input 2 3 2 4 2 4 6" xfId="52188" xr:uid="{C56565A5-4046-4683-A9D3-2CCE37A6DBB3}"/>
    <cellStyle name="Input 2 3 2 4 2 4 7" xfId="57965" xr:uid="{89B0D3F4-45DF-43E6-A63F-19C8D61550C5}"/>
    <cellStyle name="Input 2 3 2 4 2 5" xfId="28102" xr:uid="{52A53B87-EAC4-482A-AED9-0A432403F202}"/>
    <cellStyle name="Input 2 3 2 4 2 6" xfId="33568" xr:uid="{5A7F26BA-5B55-4528-8219-7FDA697163E7}"/>
    <cellStyle name="Input 2 3 2 4 2 7" xfId="39445" xr:uid="{04EA645C-1880-4AA9-A3EC-3A8617DC7EB4}"/>
    <cellStyle name="Input 2 3 2 4 2 8" xfId="45256" xr:uid="{6DA12E3D-C1C8-42D1-95B5-9DB4D8248436}"/>
    <cellStyle name="Input 2 3 2 4 2 9" xfId="51068" xr:uid="{FB07024E-8823-4E23-BCF2-EADFF85FDCF4}"/>
    <cellStyle name="Input 2 3 2 4 3" xfId="18893" xr:uid="{451EE689-779C-4417-BE4F-66BA30DB9001}"/>
    <cellStyle name="Input 2 3 2 4 3 2" xfId="22922" xr:uid="{42AFE446-6FF6-4744-85F3-99500510DF16}"/>
    <cellStyle name="Input 2 3 2 4 3 2 2" xfId="31212" xr:uid="{48E3A3F1-A9DC-46B2-A49B-2B3814C37EE3}"/>
    <cellStyle name="Input 2 3 2 4 3 2 3" xfId="36938" xr:uid="{4F0228C6-EA6E-47EE-81AA-250060A386FB}"/>
    <cellStyle name="Input 2 3 2 4 3 2 4" xfId="42815" xr:uid="{1F499167-51B9-4DFC-9F8E-A337CF09ED09}"/>
    <cellStyle name="Input 2 3 2 4 3 2 5" xfId="48626" xr:uid="{63C6A708-E652-4153-9071-30B1C606E4B4}"/>
    <cellStyle name="Input 2 3 2 4 3 2 6" xfId="54438" xr:uid="{B5DB5BC5-ADFA-4C62-9F07-32BB488C8B84}"/>
    <cellStyle name="Input 2 3 2 4 3 2 7" xfId="60215" xr:uid="{5ECD2EE1-ADDC-446C-A0BA-5D21648B5D7B}"/>
    <cellStyle name="Input 2 3 2 4 3 3" xfId="21140" xr:uid="{31D8B3E8-14F2-4A7D-B91B-4C4E86BA97F7}"/>
    <cellStyle name="Input 2 3 2 4 3 3 2" xfId="29610" xr:uid="{A757AD86-B5A2-487B-8950-0F4A4B0CCDF5}"/>
    <cellStyle name="Input 2 3 2 4 3 3 3" xfId="35192" xr:uid="{3D2A76E9-AFA4-48B0-8626-CB31F73C05AB}"/>
    <cellStyle name="Input 2 3 2 4 3 3 4" xfId="41069" xr:uid="{7B8D41EE-D92C-4318-AC60-D768EC55911C}"/>
    <cellStyle name="Input 2 3 2 4 3 3 5" xfId="46880" xr:uid="{03A7A957-BAB6-4DFB-A313-243BBE8631EB}"/>
    <cellStyle name="Input 2 3 2 4 3 3 6" xfId="52692" xr:uid="{E09F1973-7802-4E92-A484-2527E20045B9}"/>
    <cellStyle name="Input 2 3 2 4 3 3 7" xfId="58469" xr:uid="{5F5566F5-A749-48F9-A511-2681899A9364}"/>
    <cellStyle name="Input 2 3 2 4 3 4" xfId="27570" xr:uid="{50AB1628-EC65-43D4-92DC-4B174956760F}"/>
    <cellStyle name="Input 2 3 2 4 3 5" xfId="32988" xr:uid="{327012F2-6286-40B8-9967-0A4F4B6ECFE2}"/>
    <cellStyle name="Input 2 3 2 4 3 6" xfId="38865" xr:uid="{47D18A36-325F-4EF1-B7CA-A1B0E7CA2FD7}"/>
    <cellStyle name="Input 2 3 2 4 3 7" xfId="44676" xr:uid="{77400C5D-9386-408A-BE88-8BB2303C2569}"/>
    <cellStyle name="Input 2 3 2 4 3 8" xfId="50488" xr:uid="{F3912E35-414D-4D66-BCD8-84C186245EB4}"/>
    <cellStyle name="Input 2 3 2 4 3 9" xfId="56265" xr:uid="{810CE24C-BC7B-4084-9404-B67BE6481368}"/>
    <cellStyle name="Input 2 3 2 4 4" xfId="22328" xr:uid="{C4C1E097-1CFF-4128-B290-DC7BFD326C76}"/>
    <cellStyle name="Input 2 3 2 4 4 2" xfId="30678" xr:uid="{32ADB40A-527F-4B7D-83FA-82FEA43D4AAF}"/>
    <cellStyle name="Input 2 3 2 4 4 3" xfId="36356" xr:uid="{CDDF8A43-7E12-4C14-85DF-4F30FA479999}"/>
    <cellStyle name="Input 2 3 2 4 4 4" xfId="42233" xr:uid="{72F0842B-408E-4051-A94F-2CF7471AB6E8}"/>
    <cellStyle name="Input 2 3 2 4 4 5" xfId="48044" xr:uid="{F8C976C5-F921-4828-8D65-E6EEA249CF49}"/>
    <cellStyle name="Input 2 3 2 4 4 6" xfId="53856" xr:uid="{DFDAE810-F67A-444A-9AD9-7B5CDBDFF240}"/>
    <cellStyle name="Input 2 3 2 4 4 7" xfId="59633" xr:uid="{44FB6E05-E7A9-4C38-95DD-5DE2FFD233AC}"/>
    <cellStyle name="Input 2 3 2 4 5" xfId="20036" xr:uid="{F082E62F-C8C2-4ABE-937E-980095B6EFA7}"/>
    <cellStyle name="Input 2 3 2 4 5 2" xfId="28606" xr:uid="{5C3557A4-C421-4914-8B29-A84EE9EB4D23}"/>
    <cellStyle name="Input 2 3 2 4 5 3" xfId="34108" xr:uid="{39066F41-F369-404B-83F6-85F2560F394E}"/>
    <cellStyle name="Input 2 3 2 4 5 4" xfId="39985" xr:uid="{08040E95-E2C0-4B47-9FE5-30F707F60CDC}"/>
    <cellStyle name="Input 2 3 2 4 5 5" xfId="45796" xr:uid="{CAF68359-2A0E-44E3-89C9-EDB419E0B685}"/>
    <cellStyle name="Input 2 3 2 4 5 6" xfId="51608" xr:uid="{7027AD17-E451-40DD-9897-3FA0D4E913CC}"/>
    <cellStyle name="Input 2 3 2 4 5 7" xfId="57385" xr:uid="{5AE23E5C-6210-4E96-9825-5705905002C6}"/>
    <cellStyle name="Input 2 3 2 4 6" xfId="27036" xr:uid="{ADB24159-0899-476F-9287-966B25B178BC}"/>
    <cellStyle name="Input 2 3 2 4 7" xfId="32406" xr:uid="{EBF635F9-2C21-4542-94EB-E4A1576B636C}"/>
    <cellStyle name="Input 2 3 2 4 8" xfId="38283" xr:uid="{14255B5B-C5BD-449B-8E8B-D76CACA3CAF9}"/>
    <cellStyle name="Input 2 3 2 4 9" xfId="44094" xr:uid="{6C7DFA0E-A227-4E54-ACFD-1F3BF5CA5D26}"/>
    <cellStyle name="Input 2 3 2 5" xfId="18049" xr:uid="{C1136B58-5137-4C33-8F2F-C464C39C3841}"/>
    <cellStyle name="Input 2 3 2 5 10" xfId="49697" xr:uid="{DC25A7EA-73DF-4285-AB38-3B1F9D6AA072}"/>
    <cellStyle name="Input 2 3 2 5 11" xfId="55474" xr:uid="{00ED43AE-6F5E-47C4-8F2D-69ACAAA105EE}"/>
    <cellStyle name="Input 2 3 2 5 2" xfId="19270" xr:uid="{C04F1ACC-AD64-474A-9BF5-DB561E8B00B4}"/>
    <cellStyle name="Input 2 3 2 5 2 10" xfId="56636" xr:uid="{D1636417-373B-44B5-A3A4-E43A5D90ACDC}"/>
    <cellStyle name="Input 2 3 2 5 2 2" xfId="21517" xr:uid="{3074316B-1E72-43A2-AA33-14213122FF8D}"/>
    <cellStyle name="Input 2 3 2 5 2 2 2" xfId="29959" xr:uid="{6B88F7F8-EE06-4294-9E6D-CC2BFCEEA622}"/>
    <cellStyle name="Input 2 3 2 5 2 2 3" xfId="35563" xr:uid="{E125EDF8-FFBF-4FCD-9888-7DD38845C4C9}"/>
    <cellStyle name="Input 2 3 2 5 2 2 4" xfId="41440" xr:uid="{E63FE5CF-34EF-4D43-9C56-1341C4224F5C}"/>
    <cellStyle name="Input 2 3 2 5 2 2 5" xfId="47251" xr:uid="{8A874E32-8E54-48CE-8F97-AD6271B52FD4}"/>
    <cellStyle name="Input 2 3 2 5 2 2 6" xfId="53063" xr:uid="{6A698721-5425-4D32-8105-2464332B5605}"/>
    <cellStyle name="Input 2 3 2 5 2 2 7" xfId="58840" xr:uid="{1C23D5B7-2696-4546-BF3A-7FE9BA7D59BE}"/>
    <cellStyle name="Input 2 3 2 5 2 3" xfId="23299" xr:uid="{ADEDDF38-193D-4F3B-8EB1-7C189E370CEB}"/>
    <cellStyle name="Input 2 3 2 5 2 3 2" xfId="31561" xr:uid="{116C6EC8-514C-475D-94EE-8CE936ACD98C}"/>
    <cellStyle name="Input 2 3 2 5 2 3 3" xfId="37309" xr:uid="{FD3C3E09-5B62-4DD5-B40A-9B9E4D48CF77}"/>
    <cellStyle name="Input 2 3 2 5 2 3 4" xfId="43186" xr:uid="{23DBAE10-A0A3-46BC-8257-F944832E26B0}"/>
    <cellStyle name="Input 2 3 2 5 2 3 5" xfId="48997" xr:uid="{58288201-50A1-4DB9-B61B-452544DA9857}"/>
    <cellStyle name="Input 2 3 2 5 2 3 6" xfId="54809" xr:uid="{D80E4489-B9A2-46CD-B4CA-AE50A91EE602}"/>
    <cellStyle name="Input 2 3 2 5 2 3 7" xfId="60586" xr:uid="{D9A25214-50D2-41CA-B389-0FB950FA6BF2}"/>
    <cellStyle name="Input 2 3 2 5 2 4" xfId="20413" xr:uid="{BC7B5543-04FC-4932-85D2-C9A3E258CDCA}"/>
    <cellStyle name="Input 2 3 2 5 2 4 2" xfId="28955" xr:uid="{36AD0A52-22F1-4A44-AAA7-2456A7384457}"/>
    <cellStyle name="Input 2 3 2 5 2 4 3" xfId="34479" xr:uid="{6735E620-74ED-44BF-90C1-0D24575B2591}"/>
    <cellStyle name="Input 2 3 2 5 2 4 4" xfId="40356" xr:uid="{42D61A52-5E17-4BB6-A1D8-E9F49445EB58}"/>
    <cellStyle name="Input 2 3 2 5 2 4 5" xfId="46167" xr:uid="{92406983-161C-4A24-AE6F-F83F6F27875E}"/>
    <cellStyle name="Input 2 3 2 5 2 4 6" xfId="51979" xr:uid="{6E13EACD-CC2D-41D7-9023-6E25303ADD47}"/>
    <cellStyle name="Input 2 3 2 5 2 4 7" xfId="57756" xr:uid="{3974715A-F660-4121-9927-B085EB2E34DA}"/>
    <cellStyle name="Input 2 3 2 5 2 5" xfId="27919" xr:uid="{243F5898-363D-4994-8D4C-46F667ECFCF9}"/>
    <cellStyle name="Input 2 3 2 5 2 6" xfId="33359" xr:uid="{112B3561-19A7-4D4D-9B06-B590908F4E93}"/>
    <cellStyle name="Input 2 3 2 5 2 7" xfId="39236" xr:uid="{2E306818-7E21-4B32-A63B-4B5C247FDC98}"/>
    <cellStyle name="Input 2 3 2 5 2 8" xfId="45047" xr:uid="{741141EC-9A0D-4D84-B9EC-274B91DDC7B8}"/>
    <cellStyle name="Input 2 3 2 5 2 9" xfId="50859" xr:uid="{65C0C330-4C2D-41C5-BC63-F592944D223B}"/>
    <cellStyle name="Input 2 3 2 5 3" xfId="18678" xr:uid="{C4A286C7-14CA-4F96-B1D2-7DBE98205026}"/>
    <cellStyle name="Input 2 3 2 5 3 2" xfId="22707" xr:uid="{57559768-F9AB-4037-99CC-936097D1ECBC}"/>
    <cellStyle name="Input 2 3 2 5 3 2 2" xfId="31029" xr:uid="{FD1F78F5-7842-48AA-A358-22142BD60B87}"/>
    <cellStyle name="Input 2 3 2 5 3 2 3" xfId="36729" xr:uid="{1EDD6AAC-91EA-4A79-8EB0-27A8BB3826C6}"/>
    <cellStyle name="Input 2 3 2 5 3 2 4" xfId="42606" xr:uid="{51121292-8EE7-4537-BF54-1DB338AB402B}"/>
    <cellStyle name="Input 2 3 2 5 3 2 5" xfId="48417" xr:uid="{A1BFD788-59C8-4AB7-8C8B-71923435E653}"/>
    <cellStyle name="Input 2 3 2 5 3 2 6" xfId="54229" xr:uid="{028F8D9F-7CC0-42AC-8226-61490AD15974}"/>
    <cellStyle name="Input 2 3 2 5 3 2 7" xfId="60006" xr:uid="{0BF6D30A-0E23-4677-9B42-DA89BFA5D739}"/>
    <cellStyle name="Input 2 3 2 5 3 3" xfId="20972" xr:uid="{6E505D00-A543-486D-A3E8-D6FACD92BB0F}"/>
    <cellStyle name="Input 2 3 2 5 3 3 2" xfId="29464" xr:uid="{EE0CC2F4-28BB-4C22-8C89-8F0949A29032}"/>
    <cellStyle name="Input 2 3 2 5 3 3 3" xfId="35028" xr:uid="{1DF001B8-7445-4A1B-9D8C-9B1EF0D82D4B}"/>
    <cellStyle name="Input 2 3 2 5 3 3 4" xfId="40905" xr:uid="{2F102FAB-38DC-4770-9513-5B1E954F09D3}"/>
    <cellStyle name="Input 2 3 2 5 3 3 5" xfId="46716" xr:uid="{BE591189-6246-46A0-BF14-CD8BE949EC01}"/>
    <cellStyle name="Input 2 3 2 5 3 3 6" xfId="52528" xr:uid="{1F0C77F0-ACE8-4FF6-999F-5AA9C98D5834}"/>
    <cellStyle name="Input 2 3 2 5 3 3 7" xfId="58305" xr:uid="{D05D5C88-B7D6-48C5-9EAB-F7A6D5E255B2}"/>
    <cellStyle name="Input 2 3 2 5 3 4" xfId="27387" xr:uid="{2EE5E689-6CF0-488E-85FD-E4ED3A6EC6CD}"/>
    <cellStyle name="Input 2 3 2 5 3 5" xfId="32779" xr:uid="{DADF1C6A-3B53-4925-BC31-14B5C86A42E0}"/>
    <cellStyle name="Input 2 3 2 5 3 6" xfId="38656" xr:uid="{CD63D2C7-39BB-4C18-88E2-BC8162E75106}"/>
    <cellStyle name="Input 2 3 2 5 3 7" xfId="44467" xr:uid="{FD494935-3455-4917-9956-98EAD364854C}"/>
    <cellStyle name="Input 2 3 2 5 3 8" xfId="50279" xr:uid="{4C416D29-A605-41D0-8BCD-061EF6009790}"/>
    <cellStyle name="Input 2 3 2 5 3 9" xfId="56056" xr:uid="{680B30FB-DB3F-4689-9666-021E665AE8C4}"/>
    <cellStyle name="Input 2 3 2 5 4" xfId="22113" xr:uid="{746D31C5-B8C1-42B7-8D82-4C292F9B9C21}"/>
    <cellStyle name="Input 2 3 2 5 4 2" xfId="30495" xr:uid="{E762982A-829A-4A62-A061-7A6129C943C3}"/>
    <cellStyle name="Input 2 3 2 5 4 3" xfId="36147" xr:uid="{67D259AA-8518-4031-B4C1-9BAC5E5C8052}"/>
    <cellStyle name="Input 2 3 2 5 4 4" xfId="42024" xr:uid="{6BFF18E1-F9DD-44F9-8A79-64AD5B63CFA3}"/>
    <cellStyle name="Input 2 3 2 5 4 5" xfId="47835" xr:uid="{5EA6FE8A-83D2-4A32-B6FA-2D49A57D7A6B}"/>
    <cellStyle name="Input 2 3 2 5 4 6" xfId="53647" xr:uid="{4D778E9A-CF02-432C-9125-2524CDE62166}"/>
    <cellStyle name="Input 2 3 2 5 4 7" xfId="59424" xr:uid="{858808D0-A1ED-4CC1-AA25-0DC51A8CBF4E}"/>
    <cellStyle name="Input 2 3 2 5 5" xfId="19830" xr:uid="{F314F94E-53B1-4C06-AB11-B9A98A5E31EA}"/>
    <cellStyle name="Input 2 3 2 5 5 2" xfId="28428" xr:uid="{F8409280-40FC-47BD-B9D9-58AE26FFF8BD}"/>
    <cellStyle name="Input 2 3 2 5 5 3" xfId="33908" xr:uid="{680B08DD-F7E3-4687-BE48-DDA7FF2AAFC7}"/>
    <cellStyle name="Input 2 3 2 5 5 4" xfId="39785" xr:uid="{441352B3-0659-4584-B897-4BB16C8D85FB}"/>
    <cellStyle name="Input 2 3 2 5 5 5" xfId="45596" xr:uid="{747B2160-475F-44A2-A685-6D6B3A4EE6D0}"/>
    <cellStyle name="Input 2 3 2 5 5 6" xfId="51408" xr:uid="{CAC1FDCD-D0F3-44CD-8803-15B0EC13F0FF}"/>
    <cellStyle name="Input 2 3 2 5 5 7" xfId="57185" xr:uid="{E918F12B-38DD-467F-AB0D-6737EC66270E}"/>
    <cellStyle name="Input 2 3 2 5 6" xfId="26853" xr:uid="{E7CF8C31-A0F4-4E2F-BD9D-AE537571E0FB}"/>
    <cellStyle name="Input 2 3 2 5 7" xfId="32197" xr:uid="{8CE68E42-DED4-4096-A1F3-29104C24703A}"/>
    <cellStyle name="Input 2 3 2 5 8" xfId="38074" xr:uid="{020C742D-1074-4F25-949A-AC7A7F476E8C}"/>
    <cellStyle name="Input 2 3 2 5 9" xfId="43885" xr:uid="{711BE953-88A0-4DA5-9A40-2FF67FE732B8}"/>
    <cellStyle name="Input 2 3 2 6" xfId="19333" xr:uid="{EDF83825-A5E0-4832-9352-F76291AA720B}"/>
    <cellStyle name="Input 2 3 2 6 10" xfId="56699" xr:uid="{6496876E-FA62-4212-ABA7-7155D68D3BF9}"/>
    <cellStyle name="Input 2 3 2 6 2" xfId="21580" xr:uid="{7B316720-E17A-440A-AF4D-9B50B7648F2B}"/>
    <cellStyle name="Input 2 3 2 6 2 2" xfId="30018" xr:uid="{7EB8CDAD-C249-4016-AA81-D00474E603C7}"/>
    <cellStyle name="Input 2 3 2 6 2 3" xfId="35626" xr:uid="{EDEDE287-C9C6-40EB-964F-F71F867789C3}"/>
    <cellStyle name="Input 2 3 2 6 2 4" xfId="41503" xr:uid="{2F58EB1C-F559-4C28-AD76-588A51245CDF}"/>
    <cellStyle name="Input 2 3 2 6 2 5" xfId="47314" xr:uid="{F1FE22AE-92D7-4741-AABC-FEE48F4B5A89}"/>
    <cellStyle name="Input 2 3 2 6 2 6" xfId="53126" xr:uid="{AC18144E-4AE6-429F-AE2F-96B84F925CCF}"/>
    <cellStyle name="Input 2 3 2 6 2 7" xfId="58903" xr:uid="{5FC074CD-D62B-4975-A837-F294E89B5715}"/>
    <cellStyle name="Input 2 3 2 6 3" xfId="23362" xr:uid="{128212CC-28B4-4C0F-9BA3-129812BB7EE0}"/>
    <cellStyle name="Input 2 3 2 6 3 2" xfId="31620" xr:uid="{0B50BC84-1A6E-477D-8433-0F11C24DE9D4}"/>
    <cellStyle name="Input 2 3 2 6 3 3" xfId="37372" xr:uid="{34D32922-BF47-4163-8DD0-D8608486DD41}"/>
    <cellStyle name="Input 2 3 2 6 3 4" xfId="43249" xr:uid="{6734BD6B-A1E0-453E-94F3-7ADF2B37E8A1}"/>
    <cellStyle name="Input 2 3 2 6 3 5" xfId="49060" xr:uid="{29B8FB48-0CF5-4E78-9588-029CF38B6235}"/>
    <cellStyle name="Input 2 3 2 6 3 6" xfId="54872" xr:uid="{2C598CE4-B40F-47CF-ABA1-AA424D89A666}"/>
    <cellStyle name="Input 2 3 2 6 3 7" xfId="60649" xr:uid="{CDCE9BB5-FED6-4EB9-8CA6-5B39F3305E57}"/>
    <cellStyle name="Input 2 3 2 6 4" xfId="20476" xr:uid="{040DD832-BA80-4805-AC46-6D60AB771C6B}"/>
    <cellStyle name="Input 2 3 2 6 4 2" xfId="29014" xr:uid="{9B13CE1C-E821-46F2-9E4A-CF42DF7DEC49}"/>
    <cellStyle name="Input 2 3 2 6 4 3" xfId="34542" xr:uid="{DC28D68B-6C84-457C-A917-7A4C1061751B}"/>
    <cellStyle name="Input 2 3 2 6 4 4" xfId="40419" xr:uid="{B97DE05C-0AB1-4D76-82E3-3C1D1DBFC0A6}"/>
    <cellStyle name="Input 2 3 2 6 4 5" xfId="46230" xr:uid="{BF78E38C-350C-48CB-94F0-F78A53ED6500}"/>
    <cellStyle name="Input 2 3 2 6 4 6" xfId="52042" xr:uid="{8353191B-C544-49E0-A497-8AE6FAE689A6}"/>
    <cellStyle name="Input 2 3 2 6 4 7" xfId="57819" xr:uid="{F72308E8-9FAC-45E7-A90F-6EDEDA6ED600}"/>
    <cellStyle name="Input 2 3 2 6 5" xfId="27978" xr:uid="{2FFA53DC-7AD1-463D-9F62-8F4D504A9979}"/>
    <cellStyle name="Input 2 3 2 6 6" xfId="33422" xr:uid="{2D3F552E-CB83-4154-8331-52D08A6A30AA}"/>
    <cellStyle name="Input 2 3 2 6 7" xfId="39299" xr:uid="{65E4967D-A5B6-4936-B13F-C655669A1348}"/>
    <cellStyle name="Input 2 3 2 6 8" xfId="45110" xr:uid="{15892AD0-E881-43F2-93D7-02DC96E294FC}"/>
    <cellStyle name="Input 2 3 2 6 9" xfId="50922" xr:uid="{0814D7C8-ED51-41B7-8D46-34BEE75DF255}"/>
    <cellStyle name="Input 2 3 2 7" xfId="18741" xr:uid="{F613688F-AB6E-4E0D-BDBD-64D5C7A78455}"/>
    <cellStyle name="Input 2 3 2 7 2" xfId="22770" xr:uid="{FE0257CE-EDCF-4565-897C-48A8AC84759E}"/>
    <cellStyle name="Input 2 3 2 7 2 2" xfId="31088" xr:uid="{3E15B278-8659-4166-9E14-3D0F815AA83B}"/>
    <cellStyle name="Input 2 3 2 7 2 3" xfId="36792" xr:uid="{C4DF1DE2-39DA-4A5B-BA8B-B076C883C41A}"/>
    <cellStyle name="Input 2 3 2 7 2 4" xfId="42669" xr:uid="{74B634BE-58FA-48F7-B823-851D0C36AB02}"/>
    <cellStyle name="Input 2 3 2 7 2 5" xfId="48480" xr:uid="{4712CD2A-A87A-427D-A3B8-C296F581E5B7}"/>
    <cellStyle name="Input 2 3 2 7 2 6" xfId="54292" xr:uid="{C6BACACC-B8E2-4B3A-80CA-7C61EFCFFE9B}"/>
    <cellStyle name="Input 2 3 2 7 2 7" xfId="60069" xr:uid="{95B84B36-E6C2-4F15-B88B-558E3437A1F1}"/>
    <cellStyle name="Input 2 3 2 7 3" xfId="27446" xr:uid="{1771504B-2B93-4CAE-891D-6D60DC41175A}"/>
    <cellStyle name="Input 2 3 2 7 4" xfId="32842" xr:uid="{79C21F91-7F03-4C13-A744-3BDA9D4BCC5E}"/>
    <cellStyle name="Input 2 3 2 7 5" xfId="38719" xr:uid="{B7ADFA3E-3B11-4381-B9FE-C753591B321A}"/>
    <cellStyle name="Input 2 3 2 7 6" xfId="44530" xr:uid="{EDBD05D0-739B-4106-A3EC-A9424FD29B2A}"/>
    <cellStyle name="Input 2 3 2 7 7" xfId="50342" xr:uid="{2450169A-B1E4-4A85-9786-F6C1B0B5C84B}"/>
    <cellStyle name="Input 2 3 2 7 8" xfId="56119" xr:uid="{6CC8E1CA-E207-4DE6-960E-15D1A911D025}"/>
    <cellStyle name="Input 2 3 2 8" xfId="22176" xr:uid="{0D34DCB3-80A6-437A-B674-D8A389AB281E}"/>
    <cellStyle name="Input 2 3 2 8 2" xfId="30554" xr:uid="{AAF866A2-447D-42CB-BF40-69B361C048ED}"/>
    <cellStyle name="Input 2 3 2 8 3" xfId="36210" xr:uid="{FFFA8E32-9A98-4324-A5C2-BD68E504C19E}"/>
    <cellStyle name="Input 2 3 2 8 4" xfId="42087" xr:uid="{236AA1C0-C2D8-4F94-99E2-0321C5EB5CFF}"/>
    <cellStyle name="Input 2 3 2 8 5" xfId="47898" xr:uid="{10686015-3B74-4D44-B986-882D0DE071DB}"/>
    <cellStyle name="Input 2 3 2 8 6" xfId="53710" xr:uid="{725B4BC6-707B-4ED2-8B40-51835E822CCA}"/>
    <cellStyle name="Input 2 3 2 8 7" xfId="59487" xr:uid="{FD67B674-18E6-437A-902B-E00F2B413FEC}"/>
    <cellStyle name="Input 2 3 2 9" xfId="19888" xr:uid="{AF93BC81-2685-471B-B41A-6994ED1F0B13}"/>
    <cellStyle name="Input 2 3 2 9 2" xfId="28482" xr:uid="{2A8D534A-7AE2-4CED-892D-1085607BC1E3}"/>
    <cellStyle name="Input 2 3 2 9 3" xfId="33966" xr:uid="{D10F80E0-D016-42F0-8D9A-45DD40852B71}"/>
    <cellStyle name="Input 2 3 2 9 4" xfId="39843" xr:uid="{4A3B73E8-B51A-4551-9637-A965CC7E9E30}"/>
    <cellStyle name="Input 2 3 2 9 5" xfId="45654" xr:uid="{0D67356B-5636-464F-933B-69BF075A6C3A}"/>
    <cellStyle name="Input 2 3 2 9 6" xfId="51466" xr:uid="{9C1C3A57-D84C-45CB-9C21-1FA13C9F426D}"/>
    <cellStyle name="Input 2 3 2 9 7" xfId="57243" xr:uid="{48DF67F0-D06C-4AFD-B915-69958A0D2DB6}"/>
    <cellStyle name="Input 2 3 3" xfId="17908" xr:uid="{0EB4E106-0DC4-401F-BAA4-93858936E602}"/>
    <cellStyle name="Input 2 3 3 2" xfId="19147" xr:uid="{21427910-C055-4F61-B5D0-45C5C18B4CDA}"/>
    <cellStyle name="Input 2 3 3 2 10" xfId="56513" xr:uid="{C31EEB74-3BB8-4625-82A1-FB1B84CC5B0D}"/>
    <cellStyle name="Input 2 3 3 2 2" xfId="21394" xr:uid="{DB1A4D51-846D-4915-876C-7D3E3A983F48}"/>
    <cellStyle name="Input 2 3 3 2 2 2" xfId="29836" xr:uid="{5D4FB995-C92F-47B4-853A-C96ED785B687}"/>
    <cellStyle name="Input 2 3 3 2 2 3" xfId="35440" xr:uid="{EEAE257E-141E-43F7-B892-DB0F712D4F3A}"/>
    <cellStyle name="Input 2 3 3 2 2 4" xfId="41317" xr:uid="{0CE2A224-6F26-47B3-B61E-62827AC8F78D}"/>
    <cellStyle name="Input 2 3 3 2 2 5" xfId="47128" xr:uid="{4EC1A7B8-4C53-4AF7-AFF1-36F22E1BD58E}"/>
    <cellStyle name="Input 2 3 3 2 2 6" xfId="52940" xr:uid="{69EB6727-E4E4-463A-A85C-A4B2810E5502}"/>
    <cellStyle name="Input 2 3 3 2 2 7" xfId="58717" xr:uid="{1E4E3F0D-DB20-4454-8072-23FA9B7370DB}"/>
    <cellStyle name="Input 2 3 3 2 3" xfId="23176" xr:uid="{0E62CED4-CB09-4765-B9A5-F1EE6E514D99}"/>
    <cellStyle name="Input 2 3 3 2 3 2" xfId="31438" xr:uid="{B0C68D5E-5D48-48ED-8E88-042FF14EF9F5}"/>
    <cellStyle name="Input 2 3 3 2 3 3" xfId="37186" xr:uid="{83E72D65-6D05-427D-9782-2ADC545A54A9}"/>
    <cellStyle name="Input 2 3 3 2 3 4" xfId="43063" xr:uid="{5FF77ABC-1F0B-46D2-A734-58295DC8D5DF}"/>
    <cellStyle name="Input 2 3 3 2 3 5" xfId="48874" xr:uid="{93EBA6D9-2739-41E6-B93E-571335282DD9}"/>
    <cellStyle name="Input 2 3 3 2 3 6" xfId="54686" xr:uid="{27B86217-80A0-4369-8E55-B34DB39094B1}"/>
    <cellStyle name="Input 2 3 3 2 3 7" xfId="60463" xr:uid="{AAE1D669-0DA7-4E70-BD38-1EBED84999CE}"/>
    <cellStyle name="Input 2 3 3 2 4" xfId="20290" xr:uid="{CD308946-3595-4F30-859E-FC7CA43790A7}"/>
    <cellStyle name="Input 2 3 3 2 4 2" xfId="28832" xr:uid="{0B47A846-7821-4528-A84F-04995D2AC9CD}"/>
    <cellStyle name="Input 2 3 3 2 4 3" xfId="34356" xr:uid="{265EC499-3FBC-4952-A73B-DCBAAE789010}"/>
    <cellStyle name="Input 2 3 3 2 4 4" xfId="40233" xr:uid="{C29AE382-EC19-4F09-85EA-6CAC44A7F681}"/>
    <cellStyle name="Input 2 3 3 2 4 5" xfId="46044" xr:uid="{0CF0B6A6-658E-4452-A57F-1D66C77A9196}"/>
    <cellStyle name="Input 2 3 3 2 4 6" xfId="51856" xr:uid="{3D033AB8-E5C2-40FA-AB93-FB8C23E40A3D}"/>
    <cellStyle name="Input 2 3 3 2 4 7" xfId="57633" xr:uid="{286ECB98-B8D9-49DF-B359-B819CB43C607}"/>
    <cellStyle name="Input 2 3 3 2 5" xfId="27796" xr:uid="{36AEA1F6-7F1B-47DB-A232-85F194119AA7}"/>
    <cellStyle name="Input 2 3 3 2 6" xfId="33236" xr:uid="{FE70D1F4-BB0F-4D4B-B4F9-47B57A503ADF}"/>
    <cellStyle name="Input 2 3 3 2 7" xfId="39113" xr:uid="{AD128871-6125-4BD3-85B4-1DDD45B2FD84}"/>
    <cellStyle name="Input 2 3 3 2 8" xfId="44924" xr:uid="{DAE36D18-C073-4060-8F84-715A5D9B253F}"/>
    <cellStyle name="Input 2 3 3 2 9" xfId="50736" xr:uid="{700DAE80-FCE1-4EBC-907E-4778C89374E0}"/>
    <cellStyle name="Input 2 3 3 3" xfId="18555" xr:uid="{C7B73907-D022-4360-9D4C-B4A08B467E3A}"/>
    <cellStyle name="Input 2 3 3 3 2" xfId="22584" xr:uid="{F8109A15-8752-413A-8EAD-4A288D1B9D10}"/>
    <cellStyle name="Input 2 3 3 3 2 2" xfId="30906" xr:uid="{9322EEF5-C4B6-47FF-BB3D-6B8722139355}"/>
    <cellStyle name="Input 2 3 3 3 2 3" xfId="36606" xr:uid="{F2C9C741-E51C-43B4-A263-2F99DF9CF332}"/>
    <cellStyle name="Input 2 3 3 3 2 4" xfId="42483" xr:uid="{9EB112F9-D37F-41C1-9A19-9EB73B80ED58}"/>
    <cellStyle name="Input 2 3 3 3 2 5" xfId="48294" xr:uid="{583E09DB-1C9F-4FF1-800C-D45D62087143}"/>
    <cellStyle name="Input 2 3 3 3 2 6" xfId="54106" xr:uid="{5B349C43-85A0-447B-BC77-E3D066734538}"/>
    <cellStyle name="Input 2 3 3 3 2 7" xfId="59883" xr:uid="{33DAB6CC-6724-4901-AD35-AB97A3E1A56E}"/>
    <cellStyle name="Input 2 3 3 3 3" xfId="27264" xr:uid="{2FCC0137-0F51-482E-8CC8-4A193427186F}"/>
    <cellStyle name="Input 2 3 3 3 4" xfId="32656" xr:uid="{7B9B313B-438C-4819-9401-8B1ADD9609F2}"/>
    <cellStyle name="Input 2 3 3 3 5" xfId="38533" xr:uid="{F51FE32F-F9DB-4DF7-B132-5E310AB17A10}"/>
    <cellStyle name="Input 2 3 3 3 6" xfId="44344" xr:uid="{14E3083A-B3F6-41A1-91F1-1506759463E7}"/>
    <cellStyle name="Input 2 3 3 3 7" xfId="50156" xr:uid="{07D567AB-6048-44CC-8310-7950F72E85E4}"/>
    <cellStyle name="Input 2 3 3 3 8" xfId="55933" xr:uid="{8F664490-3D9A-4B5B-A2D2-5CA3E27172DB}"/>
    <cellStyle name="Input 2 3 3 4" xfId="21990" xr:uid="{2A8A9FD9-EAAC-4CA2-A09E-52CF594410BB}"/>
    <cellStyle name="Input 2 3 3 4 2" xfId="30372" xr:uid="{5F6E3AFC-B48F-4D80-8E28-EFBFB400D2E7}"/>
    <cellStyle name="Input 2 3 3 4 3" xfId="36024" xr:uid="{68F771A2-D3D0-40FC-8F5E-F1D03D519A6B}"/>
    <cellStyle name="Input 2 3 3 4 4" xfId="41901" xr:uid="{1F4ABCD4-F55A-4DF8-872F-9512769FFE9D}"/>
    <cellStyle name="Input 2 3 3 4 5" xfId="47712" xr:uid="{DF8A3792-4313-4D88-96AA-D3FEC133B87D}"/>
    <cellStyle name="Input 2 3 3 4 6" xfId="53524" xr:uid="{17AE6FAC-4373-413B-B196-ECE9E8BC92A0}"/>
    <cellStyle name="Input 2 3 3 4 7" xfId="59301" xr:uid="{0C7F4DE4-916F-49AD-9446-2289BEE15325}"/>
    <cellStyle name="Input 2 3 3 5" xfId="23802" xr:uid="{97F5DC1D-6113-4167-9FDF-125A34A2BEA0}"/>
    <cellStyle name="Input 2 3 3 6" xfId="26730" xr:uid="{FED5019E-0518-4B9E-A5F5-08448F534213}"/>
    <cellStyle name="Input 2 3 3 7" xfId="37951" xr:uid="{623F9FC4-5998-431A-B5BA-812141EE5929}"/>
    <cellStyle name="Input 2 3 3 8" xfId="43762" xr:uid="{9AB62E56-8ADA-404C-9B58-EB5D7B6D7288}"/>
    <cellStyle name="Input 2 3 3 9" xfId="49574" xr:uid="{4382D0F8-CA74-4783-A21E-2E131C0721ED}"/>
    <cellStyle name="Input 2 3 4" xfId="17845" xr:uid="{E82DA18A-FD59-48DF-93DD-603C3633C176}"/>
    <cellStyle name="Input 2 3 4 10" xfId="49526" xr:uid="{376A1DFE-7E0E-4ECE-A33F-438C3A1218F2}"/>
    <cellStyle name="Input 2 3 4 11" xfId="55317" xr:uid="{76AB5B2D-140D-439A-9DBE-BF3F918CF2D8}"/>
    <cellStyle name="Input 2 3 4 2" xfId="19098" xr:uid="{3E197FCC-4DA1-4965-9FF2-32D2D3C3CAFD}"/>
    <cellStyle name="Input 2 3 4 2 10" xfId="56465" xr:uid="{EC7EF895-D4C1-4860-865A-85CF4738B680}"/>
    <cellStyle name="Input 2 3 4 2 2" xfId="21345" xr:uid="{90AA8FBA-857D-4FC1-BA18-0A176D86F5DE}"/>
    <cellStyle name="Input 2 3 4 2 2 2" xfId="29792" xr:uid="{318A42CA-84FD-43DB-A7BA-C33FB66E7D6B}"/>
    <cellStyle name="Input 2 3 4 2 2 3" xfId="35392" xr:uid="{1555A627-3106-496F-A29A-D4779B0439BB}"/>
    <cellStyle name="Input 2 3 4 2 2 4" xfId="41269" xr:uid="{A5CCCF3F-2FC0-4A9F-8BFF-80B02A9024B3}"/>
    <cellStyle name="Input 2 3 4 2 2 5" xfId="47080" xr:uid="{89630318-4B82-47B4-B8F1-57D408429CF1}"/>
    <cellStyle name="Input 2 3 4 2 2 6" xfId="52892" xr:uid="{1841CB2F-0E43-4478-803D-4149406CAC57}"/>
    <cellStyle name="Input 2 3 4 2 2 7" xfId="58669" xr:uid="{ABEE4A32-C121-45AA-A5EF-875B95AF8793}"/>
    <cellStyle name="Input 2 3 4 2 3" xfId="23127" xr:uid="{2ACE02E8-86F3-4DED-B23D-B5C4FB883A02}"/>
    <cellStyle name="Input 2 3 4 2 3 2" xfId="31394" xr:uid="{86958763-A5E8-4844-86AB-1FB723E4E504}"/>
    <cellStyle name="Input 2 3 4 2 3 3" xfId="37138" xr:uid="{063A7016-4FEE-458C-97A0-695D78DB8636}"/>
    <cellStyle name="Input 2 3 4 2 3 4" xfId="43015" xr:uid="{BA273732-81C1-4695-B115-187BDA5C457A}"/>
    <cellStyle name="Input 2 3 4 2 3 5" xfId="48826" xr:uid="{692CCC3A-AAF8-44BC-A11F-742BA410C845}"/>
    <cellStyle name="Input 2 3 4 2 3 6" xfId="54638" xr:uid="{E5698A2E-C09F-440A-BEEA-7177EA19A1A6}"/>
    <cellStyle name="Input 2 3 4 2 3 7" xfId="60415" xr:uid="{737C21E6-262A-431D-8B97-969CFC640875}"/>
    <cellStyle name="Input 2 3 4 2 4" xfId="20241" xr:uid="{C4F61ADD-6E81-4A5C-A84D-2184021465AE}"/>
    <cellStyle name="Input 2 3 4 2 4 2" xfId="28788" xr:uid="{BAF0842A-BC14-4C7A-9EBD-F8EAB1474510}"/>
    <cellStyle name="Input 2 3 4 2 4 3" xfId="34308" xr:uid="{60DC23B5-83F1-41E2-B8E2-D9F0188B5F55}"/>
    <cellStyle name="Input 2 3 4 2 4 4" xfId="40185" xr:uid="{2176C5E2-384F-4598-9F67-E8C60DF6BEF5}"/>
    <cellStyle name="Input 2 3 4 2 4 5" xfId="45996" xr:uid="{78EB92A6-DBD1-4AFC-BB60-48EB85E955F3}"/>
    <cellStyle name="Input 2 3 4 2 4 6" xfId="51808" xr:uid="{EEDFB96E-A1F4-4406-BA36-BD77EB54E0F4}"/>
    <cellStyle name="Input 2 3 4 2 4 7" xfId="57585" xr:uid="{68F3075B-4A36-4B7B-BF98-FAEC184417D7}"/>
    <cellStyle name="Input 2 3 4 2 5" xfId="27752" xr:uid="{BC61446B-3760-4D40-849C-CE17A9FAAF02}"/>
    <cellStyle name="Input 2 3 4 2 6" xfId="33188" xr:uid="{79C3C171-0DE2-4E02-8800-05FC48C6C008}"/>
    <cellStyle name="Input 2 3 4 2 7" xfId="39065" xr:uid="{E6E4D362-3479-4B67-9539-5F36AF9366C8}"/>
    <cellStyle name="Input 2 3 4 2 8" xfId="44876" xr:uid="{F14BC3C6-3216-448C-95BB-773E88FF833A}"/>
    <cellStyle name="Input 2 3 4 2 9" xfId="50688" xr:uid="{1CDC20BD-6F02-4736-BAFE-2641C03A08F8}"/>
    <cellStyle name="Input 2 3 4 3" xfId="18506" xr:uid="{C764EF35-EE27-493C-976A-93AAA9CAA348}"/>
    <cellStyle name="Input 2 3 4 3 2" xfId="22535" xr:uid="{0645A545-8B87-44FC-8CFB-B6D92F420140}"/>
    <cellStyle name="Input 2 3 4 3 2 2" xfId="30862" xr:uid="{0CEFE8DE-6F0B-491C-A916-237B00C4AACE}"/>
    <cellStyle name="Input 2 3 4 3 2 3" xfId="36558" xr:uid="{08ACB796-B4D8-4674-94CB-81B7B3267A72}"/>
    <cellStyle name="Input 2 3 4 3 2 4" xfId="42435" xr:uid="{3A2696ED-66E2-4FF1-96D7-DEC47DEAA64E}"/>
    <cellStyle name="Input 2 3 4 3 2 5" xfId="48246" xr:uid="{7B3658AC-7B88-4916-BBAB-ABCF57ADC232}"/>
    <cellStyle name="Input 2 3 4 3 2 6" xfId="54058" xr:uid="{D41BFC5B-0AEF-49A7-9AEB-4A57925770BE}"/>
    <cellStyle name="Input 2 3 4 3 2 7" xfId="59835" xr:uid="{9C94455A-0B58-42EA-92B5-C02E33AD0C6C}"/>
    <cellStyle name="Input 2 3 4 3 3" xfId="20832" xr:uid="{9B5C93C9-8203-4263-9B47-555A6D59F20D}"/>
    <cellStyle name="Input 2 3 4 3 3 2" xfId="29324" xr:uid="{EBC903FE-3129-437D-A909-26663FDA0710}"/>
    <cellStyle name="Input 2 3 4 3 3 3" xfId="34888" xr:uid="{8E47B87D-055B-4E9D-B5AD-0D3FF3087D95}"/>
    <cellStyle name="Input 2 3 4 3 3 4" xfId="40765" xr:uid="{213FAEB8-41BF-4568-B702-4812D5B1486C}"/>
    <cellStyle name="Input 2 3 4 3 3 5" xfId="46576" xr:uid="{4371D099-FF62-4E2A-B20D-78D09AE46602}"/>
    <cellStyle name="Input 2 3 4 3 3 6" xfId="52388" xr:uid="{A2ABE88F-6EBD-4297-B414-6593441E4E9D}"/>
    <cellStyle name="Input 2 3 4 3 3 7" xfId="58165" xr:uid="{65BFB2E6-EE9F-487B-A209-B302E027E908}"/>
    <cellStyle name="Input 2 3 4 3 4" xfId="27220" xr:uid="{67AE9B1E-F34A-43BE-AD10-02FA6D7B423D}"/>
    <cellStyle name="Input 2 3 4 3 5" xfId="32608" xr:uid="{E1B8C160-E9C5-4244-90EE-07317B1A5454}"/>
    <cellStyle name="Input 2 3 4 3 6" xfId="38485" xr:uid="{901C56FD-FFB7-401E-8D1A-B6E487A3D1F8}"/>
    <cellStyle name="Input 2 3 4 3 7" xfId="44296" xr:uid="{7559AD4F-D56F-417E-8958-A377CC235B27}"/>
    <cellStyle name="Input 2 3 4 3 8" xfId="50108" xr:uid="{1C0F9432-55CC-497F-A7DD-4D578603427E}"/>
    <cellStyle name="Input 2 3 4 3 9" xfId="55885" xr:uid="{28FC7579-9A25-4359-82F2-6A587391C41B}"/>
    <cellStyle name="Input 2 3 4 4" xfId="21941" xr:uid="{D5463D2A-D2F7-42F6-880B-0EC5D1259552}"/>
    <cellStyle name="Input 2 3 4 4 2" xfId="30328" xr:uid="{148D9047-EF38-4578-97B6-54E541FB758B}"/>
    <cellStyle name="Input 2 3 4 4 3" xfId="35976" xr:uid="{2E6B4BA4-C8A0-4479-AA9F-4C33D82C5606}"/>
    <cellStyle name="Input 2 3 4 4 4" xfId="41853" xr:uid="{581348B5-862A-4872-8CD4-1DEAE55CDD86}"/>
    <cellStyle name="Input 2 3 4 4 5" xfId="47664" xr:uid="{C3D63DCA-81CB-4B57-AB6A-3334A0AB9900}"/>
    <cellStyle name="Input 2 3 4 4 6" xfId="53476" xr:uid="{6DF171FE-9040-42C9-876A-2CC41D769373}"/>
    <cellStyle name="Input 2 3 4 4 7" xfId="59253" xr:uid="{9F589246-B15B-4229-AF32-AC86B33E5260}"/>
    <cellStyle name="Input 2 3 4 5" xfId="19690" xr:uid="{FD101278-345F-436D-A8C0-D2B1E19064BD}"/>
    <cellStyle name="Input 2 3 4 5 2" xfId="28288" xr:uid="{0F155EA4-8417-4B31-AF21-B6975AEACA56}"/>
    <cellStyle name="Input 2 3 4 5 3" xfId="33768" xr:uid="{75F0CB35-C61E-43D6-8F14-62C60D685418}"/>
    <cellStyle name="Input 2 3 4 5 4" xfId="39645" xr:uid="{C2D94EE8-C742-455C-A1E8-7546E0FF4C27}"/>
    <cellStyle name="Input 2 3 4 5 5" xfId="45456" xr:uid="{6279EBE5-1221-4A5B-B488-1DCDE3619730}"/>
    <cellStyle name="Input 2 3 4 5 6" xfId="51268" xr:uid="{0B4DF35D-8044-4AF5-A345-747F4AC2DE38}"/>
    <cellStyle name="Input 2 3 4 5 7" xfId="57045" xr:uid="{256FC3A9-80FB-4104-A9EF-A689EEBD0BC7}"/>
    <cellStyle name="Input 2 3 4 6" xfId="26686" xr:uid="{4493E25C-0F4E-4307-B8B5-B8A167F84ABD}"/>
    <cellStyle name="Input 2 3 4 7" xfId="32040" xr:uid="{2707AC66-875A-47FD-B4A6-D78FAB718AC8}"/>
    <cellStyle name="Input 2 3 4 8" xfId="37903" xr:uid="{883E0925-0AE7-47B1-99C0-E1FB12D23797}"/>
    <cellStyle name="Input 2 3 4 9" xfId="43714" xr:uid="{158273DB-1C91-4BA4-B349-47E5662F2B19}"/>
    <cellStyle name="Input 2 3 5" xfId="17896" xr:uid="{763529C1-6D51-4E2C-B626-C7A70BD96880}"/>
    <cellStyle name="Input 2 3 5 10" xfId="49564" xr:uid="{E47912BA-EC18-4C56-A037-33163EDF0A3E}"/>
    <cellStyle name="Input 2 3 5 11" xfId="55350" xr:uid="{CD380E94-687B-4F9E-BE60-0A348E3A65B1}"/>
    <cellStyle name="Input 2 3 5 2" xfId="19136" xr:uid="{F9E3A1AA-EE08-45CE-9FAF-AD7FF624D3B4}"/>
    <cellStyle name="Input 2 3 5 2 10" xfId="56503" xr:uid="{5ED5DAF0-7CB4-4D16-8982-0CD8D1414EF2}"/>
    <cellStyle name="Input 2 3 5 2 2" xfId="21383" xr:uid="{33DDCD59-8D2D-4167-A9A4-D86BD977EFCD}"/>
    <cellStyle name="Input 2 3 5 2 2 2" xfId="29829" xr:uid="{52EA9016-904B-474F-9865-563A19AF87D7}"/>
    <cellStyle name="Input 2 3 5 2 2 3" xfId="35430" xr:uid="{10E96FF2-115B-43DB-AC57-7C583F07BB3F}"/>
    <cellStyle name="Input 2 3 5 2 2 4" xfId="41307" xr:uid="{70A9A30E-286C-4BED-8EA8-64D87FA735AE}"/>
    <cellStyle name="Input 2 3 5 2 2 5" xfId="47118" xr:uid="{42DF6F4E-EB0B-46BA-83E2-2225D0C08345}"/>
    <cellStyle name="Input 2 3 5 2 2 6" xfId="52930" xr:uid="{CD454153-BE94-40AB-900F-569ADCA21B73}"/>
    <cellStyle name="Input 2 3 5 2 2 7" xfId="58707" xr:uid="{4C793C35-BC11-4B2B-93FD-AF79E5F12541}"/>
    <cellStyle name="Input 2 3 5 2 3" xfId="23165" xr:uid="{A7247A4C-0534-4ED3-907F-1D712A9062E0}"/>
    <cellStyle name="Input 2 3 5 2 3 2" xfId="31431" xr:uid="{E74CF96D-E0C0-4524-8CF8-B739DA3A8B54}"/>
    <cellStyle name="Input 2 3 5 2 3 3" xfId="37176" xr:uid="{9AD61F9E-D1CF-45B0-91FF-7DD19912D860}"/>
    <cellStyle name="Input 2 3 5 2 3 4" xfId="43053" xr:uid="{CE5AC2EB-10FA-460E-A4ED-F2813668817B}"/>
    <cellStyle name="Input 2 3 5 2 3 5" xfId="48864" xr:uid="{4FD64765-6288-46EC-9A85-6D50169E5979}"/>
    <cellStyle name="Input 2 3 5 2 3 6" xfId="54676" xr:uid="{BF507164-EB2B-45D1-AC56-D345AE480FD0}"/>
    <cellStyle name="Input 2 3 5 2 3 7" xfId="60453" xr:uid="{9DF07FB4-5502-4C83-AB23-087A9812D76B}"/>
    <cellStyle name="Input 2 3 5 2 4" xfId="20279" xr:uid="{7120DE81-D28D-4E5C-ABF8-014883F735F1}"/>
    <cellStyle name="Input 2 3 5 2 4 2" xfId="28825" xr:uid="{6727046B-E62B-4EF0-9B2C-8923D92A3D2B}"/>
    <cellStyle name="Input 2 3 5 2 4 3" xfId="34346" xr:uid="{924EA78E-3D37-4BEC-AF1A-D2E2D060EF43}"/>
    <cellStyle name="Input 2 3 5 2 4 4" xfId="40223" xr:uid="{FDAB5F25-B1F6-47C4-A2B0-60EEEF0B3DED}"/>
    <cellStyle name="Input 2 3 5 2 4 5" xfId="46034" xr:uid="{08B30AB8-D647-45C3-98A0-18AE0EBD7D87}"/>
    <cellStyle name="Input 2 3 5 2 4 6" xfId="51846" xr:uid="{3143735A-FE13-4FDE-ABAB-E7D4B3B06C2E}"/>
    <cellStyle name="Input 2 3 5 2 4 7" xfId="57623" xr:uid="{0DB149F3-0B80-4D89-8D4F-94E9B92DBF01}"/>
    <cellStyle name="Input 2 3 5 2 5" xfId="27789" xr:uid="{8EFB6165-3E9D-436F-BBD4-9D20EB386E86}"/>
    <cellStyle name="Input 2 3 5 2 6" xfId="33226" xr:uid="{BE8723A4-4807-4F1C-B56D-7C894F2C5F53}"/>
    <cellStyle name="Input 2 3 5 2 7" xfId="39103" xr:uid="{AE7E11C7-52ED-4990-93E6-12FAED363224}"/>
    <cellStyle name="Input 2 3 5 2 8" xfId="44914" xr:uid="{FA477947-1958-4F8E-9C53-736C86C30856}"/>
    <cellStyle name="Input 2 3 5 2 9" xfId="50726" xr:uid="{675E28E6-FAD4-40A7-848C-B5AF6A586923}"/>
    <cellStyle name="Input 2 3 5 3" xfId="18544" xr:uid="{C362ACA7-0458-4980-829E-E589F121B028}"/>
    <cellStyle name="Input 2 3 5 3 2" xfId="22573" xr:uid="{813580C1-102D-4D54-A878-74BF205F5A85}"/>
    <cellStyle name="Input 2 3 5 3 2 2" xfId="30899" xr:uid="{15D21A3B-25D5-4538-B3D7-F1AD17D86E95}"/>
    <cellStyle name="Input 2 3 5 3 2 3" xfId="36596" xr:uid="{24CF132B-6424-4BB1-A8AF-52E2699D5FA6}"/>
    <cellStyle name="Input 2 3 5 3 2 4" xfId="42473" xr:uid="{AD9D78CF-8943-4AD1-A7FE-83AAB2C36F37}"/>
    <cellStyle name="Input 2 3 5 3 2 5" xfId="48284" xr:uid="{3ED76B86-1D36-4B87-AC22-76C89E9F6179}"/>
    <cellStyle name="Input 2 3 5 3 2 6" xfId="54096" xr:uid="{233CA4CF-C482-4E8A-9A04-451084548C01}"/>
    <cellStyle name="Input 2 3 5 3 2 7" xfId="59873" xr:uid="{6FD84BF5-2B24-4583-B533-DA9B394CC35D}"/>
    <cellStyle name="Input 2 3 5 3 3" xfId="20864" xr:uid="{D98013B0-8F1C-4607-84EA-6A7C7263D269}"/>
    <cellStyle name="Input 2 3 5 3 3 2" xfId="29356" xr:uid="{6093EEF4-0271-4DBF-A992-1B19CCACCE65}"/>
    <cellStyle name="Input 2 3 5 3 3 3" xfId="34920" xr:uid="{F2916319-44A5-48D7-93F0-F182EB9F9012}"/>
    <cellStyle name="Input 2 3 5 3 3 4" xfId="40797" xr:uid="{5361D1D6-3147-415C-9AC7-D263291B3BBF}"/>
    <cellStyle name="Input 2 3 5 3 3 5" xfId="46608" xr:uid="{48DDAB9E-9A60-4C66-8BFE-EF399CCFD1D0}"/>
    <cellStyle name="Input 2 3 5 3 3 6" xfId="52420" xr:uid="{A3E2908F-CDD2-469F-A71C-2438C9266DBE}"/>
    <cellStyle name="Input 2 3 5 3 3 7" xfId="58197" xr:uid="{09EFAC99-2991-4F09-B840-5DC749D381EF}"/>
    <cellStyle name="Input 2 3 5 3 4" xfId="27257" xr:uid="{D381F54B-7F3E-45DD-8B5B-257B6EBA21D2}"/>
    <cellStyle name="Input 2 3 5 3 5" xfId="32646" xr:uid="{9E6DD1DB-AE83-4876-AACF-F066E82EC65A}"/>
    <cellStyle name="Input 2 3 5 3 6" xfId="38523" xr:uid="{6AF16CEA-ECD6-4F12-9BD3-1A4F2A0186B8}"/>
    <cellStyle name="Input 2 3 5 3 7" xfId="44334" xr:uid="{97B8E613-2AAB-484F-9D9F-EAEFA8F5FC8A}"/>
    <cellStyle name="Input 2 3 5 3 8" xfId="50146" xr:uid="{B4FD8F6D-DD3F-42A6-8A58-226DB3C949F6}"/>
    <cellStyle name="Input 2 3 5 3 9" xfId="55923" xr:uid="{288441ED-B296-4D66-BF60-9ED7F84BBDD4}"/>
    <cellStyle name="Input 2 3 5 4" xfId="21979" xr:uid="{FE08D2DE-87A9-43C5-93F7-841A21064883}"/>
    <cellStyle name="Input 2 3 5 4 2" xfId="30365" xr:uid="{C7E1F1C6-6192-44B7-BD97-D575F714B149}"/>
    <cellStyle name="Input 2 3 5 4 3" xfId="36014" xr:uid="{E9DBC81C-305F-4911-896F-14AA88706D83}"/>
    <cellStyle name="Input 2 3 5 4 4" xfId="41891" xr:uid="{BDFA0CBB-9751-41CD-8A5E-5AD60665DE46}"/>
    <cellStyle name="Input 2 3 5 4 5" xfId="47702" xr:uid="{63655D2D-236B-408D-AA56-301BD1984E89}"/>
    <cellStyle name="Input 2 3 5 4 6" xfId="53514" xr:uid="{723494C8-62BE-4B8D-BC09-5D3101A03BFD}"/>
    <cellStyle name="Input 2 3 5 4 7" xfId="59291" xr:uid="{E9AEFED0-A5E1-4D83-9E7E-E23B87E83191}"/>
    <cellStyle name="Input 2 3 5 5" xfId="19722" xr:uid="{482C83AE-6DBD-47E9-BD17-F6C818278902}"/>
    <cellStyle name="Input 2 3 5 5 2" xfId="28320" xr:uid="{25110A71-FC69-40B9-B47D-B2FC2438CC50}"/>
    <cellStyle name="Input 2 3 5 5 3" xfId="33800" xr:uid="{49DA3944-1B4E-4D14-B815-2414599249D4}"/>
    <cellStyle name="Input 2 3 5 5 4" xfId="39677" xr:uid="{994FD97A-05D3-4E84-AB24-274F9E538B47}"/>
    <cellStyle name="Input 2 3 5 5 5" xfId="45488" xr:uid="{B028BF96-617C-4F6B-86F7-DDE9A60DBD2E}"/>
    <cellStyle name="Input 2 3 5 5 6" xfId="51300" xr:uid="{2B813FC2-1D84-4055-B1C3-AD45347C3139}"/>
    <cellStyle name="Input 2 3 5 5 7" xfId="57077" xr:uid="{D72A4330-0BB4-4522-993F-168C74B381CD}"/>
    <cellStyle name="Input 2 3 5 6" xfId="26723" xr:uid="{65B9DDF5-54F7-4BDA-B619-19BC0DB1DB24}"/>
    <cellStyle name="Input 2 3 5 7" xfId="32073" xr:uid="{EA0432ED-EE61-4F0E-8660-622B0A246F0C}"/>
    <cellStyle name="Input 2 3 5 8" xfId="37941" xr:uid="{BECBBABE-21C0-4C26-A97D-5E58BE8C720A}"/>
    <cellStyle name="Input 2 3 5 9" xfId="43752" xr:uid="{E3127E10-5A92-49EC-A1FA-ED6A2BA5C23F}"/>
    <cellStyle name="Input 2 3 6" xfId="17843" xr:uid="{7BC5627A-45A2-4B41-A87F-019C5450C814}"/>
    <cellStyle name="Input 2 3 6 10" xfId="49524" xr:uid="{987EF810-6EA4-49D5-A84B-CBC19806BCE2}"/>
    <cellStyle name="Input 2 3 6 11" xfId="55315" xr:uid="{D236DF76-9DBE-468E-86B0-12811D162EA1}"/>
    <cellStyle name="Input 2 3 6 2" xfId="19096" xr:uid="{3292ADC7-78F1-4481-A213-D83A2547EF43}"/>
    <cellStyle name="Input 2 3 6 2 10" xfId="56463" xr:uid="{0E71004E-8639-4128-8D02-59558E52E7A1}"/>
    <cellStyle name="Input 2 3 6 2 2" xfId="21343" xr:uid="{860D2662-C5EA-4496-87EA-03322EB8C5EA}"/>
    <cellStyle name="Input 2 3 6 2 2 2" xfId="29790" xr:uid="{765F85AF-1E12-45A7-AF08-569B0112E4BA}"/>
    <cellStyle name="Input 2 3 6 2 2 3" xfId="35390" xr:uid="{8C055AB1-BD21-4851-B647-E5EE500077AC}"/>
    <cellStyle name="Input 2 3 6 2 2 4" xfId="41267" xr:uid="{00D11FB7-F6BD-48D3-BEDD-C11E98D55B58}"/>
    <cellStyle name="Input 2 3 6 2 2 5" xfId="47078" xr:uid="{9308711F-5EC4-4672-95BF-5BA3F33D47B8}"/>
    <cellStyle name="Input 2 3 6 2 2 6" xfId="52890" xr:uid="{34AD4319-7DC5-4578-A699-69145E071DE2}"/>
    <cellStyle name="Input 2 3 6 2 2 7" xfId="58667" xr:uid="{44CE4AEE-F606-4B39-912C-919CD51ACA7C}"/>
    <cellStyle name="Input 2 3 6 2 3" xfId="23125" xr:uid="{13B0FC51-032D-4496-8DE5-4CB60D421759}"/>
    <cellStyle name="Input 2 3 6 2 3 2" xfId="31392" xr:uid="{175B863E-104D-474E-AEBD-40A6769AFA01}"/>
    <cellStyle name="Input 2 3 6 2 3 3" xfId="37136" xr:uid="{1374946D-2AAA-4BC2-AF18-F107833EF493}"/>
    <cellStyle name="Input 2 3 6 2 3 4" xfId="43013" xr:uid="{B54F5539-DD18-4C66-8069-7F10CEEE8C7C}"/>
    <cellStyle name="Input 2 3 6 2 3 5" xfId="48824" xr:uid="{9A618468-C1A3-4CD1-B22B-6888741C5EB8}"/>
    <cellStyle name="Input 2 3 6 2 3 6" xfId="54636" xr:uid="{05AC2782-DC5C-4894-8536-AD8226337C71}"/>
    <cellStyle name="Input 2 3 6 2 3 7" xfId="60413" xr:uid="{6302DA60-9DD9-4847-BA8F-91D9853121AB}"/>
    <cellStyle name="Input 2 3 6 2 4" xfId="20239" xr:uid="{9611B1B9-F7B6-4B44-910A-84FD7756B2A8}"/>
    <cellStyle name="Input 2 3 6 2 4 2" xfId="28786" xr:uid="{089C68B6-F39A-4E66-8994-D2DBE6E63F65}"/>
    <cellStyle name="Input 2 3 6 2 4 3" xfId="34306" xr:uid="{8FCC36DF-9512-4997-A2BD-E1B92066D4FD}"/>
    <cellStyle name="Input 2 3 6 2 4 4" xfId="40183" xr:uid="{42DDFD36-10D9-45A8-B989-41B44EC9032A}"/>
    <cellStyle name="Input 2 3 6 2 4 5" xfId="45994" xr:uid="{EB4D528F-AFE4-467B-ABB0-EC4B454D3485}"/>
    <cellStyle name="Input 2 3 6 2 4 6" xfId="51806" xr:uid="{B334AF79-E368-4093-BA34-9B8FC12D1E01}"/>
    <cellStyle name="Input 2 3 6 2 4 7" xfId="57583" xr:uid="{759995C2-9CFC-472F-A34B-AC61E2DEE508}"/>
    <cellStyle name="Input 2 3 6 2 5" xfId="27750" xr:uid="{E4105E43-1832-413D-90BA-2DB1AC293044}"/>
    <cellStyle name="Input 2 3 6 2 6" xfId="33186" xr:uid="{7A584D58-4C0C-440C-A5B6-39C4748FF800}"/>
    <cellStyle name="Input 2 3 6 2 7" xfId="39063" xr:uid="{E73F46AF-7BFC-49B8-B86A-1AF5826AF5F7}"/>
    <cellStyle name="Input 2 3 6 2 8" xfId="44874" xr:uid="{9E032164-E71D-4568-9555-E9B9E0B0BBD6}"/>
    <cellStyle name="Input 2 3 6 2 9" xfId="50686" xr:uid="{FFCA3F04-2629-4803-AD65-3B372513F4D9}"/>
    <cellStyle name="Input 2 3 6 3" xfId="18504" xr:uid="{42D88259-EB56-46E4-87A5-77E990214880}"/>
    <cellStyle name="Input 2 3 6 3 2" xfId="22533" xr:uid="{030350BA-0B61-44B4-ABAF-B102A798DB68}"/>
    <cellStyle name="Input 2 3 6 3 2 2" xfId="30860" xr:uid="{76507F0C-B189-4F75-97B4-8EE1BE462B17}"/>
    <cellStyle name="Input 2 3 6 3 2 3" xfId="36556" xr:uid="{E87ABB3E-F66B-4781-B48C-234F17907FFA}"/>
    <cellStyle name="Input 2 3 6 3 2 4" xfId="42433" xr:uid="{09DBB340-F8D0-4A13-A654-F8B3C22B2377}"/>
    <cellStyle name="Input 2 3 6 3 2 5" xfId="48244" xr:uid="{BB255605-AD81-4452-B944-9B982E21AB6C}"/>
    <cellStyle name="Input 2 3 6 3 2 6" xfId="54056" xr:uid="{0D0B0AD2-6951-4919-9A83-08FBB2E1030C}"/>
    <cellStyle name="Input 2 3 6 3 2 7" xfId="59833" xr:uid="{E663BB8D-9D98-4520-B0A0-8A36D0134639}"/>
    <cellStyle name="Input 2 3 6 3 3" xfId="20830" xr:uid="{AAC25B92-F291-4389-BC77-7DAFA9767A5E}"/>
    <cellStyle name="Input 2 3 6 3 3 2" xfId="29322" xr:uid="{F20ACBA7-F933-4213-93FC-58F48486D583}"/>
    <cellStyle name="Input 2 3 6 3 3 3" xfId="34886" xr:uid="{C725634A-7918-483E-9825-A33FF645FDCC}"/>
    <cellStyle name="Input 2 3 6 3 3 4" xfId="40763" xr:uid="{AF3DB22D-3ECD-421F-B531-D1EF76AC7B0D}"/>
    <cellStyle name="Input 2 3 6 3 3 5" xfId="46574" xr:uid="{6555B436-B0D6-4531-B257-843C2AF5FD80}"/>
    <cellStyle name="Input 2 3 6 3 3 6" xfId="52386" xr:uid="{56976EF2-4628-4494-84FF-D9C7328893F7}"/>
    <cellStyle name="Input 2 3 6 3 3 7" xfId="58163" xr:uid="{157B047F-7C09-4109-BF14-1102AE3B0B35}"/>
    <cellStyle name="Input 2 3 6 3 4" xfId="27218" xr:uid="{A53910B8-BBE5-4E28-B571-C281ED8BD538}"/>
    <cellStyle name="Input 2 3 6 3 5" xfId="32606" xr:uid="{6C91A031-7453-4439-889E-D704903E54D0}"/>
    <cellStyle name="Input 2 3 6 3 6" xfId="38483" xr:uid="{004652E6-1482-4EBB-9BA1-F84AAB921600}"/>
    <cellStyle name="Input 2 3 6 3 7" xfId="44294" xr:uid="{18898D27-FE57-4CAB-85D4-AC8096991F1E}"/>
    <cellStyle name="Input 2 3 6 3 8" xfId="50106" xr:uid="{508BE096-BFEA-4F0D-89A0-F6B967BB13C4}"/>
    <cellStyle name="Input 2 3 6 3 9" xfId="55883" xr:uid="{C79F2326-FF94-4289-90A5-273B6A6EF95A}"/>
    <cellStyle name="Input 2 3 6 4" xfId="21939" xr:uid="{D55045C6-EDBE-4895-BD88-2956D8E24527}"/>
    <cellStyle name="Input 2 3 6 4 2" xfId="30326" xr:uid="{11F70055-A981-4E50-AABC-EEC4E25F1087}"/>
    <cellStyle name="Input 2 3 6 4 3" xfId="35974" xr:uid="{AE6F3B1C-7A27-4EA2-81CC-64E9CFE40D3A}"/>
    <cellStyle name="Input 2 3 6 4 4" xfId="41851" xr:uid="{C7C7E2A4-DCF9-423C-BB9D-78E7ED1FF8B9}"/>
    <cellStyle name="Input 2 3 6 4 5" xfId="47662" xr:uid="{E028E866-E172-4921-B11A-A6819C43C0FE}"/>
    <cellStyle name="Input 2 3 6 4 6" xfId="53474" xr:uid="{2E923B9B-DBDE-41D4-8C33-A2C682CA50C4}"/>
    <cellStyle name="Input 2 3 6 4 7" xfId="59251" xr:uid="{D82BBA37-1642-4645-9937-6F42087748F1}"/>
    <cellStyle name="Input 2 3 6 5" xfId="19688" xr:uid="{923661D3-9C14-4172-BB24-840EE259C155}"/>
    <cellStyle name="Input 2 3 6 5 2" xfId="28286" xr:uid="{FCBABDDE-8489-44B6-AD9D-B5EB4301032E}"/>
    <cellStyle name="Input 2 3 6 5 3" xfId="33766" xr:uid="{A7EC306B-B850-4A77-BCB3-ABFEDE028637}"/>
    <cellStyle name="Input 2 3 6 5 4" xfId="39643" xr:uid="{774B2F70-2E20-4179-BBB7-0AC142411C89}"/>
    <cellStyle name="Input 2 3 6 5 5" xfId="45454" xr:uid="{AE160EC5-3B9B-4433-B0E7-2596A57DBCFC}"/>
    <cellStyle name="Input 2 3 6 5 6" xfId="51266" xr:uid="{5F7F2E02-9C62-4B88-8D73-0C2213BD0DD4}"/>
    <cellStyle name="Input 2 3 6 5 7" xfId="57043" xr:uid="{B3B7117A-C259-467B-9DAC-FF1A4E4C50EA}"/>
    <cellStyle name="Input 2 3 6 6" xfId="26684" xr:uid="{F1A5E6F4-B2EE-42EC-ABBB-D0A518C8C9D8}"/>
    <cellStyle name="Input 2 3 6 7" xfId="32038" xr:uid="{AFD91619-AE32-427D-9A54-3521EF68B45A}"/>
    <cellStyle name="Input 2 3 6 8" xfId="37901" xr:uid="{AFE027D7-EF37-4008-BE8D-F9B819D0B789}"/>
    <cellStyle name="Input 2 3 6 9" xfId="43712" xr:uid="{DAD78893-B1B7-4382-8129-E6E3EED81DBD}"/>
    <cellStyle name="Input 2 3 7" xfId="17887" xr:uid="{3AE87769-54C8-424C-863A-6EFD388BD7E4}"/>
    <cellStyle name="Input 2 3 7 10" xfId="49559" xr:uid="{BE35FA21-841D-4EEE-BCF6-499730234F8C}"/>
    <cellStyle name="Input 2 3 7 11" xfId="55345" xr:uid="{27667B53-59D9-4BE4-90D6-BBD9173DE064}"/>
    <cellStyle name="Input 2 3 7 2" xfId="19131" xr:uid="{FDFDE209-CD4D-46D4-BACF-7D29AB997718}"/>
    <cellStyle name="Input 2 3 7 2 10" xfId="56498" xr:uid="{B2119E90-3A6A-4427-A02C-90EC169D1CBC}"/>
    <cellStyle name="Input 2 3 7 2 2" xfId="21378" xr:uid="{C532393C-E310-4394-8A87-675864685182}"/>
    <cellStyle name="Input 2 3 7 2 2 2" xfId="29824" xr:uid="{C2FC9FB0-7184-43D0-8107-602625B946F9}"/>
    <cellStyle name="Input 2 3 7 2 2 3" xfId="35425" xr:uid="{CDEBC9A6-CC2B-4FFE-94E0-B87707EB4813}"/>
    <cellStyle name="Input 2 3 7 2 2 4" xfId="41302" xr:uid="{16A4D736-6635-4165-A78F-EA9F46355860}"/>
    <cellStyle name="Input 2 3 7 2 2 5" xfId="47113" xr:uid="{D9FA238D-6111-40EA-A7C6-A77B72F0E081}"/>
    <cellStyle name="Input 2 3 7 2 2 6" xfId="52925" xr:uid="{E9088B5F-A637-40C4-94C4-66B31DAB4C76}"/>
    <cellStyle name="Input 2 3 7 2 2 7" xfId="58702" xr:uid="{60705BA5-A2E7-4036-B3CC-A40BAED2BE2D}"/>
    <cellStyle name="Input 2 3 7 2 3" xfId="23160" xr:uid="{D80736F0-2CE3-4A16-822B-CC1E23358285}"/>
    <cellStyle name="Input 2 3 7 2 3 2" xfId="31426" xr:uid="{0AE695CB-0BAE-40D6-B83B-33851DF9CDAC}"/>
    <cellStyle name="Input 2 3 7 2 3 3" xfId="37171" xr:uid="{BD119858-DE6D-4E9D-BC8A-E21BFEA6877F}"/>
    <cellStyle name="Input 2 3 7 2 3 4" xfId="43048" xr:uid="{219F96D4-83F6-4B99-B673-1ECBD2CDDACE}"/>
    <cellStyle name="Input 2 3 7 2 3 5" xfId="48859" xr:uid="{96BBB875-2285-4539-BCCE-10438D8934F2}"/>
    <cellStyle name="Input 2 3 7 2 3 6" xfId="54671" xr:uid="{7C58198C-C925-497E-AD07-FF57F3F9274D}"/>
    <cellStyle name="Input 2 3 7 2 3 7" xfId="60448" xr:uid="{F231265E-1C8D-4741-A25A-3CFE78F20EED}"/>
    <cellStyle name="Input 2 3 7 2 4" xfId="20274" xr:uid="{D42D4B82-677D-4176-8297-B6AFE6AF3E63}"/>
    <cellStyle name="Input 2 3 7 2 4 2" xfId="28820" xr:uid="{2CB58DED-6992-45CB-9195-DC9FC85A2FCC}"/>
    <cellStyle name="Input 2 3 7 2 4 3" xfId="34341" xr:uid="{8FDD566C-8A39-49D0-97DF-01063F4EBC7C}"/>
    <cellStyle name="Input 2 3 7 2 4 4" xfId="40218" xr:uid="{B40DEE09-E7AA-4336-9253-C66E695BEB42}"/>
    <cellStyle name="Input 2 3 7 2 4 5" xfId="46029" xr:uid="{3DAB0841-1CA8-4C94-9A4A-3AD4E97FFCA1}"/>
    <cellStyle name="Input 2 3 7 2 4 6" xfId="51841" xr:uid="{7F4677A3-6A09-4048-8DD4-997AD7BB51A0}"/>
    <cellStyle name="Input 2 3 7 2 4 7" xfId="57618" xr:uid="{D373D90B-25A0-434B-A74D-9179C7CB45AF}"/>
    <cellStyle name="Input 2 3 7 2 5" xfId="27784" xr:uid="{4055C417-0DD9-4F5C-ACB6-344B08B38316}"/>
    <cellStyle name="Input 2 3 7 2 6" xfId="33221" xr:uid="{4BD1781B-11A9-41BA-AF2C-65370B3AE756}"/>
    <cellStyle name="Input 2 3 7 2 7" xfId="39098" xr:uid="{2C2D54E4-4B4A-4CEA-A4B3-0314D40E7E4C}"/>
    <cellStyle name="Input 2 3 7 2 8" xfId="44909" xr:uid="{7D7DCBCE-544E-4E09-B148-84BC12AB2454}"/>
    <cellStyle name="Input 2 3 7 2 9" xfId="50721" xr:uid="{20136A17-ADB5-4312-90C2-EA776E9F07DA}"/>
    <cellStyle name="Input 2 3 7 3" xfId="18539" xr:uid="{E0A7AEAB-82EC-4B75-937E-0394957C3C0E}"/>
    <cellStyle name="Input 2 3 7 3 2" xfId="22568" xr:uid="{95BA1536-6522-484B-B355-B4726D31484B}"/>
    <cellStyle name="Input 2 3 7 3 2 2" xfId="30894" xr:uid="{920890EA-4D0D-450D-8955-4818CD093E76}"/>
    <cellStyle name="Input 2 3 7 3 2 3" xfId="36591" xr:uid="{15D393E7-BB43-466E-9783-9F7BC786630E}"/>
    <cellStyle name="Input 2 3 7 3 2 4" xfId="42468" xr:uid="{32C2E916-B4C1-4A9C-8186-A4E60DD76A7E}"/>
    <cellStyle name="Input 2 3 7 3 2 5" xfId="48279" xr:uid="{64034DFD-04DB-4152-A645-33F22E1CD368}"/>
    <cellStyle name="Input 2 3 7 3 2 6" xfId="54091" xr:uid="{C8CD0AB6-A94B-4A5A-9EB2-2DAEE3819DA3}"/>
    <cellStyle name="Input 2 3 7 3 2 7" xfId="59868" xr:uid="{8B3F97F7-DB35-4AB7-ABFE-058A86A8355D}"/>
    <cellStyle name="Input 2 3 7 3 3" xfId="20859" xr:uid="{6FE2CFCB-C6B0-43A4-9D3C-FAAF0B690639}"/>
    <cellStyle name="Input 2 3 7 3 3 2" xfId="29351" xr:uid="{E8C0E058-A6CB-4F5B-8B02-F4EAB0D3DB62}"/>
    <cellStyle name="Input 2 3 7 3 3 3" xfId="34915" xr:uid="{48EABC41-264F-497A-ACAD-FD9DFFBADD69}"/>
    <cellStyle name="Input 2 3 7 3 3 4" xfId="40792" xr:uid="{E03C3C82-6A74-4387-8A2A-D668D22500DE}"/>
    <cellStyle name="Input 2 3 7 3 3 5" xfId="46603" xr:uid="{36E34C4C-ED74-4D08-BFE9-5B05CD7D66D0}"/>
    <cellStyle name="Input 2 3 7 3 3 6" xfId="52415" xr:uid="{A23F80A8-9F66-4109-8C02-CD2AD14FDFBA}"/>
    <cellStyle name="Input 2 3 7 3 3 7" xfId="58192" xr:uid="{EABAB1B5-FF98-4EE4-9CBD-84BAEEFBCA54}"/>
    <cellStyle name="Input 2 3 7 3 4" xfId="27252" xr:uid="{375F4225-7DD2-4623-8719-5CFB46E232DB}"/>
    <cellStyle name="Input 2 3 7 3 5" xfId="32641" xr:uid="{766A627C-4EB5-4205-9891-98CEBDA42274}"/>
    <cellStyle name="Input 2 3 7 3 6" xfId="38518" xr:uid="{9D67E772-48B1-4108-BEA7-DA0B6E4978F7}"/>
    <cellStyle name="Input 2 3 7 3 7" xfId="44329" xr:uid="{D988B3D3-D03C-4EF3-9128-5811DA58E8E3}"/>
    <cellStyle name="Input 2 3 7 3 8" xfId="50141" xr:uid="{2691A42F-FEE2-4594-9522-885D963CA006}"/>
    <cellStyle name="Input 2 3 7 3 9" xfId="55918" xr:uid="{FFE64575-3D12-48D9-AD65-EF325F974F01}"/>
    <cellStyle name="Input 2 3 7 4" xfId="21974" xr:uid="{DF0E02B7-B8AA-4494-8767-81661C341F0C}"/>
    <cellStyle name="Input 2 3 7 4 2" xfId="30360" xr:uid="{4200B1BD-0D5C-47A2-847E-82A58CD8F838}"/>
    <cellStyle name="Input 2 3 7 4 3" xfId="36009" xr:uid="{E3014249-6CF0-4684-B2AB-2716EFDDFCA1}"/>
    <cellStyle name="Input 2 3 7 4 4" xfId="41886" xr:uid="{95AE71B8-6A1F-4B9D-BB93-2A69C83679D9}"/>
    <cellStyle name="Input 2 3 7 4 5" xfId="47697" xr:uid="{2FEBCC5E-5DBB-4A74-91CB-89D17FD7B997}"/>
    <cellStyle name="Input 2 3 7 4 6" xfId="53509" xr:uid="{8454FD26-9490-4812-AB9F-845B358F3661}"/>
    <cellStyle name="Input 2 3 7 4 7" xfId="59286" xr:uid="{14410D86-2FFA-4FDA-BC5C-3343D64C3AF5}"/>
    <cellStyle name="Input 2 3 7 5" xfId="19717" xr:uid="{4087BD4A-0F46-4F35-93D8-BAB0BF6DDA47}"/>
    <cellStyle name="Input 2 3 7 5 2" xfId="28315" xr:uid="{92C4A154-53CF-49FD-AEF2-07E4356C7DE3}"/>
    <cellStyle name="Input 2 3 7 5 3" xfId="33795" xr:uid="{3FFE8C1A-87A7-4CFF-BF26-67FB3B1F98B3}"/>
    <cellStyle name="Input 2 3 7 5 4" xfId="39672" xr:uid="{332B6F1F-DEC6-4964-9D1A-E3040D61D04E}"/>
    <cellStyle name="Input 2 3 7 5 5" xfId="45483" xr:uid="{F5E3F46F-B99D-4094-9079-198C5FF8750A}"/>
    <cellStyle name="Input 2 3 7 5 6" xfId="51295" xr:uid="{37D41423-6655-46CF-BCE8-25A3E2998533}"/>
    <cellStyle name="Input 2 3 7 5 7" xfId="57072" xr:uid="{AE1E32F6-8050-4F74-A86F-94A330925A0F}"/>
    <cellStyle name="Input 2 3 7 6" xfId="26718" xr:uid="{5A44D19F-4E0E-42E2-9DD7-9DF62CAA1A72}"/>
    <cellStyle name="Input 2 3 7 7" xfId="32068" xr:uid="{9A10327B-A532-41D7-B36C-4733F692E8E2}"/>
    <cellStyle name="Input 2 3 7 8" xfId="37936" xr:uid="{69C2E11F-4525-476C-A2F2-E15EB3659019}"/>
    <cellStyle name="Input 2 3 7 9" xfId="43747" xr:uid="{BC68F687-8AD0-444E-9A1A-25C79A68BB8B}"/>
    <cellStyle name="Input 2 3 8" xfId="23628" xr:uid="{CF014B9B-E8EB-4E82-BBC5-091BD14B8636}"/>
    <cellStyle name="Input 2 3 8 2" xfId="31838" xr:uid="{37B9671D-35A8-48F8-8953-5C706068207E}"/>
    <cellStyle name="Input 2 3 8 3" xfId="37626" xr:uid="{E32CFB44-4F6F-4F89-B24E-EE658707E147}"/>
    <cellStyle name="Input 2 3 8 4" xfId="43503" xr:uid="{DBDB823A-FA7B-428A-BB10-66B07498D890}"/>
    <cellStyle name="Input 2 3 8 5" xfId="49314" xr:uid="{ABF698A1-9170-4CA7-9F6B-416AC8C95354}"/>
    <cellStyle name="Input 2 3 8 6" xfId="55126" xr:uid="{B9D8D603-D4D1-4D72-A5D7-EE8B1190F83A}"/>
    <cellStyle name="Input 2 3 8 7" xfId="60903" xr:uid="{16B37ECD-69EB-4A33-B4DB-5E033534839E}"/>
    <cellStyle name="Input 2 3 9" xfId="23708" xr:uid="{54B8F26F-542C-4E38-9058-496216918F89}"/>
    <cellStyle name="Input 2 4" xfId="18118" xr:uid="{37205B9E-3D52-4FDD-8807-02268C34F452}"/>
    <cellStyle name="Input 2 4 10" xfId="26914" xr:uid="{C95A016C-B8C4-4F53-AD57-AA93072E21B2}"/>
    <cellStyle name="Input 2 4 11" xfId="32262" xr:uid="{45B1FBC5-47F1-4376-9810-14C0079F7B11}"/>
    <cellStyle name="Input 2 4 12" xfId="38139" xr:uid="{D168FABB-D010-48D8-B3DF-A34A471C021C}"/>
    <cellStyle name="Input 2 4 13" xfId="43950" xr:uid="{E9D99C22-7CA5-415E-B5EF-83B72E805656}"/>
    <cellStyle name="Input 2 4 14" xfId="49762" xr:uid="{152B47FA-C5C4-4D15-B5D1-7B070EFD6EED}"/>
    <cellStyle name="Input 2 4 15" xfId="55539" xr:uid="{9D8866E0-A723-41B8-99D4-E753E98B08F0}"/>
    <cellStyle name="Input 2 4 2" xfId="18255" xr:uid="{D4A86FED-9DC2-416D-8EFC-9334F8945106}"/>
    <cellStyle name="Input 2 4 2 10" xfId="49870" xr:uid="{1AECAA34-2036-4690-96DA-A696D94E838B}"/>
    <cellStyle name="Input 2 4 2 11" xfId="55647" xr:uid="{FED64D88-E8C9-43DA-A556-90040EC1E2A5}"/>
    <cellStyle name="Input 2 4 2 2" xfId="19445" xr:uid="{E80AB87D-3EA2-4DF2-9E2D-5A9CD841694C}"/>
    <cellStyle name="Input 2 4 2 2 10" xfId="56809" xr:uid="{7C527025-F70F-42D8-BCEF-9C3D8B1686D6}"/>
    <cellStyle name="Input 2 4 2 2 2" xfId="21692" xr:uid="{B17534D8-7048-4DFA-B983-4AEB703CDC1F}"/>
    <cellStyle name="Input 2 4 2 2 2 2" xfId="30120" xr:uid="{600255BE-8D29-48CC-BCA4-53AD37564CC2}"/>
    <cellStyle name="Input 2 4 2 2 2 3" xfId="35736" xr:uid="{A4B2F83A-1480-4C8C-801E-EC1CE800808C}"/>
    <cellStyle name="Input 2 4 2 2 2 4" xfId="41613" xr:uid="{866F60A1-D7B1-4E5C-8D69-F13ACAE15E7C}"/>
    <cellStyle name="Input 2 4 2 2 2 5" xfId="47424" xr:uid="{FFA31FD1-1730-4B5B-9008-B09B64C225C8}"/>
    <cellStyle name="Input 2 4 2 2 2 6" xfId="53236" xr:uid="{9EB9A2BB-66FD-49B9-AA28-3FE7218F8835}"/>
    <cellStyle name="Input 2 4 2 2 2 7" xfId="59013" xr:uid="{73909B0B-ABFF-4EF0-B956-9945A507CE6A}"/>
    <cellStyle name="Input 2 4 2 2 3" xfId="23474" xr:uid="{8197B787-ED95-406D-A084-189B99A2EAD6}"/>
    <cellStyle name="Input 2 4 2 2 3 2" xfId="31722" xr:uid="{1F6B06A3-1ABE-4E0C-BCA7-5AD0326514E7}"/>
    <cellStyle name="Input 2 4 2 2 3 3" xfId="37482" xr:uid="{2A41BD54-2FAB-47D2-8CBA-94E66CE29952}"/>
    <cellStyle name="Input 2 4 2 2 3 4" xfId="43359" xr:uid="{84032707-CD2C-41CC-9681-A35FE07EDFE0}"/>
    <cellStyle name="Input 2 4 2 2 3 5" xfId="49170" xr:uid="{43BC47FD-4729-47BF-B2BE-A0FACBD65A3F}"/>
    <cellStyle name="Input 2 4 2 2 3 6" xfId="54982" xr:uid="{CA5AAF22-403C-4C99-A588-686155819953}"/>
    <cellStyle name="Input 2 4 2 2 3 7" xfId="60759" xr:uid="{C2A19678-2D50-46DA-88C6-6CFA7640FE5B}"/>
    <cellStyle name="Input 2 4 2 2 4" xfId="20588" xr:uid="{1978A8EB-3CA7-43E9-95FC-350D8A05464D}"/>
    <cellStyle name="Input 2 4 2 2 4 2" xfId="29116" xr:uid="{E043909A-2D4D-48A4-AA42-80D16434DDF3}"/>
    <cellStyle name="Input 2 4 2 2 4 3" xfId="34652" xr:uid="{F5CD276F-ABE5-456E-B5F8-59BAD8008F28}"/>
    <cellStyle name="Input 2 4 2 2 4 4" xfId="40529" xr:uid="{F6697345-856F-47AD-BDB4-DE67ADAA25E7}"/>
    <cellStyle name="Input 2 4 2 2 4 5" xfId="46340" xr:uid="{EEB3B9B0-E3E2-403B-B2E0-00EF2ECE6436}"/>
    <cellStyle name="Input 2 4 2 2 4 6" xfId="52152" xr:uid="{A471A09D-A470-4E31-B69B-56A1AABBDEF9}"/>
    <cellStyle name="Input 2 4 2 2 4 7" xfId="57929" xr:uid="{6FA681D3-F4CD-42B5-B32C-6B6A44055116}"/>
    <cellStyle name="Input 2 4 2 2 5" xfId="28080" xr:uid="{0C95A8C8-962C-4BAF-9082-CEFE0D52763F}"/>
    <cellStyle name="Input 2 4 2 2 6" xfId="33532" xr:uid="{87FA4A11-4DC6-4FCC-9C36-B5F5D26840CC}"/>
    <cellStyle name="Input 2 4 2 2 7" xfId="39409" xr:uid="{3AAF6A3A-4DAD-405D-A14C-37DE2900CC36}"/>
    <cellStyle name="Input 2 4 2 2 8" xfId="45220" xr:uid="{78A84700-970A-4794-A93E-78F2BC8568FF}"/>
    <cellStyle name="Input 2 4 2 2 9" xfId="51032" xr:uid="{27A2DD73-E44F-49F1-B05D-E64C9405976C}"/>
    <cellStyle name="Input 2 4 2 3" xfId="18853" xr:uid="{C39FF0A5-1C41-427F-9258-964300570628}"/>
    <cellStyle name="Input 2 4 2 3 2" xfId="22882" xr:uid="{142A35DE-5D65-45FD-838D-800D595DC1E0}"/>
    <cellStyle name="Input 2 4 2 3 2 2" xfId="31190" xr:uid="{F89787D0-E55E-4A5C-91BB-B166C662F693}"/>
    <cellStyle name="Input 2 4 2 3 2 3" xfId="36902" xr:uid="{549EC78B-AD3C-43BA-8066-CF3813BFD7FA}"/>
    <cellStyle name="Input 2 4 2 3 2 4" xfId="42779" xr:uid="{E01764BA-0794-4CC7-9EA3-1AC94B025EC1}"/>
    <cellStyle name="Input 2 4 2 3 2 5" xfId="48590" xr:uid="{07232555-E024-42D2-AA6D-C25BB803BFF7}"/>
    <cellStyle name="Input 2 4 2 3 2 6" xfId="54402" xr:uid="{6244F2EE-E2A8-4841-B004-4DD120699FAB}"/>
    <cellStyle name="Input 2 4 2 3 2 7" xfId="60179" xr:uid="{F3934937-67AE-4600-9DFB-2E42F82AC753}"/>
    <cellStyle name="Input 2 4 2 3 3" xfId="21100" xr:uid="{A5CB8203-928F-482B-8438-E519ACF2AEEF}"/>
    <cellStyle name="Input 2 4 2 3 3 2" xfId="29588" xr:uid="{20F7895B-24FD-4BF6-A988-83EAD69A2635}"/>
    <cellStyle name="Input 2 4 2 3 3 3" xfId="35156" xr:uid="{588C5886-0101-48F1-8D39-BE030BED1D2D}"/>
    <cellStyle name="Input 2 4 2 3 3 4" xfId="41033" xr:uid="{1E2F9454-9DB8-455A-8D5E-06879C118A6A}"/>
    <cellStyle name="Input 2 4 2 3 3 5" xfId="46844" xr:uid="{46F14AFE-0989-42D0-8FB7-47DEC8450B48}"/>
    <cellStyle name="Input 2 4 2 3 3 6" xfId="52656" xr:uid="{ED873692-33D1-49D1-ADB5-CF656F494C55}"/>
    <cellStyle name="Input 2 4 2 3 3 7" xfId="58433" xr:uid="{B28322F2-7F90-4953-B70A-D972CCA034A0}"/>
    <cellStyle name="Input 2 4 2 3 4" xfId="27548" xr:uid="{BA723BC7-0065-441A-8A48-951662E92467}"/>
    <cellStyle name="Input 2 4 2 3 5" xfId="32952" xr:uid="{49C53465-1B61-4CB2-9F20-C5A3307B66B9}"/>
    <cellStyle name="Input 2 4 2 3 6" xfId="38829" xr:uid="{FA1AE9DF-9449-43DD-8E10-D117DAFB097F}"/>
    <cellStyle name="Input 2 4 2 3 7" xfId="44640" xr:uid="{9265119B-15C5-4D05-BA70-FE199EACEC57}"/>
    <cellStyle name="Input 2 4 2 3 8" xfId="50452" xr:uid="{04D62787-171E-493C-A95E-B5A1170698E9}"/>
    <cellStyle name="Input 2 4 2 3 9" xfId="56229" xr:uid="{A7F6BA4F-111D-40F0-9A91-FFA36995FD54}"/>
    <cellStyle name="Input 2 4 2 4" xfId="22288" xr:uid="{736F2568-6FED-4F88-9B27-F62CC477469D}"/>
    <cellStyle name="Input 2 4 2 4 2" xfId="30656" xr:uid="{F2B03FB5-D0FA-4B4C-9F36-F5D10E6B29DB}"/>
    <cellStyle name="Input 2 4 2 4 3" xfId="36320" xr:uid="{28EBEC13-1FCB-423A-B384-226DB66753B2}"/>
    <cellStyle name="Input 2 4 2 4 4" xfId="42197" xr:uid="{62A0BFAB-3616-4A93-982F-DCEBBA45479D}"/>
    <cellStyle name="Input 2 4 2 4 5" xfId="48008" xr:uid="{5BFDCBA9-4E16-44D6-9F89-A861E5CE7AD4}"/>
    <cellStyle name="Input 2 4 2 4 6" xfId="53820" xr:uid="{16522E41-E862-46EA-BB3A-120BD3607D57}"/>
    <cellStyle name="Input 2 4 2 4 7" xfId="59597" xr:uid="{1729339A-E887-4730-914E-372E5880D187}"/>
    <cellStyle name="Input 2 4 2 5" xfId="19996" xr:uid="{422CA79C-EC45-4BBC-8860-F60763AB24FB}"/>
    <cellStyle name="Input 2 4 2 5 2" xfId="28584" xr:uid="{8D6ABE36-73D2-42C6-8079-78FAB5301496}"/>
    <cellStyle name="Input 2 4 2 5 3" xfId="34072" xr:uid="{645656EB-C7A4-4D05-A7F4-7A931D56B722}"/>
    <cellStyle name="Input 2 4 2 5 4" xfId="39949" xr:uid="{BBE34B4D-A7E5-4022-9899-0B28B4CF5858}"/>
    <cellStyle name="Input 2 4 2 5 5" xfId="45760" xr:uid="{597AB348-9255-4E8E-94DF-09E36114ED42}"/>
    <cellStyle name="Input 2 4 2 5 6" xfId="51572" xr:uid="{F64B9306-5FFB-4DF8-91A6-250477EA8FFB}"/>
    <cellStyle name="Input 2 4 2 5 7" xfId="57349" xr:uid="{1565D567-AD17-484C-81E8-50247F2F5247}"/>
    <cellStyle name="Input 2 4 2 6" xfId="27014" xr:uid="{1E4716DF-32AF-42F3-922B-654526853E5B}"/>
    <cellStyle name="Input 2 4 2 7" xfId="32370" xr:uid="{61A124B7-F049-4E5E-A9CC-91177BBF6E80}"/>
    <cellStyle name="Input 2 4 2 8" xfId="38247" xr:uid="{C90A88E8-D49D-4922-8FEE-006E2CCF982B}"/>
    <cellStyle name="Input 2 4 2 9" xfId="44058" xr:uid="{1320188E-6530-44D2-8C63-D030AC7CEC50}"/>
    <cellStyle name="Input 2 4 3" xfId="18086" xr:uid="{9F9C868D-6B86-403A-BCD5-B23AA2B48485}"/>
    <cellStyle name="Input 2 4 3 10" xfId="49733" xr:uid="{5B42B66D-BCE8-4A63-94C5-574D7B3E606F}"/>
    <cellStyle name="Input 2 4 3 11" xfId="55510" xr:uid="{F8D03BEE-8A49-45C4-B5F2-E7B51D357ECD}"/>
    <cellStyle name="Input 2 4 3 2" xfId="19306" xr:uid="{D05A5093-AACE-482B-978E-8B2C20AEDF73}"/>
    <cellStyle name="Input 2 4 3 2 10" xfId="56672" xr:uid="{1DFD06B8-B9EE-4492-A4CD-0D3BD1F769B0}"/>
    <cellStyle name="Input 2 4 3 2 2" xfId="21553" xr:uid="{0E239D23-65DF-4361-902E-336E631F3991}"/>
    <cellStyle name="Input 2 4 3 2 2 2" xfId="29993" xr:uid="{B8C07998-FE0D-4DC0-8B8C-88157011B0B4}"/>
    <cellStyle name="Input 2 4 3 2 2 3" xfId="35599" xr:uid="{0120068E-39E1-4F43-B825-77872BB3E780}"/>
    <cellStyle name="Input 2 4 3 2 2 4" xfId="41476" xr:uid="{56E534BF-4775-4F8C-8F7F-E85C750E6872}"/>
    <cellStyle name="Input 2 4 3 2 2 5" xfId="47287" xr:uid="{046CC482-6BB5-493F-BCD8-15FEF7A5F6F0}"/>
    <cellStyle name="Input 2 4 3 2 2 6" xfId="53099" xr:uid="{AC7F8236-8422-4F63-9EDB-38A6C6261BCC}"/>
    <cellStyle name="Input 2 4 3 2 2 7" xfId="58876" xr:uid="{9B335945-21BF-43B3-9446-C110DFFCF7FD}"/>
    <cellStyle name="Input 2 4 3 2 3" xfId="23335" xr:uid="{9F561E12-F8B4-4844-B1EB-B378E9460FF4}"/>
    <cellStyle name="Input 2 4 3 2 3 2" xfId="31595" xr:uid="{E416E723-EDD9-4E26-908B-547BADFA2AB5}"/>
    <cellStyle name="Input 2 4 3 2 3 3" xfId="37345" xr:uid="{1C1A7132-B175-43BB-AF89-033A8F371915}"/>
    <cellStyle name="Input 2 4 3 2 3 4" xfId="43222" xr:uid="{6F692D5D-D433-4227-AEC0-48B07A42CEA5}"/>
    <cellStyle name="Input 2 4 3 2 3 5" xfId="49033" xr:uid="{F93F3F05-D855-436F-B241-4231E0BCE3DF}"/>
    <cellStyle name="Input 2 4 3 2 3 6" xfId="54845" xr:uid="{8F47E08A-6792-4411-A78D-EB452030D953}"/>
    <cellStyle name="Input 2 4 3 2 3 7" xfId="60622" xr:uid="{5ACCF508-BD81-4E6A-B200-897BD123BA01}"/>
    <cellStyle name="Input 2 4 3 2 4" xfId="20449" xr:uid="{FB1C2821-692D-462B-B1F5-9C4C02C2C48A}"/>
    <cellStyle name="Input 2 4 3 2 4 2" xfId="28989" xr:uid="{2E5C6737-D306-4738-8AD6-D83CBBBBBC01}"/>
    <cellStyle name="Input 2 4 3 2 4 3" xfId="34515" xr:uid="{DD5C9839-D9A3-4C08-9414-DF57BA37AFDE}"/>
    <cellStyle name="Input 2 4 3 2 4 4" xfId="40392" xr:uid="{6D7D95C1-41F6-4130-B539-B78045C4C092}"/>
    <cellStyle name="Input 2 4 3 2 4 5" xfId="46203" xr:uid="{51527608-9DAB-4414-87F4-B76148874989}"/>
    <cellStyle name="Input 2 4 3 2 4 6" xfId="52015" xr:uid="{3D7C846C-2329-4F75-BEA0-6A99E64FB238}"/>
    <cellStyle name="Input 2 4 3 2 4 7" xfId="57792" xr:uid="{4ACAF504-24EA-44B7-88F1-17058BE9CC92}"/>
    <cellStyle name="Input 2 4 3 2 5" xfId="27953" xr:uid="{B6E8E65A-F73E-4E35-84FB-30B7C836215F}"/>
    <cellStyle name="Input 2 4 3 2 6" xfId="33395" xr:uid="{B4E57799-C198-4173-98E3-29C75EAFDB91}"/>
    <cellStyle name="Input 2 4 3 2 7" xfId="39272" xr:uid="{3FDAA783-C601-486F-BD84-A4B9D4CE63B8}"/>
    <cellStyle name="Input 2 4 3 2 8" xfId="45083" xr:uid="{3470F860-E398-4D01-BBD2-EF924C579158}"/>
    <cellStyle name="Input 2 4 3 2 9" xfId="50895" xr:uid="{600BA9FE-96F2-4449-A773-260808FDFF5A}"/>
    <cellStyle name="Input 2 4 3 3" xfId="18714" xr:uid="{575E54E2-FCC6-4250-9ED4-4E5B6FD8E181}"/>
    <cellStyle name="Input 2 4 3 3 2" xfId="22743" xr:uid="{1F1B64B6-268C-43BB-AC35-9C33A8926DCA}"/>
    <cellStyle name="Input 2 4 3 3 2 2" xfId="31063" xr:uid="{35435E53-7C00-4009-9357-CD5EF81E23AB}"/>
    <cellStyle name="Input 2 4 3 3 2 3" xfId="36765" xr:uid="{E3EE9BE3-3446-4B00-AB7F-1527A0F35C62}"/>
    <cellStyle name="Input 2 4 3 3 2 4" xfId="42642" xr:uid="{6356CA49-9D11-49C5-A5B6-C76CC5F5866E}"/>
    <cellStyle name="Input 2 4 3 3 2 5" xfId="48453" xr:uid="{1933B184-5F19-4894-A948-AE678DCD2187}"/>
    <cellStyle name="Input 2 4 3 3 2 6" xfId="54265" xr:uid="{59F8FA7A-9571-4872-94B9-77A4922991A4}"/>
    <cellStyle name="Input 2 4 3 3 2 7" xfId="60042" xr:uid="{036A144A-4D92-4D79-BAF6-05617BAC82E2}"/>
    <cellStyle name="Input 2 4 3 3 3" xfId="21003" xr:uid="{16666D2F-7A27-48A7-ACC8-4D5B5EC132D8}"/>
    <cellStyle name="Input 2 4 3 3 3 2" xfId="29493" xr:uid="{801CB21C-69D6-4E3D-8793-55168BAE2B2E}"/>
    <cellStyle name="Input 2 4 3 3 3 3" xfId="35059" xr:uid="{935C2D02-95B0-448F-A6FD-EDC85C34C129}"/>
    <cellStyle name="Input 2 4 3 3 3 4" xfId="40936" xr:uid="{8D428CAD-2F63-4C61-8EAB-F6B8DC5987ED}"/>
    <cellStyle name="Input 2 4 3 3 3 5" xfId="46747" xr:uid="{86742173-0F8F-4B7F-8646-B1551C44E772}"/>
    <cellStyle name="Input 2 4 3 3 3 6" xfId="52559" xr:uid="{10DBAA6A-2207-4511-8533-0AEE87245A97}"/>
    <cellStyle name="Input 2 4 3 3 3 7" xfId="58336" xr:uid="{A71292B2-ED4D-4214-8039-A71D9F168DF7}"/>
    <cellStyle name="Input 2 4 3 3 4" xfId="27421" xr:uid="{DAA7FE9B-5044-43FB-A125-A1FEB5012711}"/>
    <cellStyle name="Input 2 4 3 3 5" xfId="32815" xr:uid="{4786FF87-8BDE-4054-BEC4-0B447B486025}"/>
    <cellStyle name="Input 2 4 3 3 6" xfId="38692" xr:uid="{81CCBDDD-7406-4826-BE98-B6F1279EF419}"/>
    <cellStyle name="Input 2 4 3 3 7" xfId="44503" xr:uid="{B41ACFC2-CA6D-4E6D-8097-011FCE3FB140}"/>
    <cellStyle name="Input 2 4 3 3 8" xfId="50315" xr:uid="{E2238623-AAB5-4625-B1D3-F385A5AC2DD8}"/>
    <cellStyle name="Input 2 4 3 3 9" xfId="56092" xr:uid="{684BDABA-C9B5-4D68-B85B-EE6E3813A967}"/>
    <cellStyle name="Input 2 4 3 4" xfId="22149" xr:uid="{3CD0B883-EDBA-456A-AA09-475AD2092561}"/>
    <cellStyle name="Input 2 4 3 4 2" xfId="30529" xr:uid="{04EABA16-A6B5-4D4E-9FE1-1F9478A6CAAD}"/>
    <cellStyle name="Input 2 4 3 4 3" xfId="36183" xr:uid="{3504E838-0E72-42AC-94F2-950F5AD9E98D}"/>
    <cellStyle name="Input 2 4 3 4 4" xfId="42060" xr:uid="{29ABE299-EE50-4CE2-9734-C6EB1C5CEAE7}"/>
    <cellStyle name="Input 2 4 3 4 5" xfId="47871" xr:uid="{B58C540F-D95B-4708-8EF7-A8784BD84580}"/>
    <cellStyle name="Input 2 4 3 4 6" xfId="53683" xr:uid="{6DB81DB7-A63A-4E74-BDC5-A3D8BFF419E4}"/>
    <cellStyle name="Input 2 4 3 4 7" xfId="59460" xr:uid="{34D7B536-EBCF-4999-8F96-2663CCF8000B}"/>
    <cellStyle name="Input 2 4 3 5" xfId="19861" xr:uid="{2408DD62-ECE2-4650-B13E-138570FEB849}"/>
    <cellStyle name="Input 2 4 3 5 2" xfId="28457" xr:uid="{BEF4EAD9-651B-4AC4-BF02-8850D9851736}"/>
    <cellStyle name="Input 2 4 3 5 3" xfId="33939" xr:uid="{E59AF536-7E63-4D0F-B99C-36AC91BE7910}"/>
    <cellStyle name="Input 2 4 3 5 4" xfId="39816" xr:uid="{AD77723B-595D-4398-B08B-DFB947B21A31}"/>
    <cellStyle name="Input 2 4 3 5 5" xfId="45627" xr:uid="{C56364FA-5582-45AF-A558-993A56465E9D}"/>
    <cellStyle name="Input 2 4 3 5 6" xfId="51439" xr:uid="{AAC1B28F-58B9-4949-B1FA-94324F9D72D3}"/>
    <cellStyle name="Input 2 4 3 5 7" xfId="57216" xr:uid="{3E93A0EE-FF2D-4962-A58B-877CC4B47B30}"/>
    <cellStyle name="Input 2 4 3 6" xfId="26887" xr:uid="{9A95448B-1391-4641-B3F8-1B09DB13140F}"/>
    <cellStyle name="Input 2 4 3 7" xfId="32233" xr:uid="{A1F87AC5-9FB3-4B2B-8765-7CDEF345A478}"/>
    <cellStyle name="Input 2 4 3 8" xfId="38110" xr:uid="{769699AA-703D-48B8-BCF4-DACDDC92F49A}"/>
    <cellStyle name="Input 2 4 3 9" xfId="43921" xr:uid="{A85B1D44-3214-414B-AC7C-BBBD04C582B8}"/>
    <cellStyle name="Input 2 4 4" xfId="18297" xr:uid="{C929121D-2D94-4C58-84CB-A168BAC57DE1}"/>
    <cellStyle name="Input 2 4 4 10" xfId="49908" xr:uid="{5C5C136A-639A-494F-BA7B-478EB1ED7D0E}"/>
    <cellStyle name="Input 2 4 4 11" xfId="55685" xr:uid="{E0D7E2F2-7B89-416C-9FED-BE731EBA8DAD}"/>
    <cellStyle name="Input 2 4 4 2" xfId="19487" xr:uid="{10639D52-28EF-4A87-890E-27204D2BBF85}"/>
    <cellStyle name="Input 2 4 4 2 10" xfId="56847" xr:uid="{5F349AAA-9515-4534-9BEC-BA5A2624E08D}"/>
    <cellStyle name="Input 2 4 4 2 2" xfId="21734" xr:uid="{3E3F52C5-CB84-4CA9-A182-51D2221C65FF}"/>
    <cellStyle name="Input 2 4 4 2 2 2" xfId="30144" xr:uid="{9A84E831-037E-4AF9-B988-51BD450DF087}"/>
    <cellStyle name="Input 2 4 4 2 2 3" xfId="35774" xr:uid="{F303ECBB-F00E-42BE-90E8-01C30522D2E2}"/>
    <cellStyle name="Input 2 4 4 2 2 4" xfId="41651" xr:uid="{94B1FEFC-1347-4AA1-85F7-DFF6903BE054}"/>
    <cellStyle name="Input 2 4 4 2 2 5" xfId="47462" xr:uid="{193DB872-A052-4A0C-8BB7-0C56C62CA0A1}"/>
    <cellStyle name="Input 2 4 4 2 2 6" xfId="53274" xr:uid="{450B2F34-A47D-4AE9-9E1F-39169DCB3441}"/>
    <cellStyle name="Input 2 4 4 2 2 7" xfId="59051" xr:uid="{63FDA406-53BE-4506-86FA-BF5E9C5F3179}"/>
    <cellStyle name="Input 2 4 4 2 3" xfId="23516" xr:uid="{C4ED8BAC-DEDF-4D1C-83CE-986ECDD2778D}"/>
    <cellStyle name="Input 2 4 4 2 3 2" xfId="31746" xr:uid="{D7B1358B-8E86-4C1B-A16C-9D9BED9A6B5F}"/>
    <cellStyle name="Input 2 4 4 2 3 3" xfId="37520" xr:uid="{F06C0357-E077-43A9-BF40-982B14202310}"/>
    <cellStyle name="Input 2 4 4 2 3 4" xfId="43397" xr:uid="{C66D384C-FB11-49E1-8979-EE2FB04C5C1E}"/>
    <cellStyle name="Input 2 4 4 2 3 5" xfId="49208" xr:uid="{CA5040E2-4FC2-4940-A0AA-600877345CBE}"/>
    <cellStyle name="Input 2 4 4 2 3 6" xfId="55020" xr:uid="{C30C8516-A1AA-43BE-B553-D2D602B4353A}"/>
    <cellStyle name="Input 2 4 4 2 3 7" xfId="60797" xr:uid="{8AA75508-4D70-49C1-8ED1-EF9667DFA170}"/>
    <cellStyle name="Input 2 4 4 2 4" xfId="20630" xr:uid="{4CA3D16B-6C9F-4031-B4B5-8ADFFB8383FC}"/>
    <cellStyle name="Input 2 4 4 2 4 2" xfId="29140" xr:uid="{80A1D147-358B-4028-83F8-6BB307789E6F}"/>
    <cellStyle name="Input 2 4 4 2 4 3" xfId="34690" xr:uid="{E35367A8-B45C-402F-A41A-FE2B45721C09}"/>
    <cellStyle name="Input 2 4 4 2 4 4" xfId="40567" xr:uid="{6E72CE6B-D675-459E-A09B-AAC62464ABA1}"/>
    <cellStyle name="Input 2 4 4 2 4 5" xfId="46378" xr:uid="{7BDA17F2-B4CD-4E95-9117-E0C178406305}"/>
    <cellStyle name="Input 2 4 4 2 4 6" xfId="52190" xr:uid="{5E354F72-35AA-409B-89FF-66BE410D4FB5}"/>
    <cellStyle name="Input 2 4 4 2 4 7" xfId="57967" xr:uid="{2D0E939B-5AAF-4AD2-A6A8-9420BCB35375}"/>
    <cellStyle name="Input 2 4 4 2 5" xfId="28104" xr:uid="{4A6091BF-453C-4DE7-804F-586A8EF7C845}"/>
    <cellStyle name="Input 2 4 4 2 6" xfId="33570" xr:uid="{1929B279-1A1F-42E6-BFA5-70506B736151}"/>
    <cellStyle name="Input 2 4 4 2 7" xfId="39447" xr:uid="{754914EC-486A-412F-9780-4D69100F434A}"/>
    <cellStyle name="Input 2 4 4 2 8" xfId="45258" xr:uid="{36EB3DF2-C2E8-49ED-9B08-1BCB790BFA50}"/>
    <cellStyle name="Input 2 4 4 2 9" xfId="51070" xr:uid="{C85889D3-C278-4B7E-BD1D-7B72A9942455}"/>
    <cellStyle name="Input 2 4 4 3" xfId="18895" xr:uid="{14116069-1E08-4C7C-942D-1A3B95E33116}"/>
    <cellStyle name="Input 2 4 4 3 2" xfId="22924" xr:uid="{2F14D63A-1F97-4C0F-89BD-8809B33F4348}"/>
    <cellStyle name="Input 2 4 4 3 2 2" xfId="31214" xr:uid="{C2769404-4846-4301-9D7E-A3F8FFAEDE71}"/>
    <cellStyle name="Input 2 4 4 3 2 3" xfId="36940" xr:uid="{BE65C9E0-4479-4B56-A53C-E193EA1C1A4F}"/>
    <cellStyle name="Input 2 4 4 3 2 4" xfId="42817" xr:uid="{5D02ED14-E562-426F-A84B-9100C3BE5D31}"/>
    <cellStyle name="Input 2 4 4 3 2 5" xfId="48628" xr:uid="{9707BF60-092E-4658-A887-A45D87C1830E}"/>
    <cellStyle name="Input 2 4 4 3 2 6" xfId="54440" xr:uid="{33B59445-5B65-4DB8-B5AA-90BCFFFCB65A}"/>
    <cellStyle name="Input 2 4 4 3 2 7" xfId="60217" xr:uid="{B4B3AF97-177E-479B-8893-89108D57352E}"/>
    <cellStyle name="Input 2 4 4 3 3" xfId="21142" xr:uid="{F0F9872C-F50D-4EA9-AB95-52B33C531EA0}"/>
    <cellStyle name="Input 2 4 4 3 3 2" xfId="29612" xr:uid="{C178E372-F14E-49C6-9822-8B8EF1C9A8B7}"/>
    <cellStyle name="Input 2 4 4 3 3 3" xfId="35194" xr:uid="{F26D00A5-5E62-4174-9D50-9B976F249B94}"/>
    <cellStyle name="Input 2 4 4 3 3 4" xfId="41071" xr:uid="{28FD8147-9533-4D4A-9A79-8A3276F4B093}"/>
    <cellStyle name="Input 2 4 4 3 3 5" xfId="46882" xr:uid="{CB77A054-0088-4183-BABE-735BADA43AD6}"/>
    <cellStyle name="Input 2 4 4 3 3 6" xfId="52694" xr:uid="{EE199153-CD72-4357-9A0C-BCC767CBF16B}"/>
    <cellStyle name="Input 2 4 4 3 3 7" xfId="58471" xr:uid="{A3B7B6CA-9D4D-415A-AF71-91EC7E43C5F6}"/>
    <cellStyle name="Input 2 4 4 3 4" xfId="27572" xr:uid="{AE4B19DD-C38C-41FD-A642-81A506B2EF91}"/>
    <cellStyle name="Input 2 4 4 3 5" xfId="32990" xr:uid="{89BA0583-42F8-4629-BA33-DCBC10248C7D}"/>
    <cellStyle name="Input 2 4 4 3 6" xfId="38867" xr:uid="{1C6F2281-9612-4031-AAA7-A44FBD7D8D65}"/>
    <cellStyle name="Input 2 4 4 3 7" xfId="44678" xr:uid="{CEFB665B-C673-4091-A12B-13FEB259CE65}"/>
    <cellStyle name="Input 2 4 4 3 8" xfId="50490" xr:uid="{F0190E79-8914-44C2-AAFA-91451D5A5526}"/>
    <cellStyle name="Input 2 4 4 3 9" xfId="56267" xr:uid="{EBD0208F-2266-44CC-8E41-054AE861C759}"/>
    <cellStyle name="Input 2 4 4 4" xfId="22330" xr:uid="{0DE53D6F-E91D-417C-9791-2AC3A0C9BD6B}"/>
    <cellStyle name="Input 2 4 4 4 2" xfId="30680" xr:uid="{76DB5987-B552-440A-B9E3-28FB24889433}"/>
    <cellStyle name="Input 2 4 4 4 3" xfId="36358" xr:uid="{D319FEBE-4000-4A0F-A391-69F958406490}"/>
    <cellStyle name="Input 2 4 4 4 4" xfId="42235" xr:uid="{B193C5C5-E947-446E-B327-D86F52CAD62D}"/>
    <cellStyle name="Input 2 4 4 4 5" xfId="48046" xr:uid="{1AEB6CE8-5DCC-451C-8B2D-257A3F0C83B5}"/>
    <cellStyle name="Input 2 4 4 4 6" xfId="53858" xr:uid="{A5F2CE23-03B3-41DC-BC0F-61B4A592A224}"/>
    <cellStyle name="Input 2 4 4 4 7" xfId="59635" xr:uid="{A35F9C8D-28D2-4829-B711-DCE1D215CCCA}"/>
    <cellStyle name="Input 2 4 4 5" xfId="20038" xr:uid="{CDB8DF91-7D81-4B9B-883A-A6ADD585980C}"/>
    <cellStyle name="Input 2 4 4 5 2" xfId="28608" xr:uid="{9689B92F-17D8-451E-8DA3-EBE052C43536}"/>
    <cellStyle name="Input 2 4 4 5 3" xfId="34110" xr:uid="{B6263158-C774-47D1-B2C9-5F0411AB043C}"/>
    <cellStyle name="Input 2 4 4 5 4" xfId="39987" xr:uid="{B5D7354D-17FE-48C1-9F53-2F45056452D1}"/>
    <cellStyle name="Input 2 4 4 5 5" xfId="45798" xr:uid="{C0541F2A-8D81-4667-81BC-138DAB7DF286}"/>
    <cellStyle name="Input 2 4 4 5 6" xfId="51610" xr:uid="{9E2B25D0-255E-4AD7-BF3D-98FBCC48C98F}"/>
    <cellStyle name="Input 2 4 4 5 7" xfId="57387" xr:uid="{9C88351A-F14A-428A-A431-4D2B2EBFF8BD}"/>
    <cellStyle name="Input 2 4 4 6" xfId="27038" xr:uid="{4280C95A-DFCD-4625-87ED-95F599FF3C20}"/>
    <cellStyle name="Input 2 4 4 7" xfId="32408" xr:uid="{0E13D772-DF1B-4674-BE47-4A0906A9DD5E}"/>
    <cellStyle name="Input 2 4 4 8" xfId="38285" xr:uid="{7A81650E-FE56-4757-861A-0BE7C4D37F57}"/>
    <cellStyle name="Input 2 4 4 9" xfId="44096" xr:uid="{20EE5009-3442-4154-A732-DD32313C447D}"/>
    <cellStyle name="Input 2 4 5" xfId="18051" xr:uid="{2412A762-656E-4D97-9906-FA03E827D514}"/>
    <cellStyle name="Input 2 4 5 10" xfId="49699" xr:uid="{A3FE643A-5F30-4C9C-9011-868CFA2DEE7B}"/>
    <cellStyle name="Input 2 4 5 11" xfId="55476" xr:uid="{7C9F680D-2F0F-4954-8649-E4F987471275}"/>
    <cellStyle name="Input 2 4 5 2" xfId="19272" xr:uid="{93685EAD-271F-41AB-B8DC-1613D3FF0832}"/>
    <cellStyle name="Input 2 4 5 2 10" xfId="56638" xr:uid="{6AD38DDF-754A-4424-9649-A5DD8776E0F2}"/>
    <cellStyle name="Input 2 4 5 2 2" xfId="21519" xr:uid="{F83F87ED-D53B-4C13-A07E-07693EBBC8D9}"/>
    <cellStyle name="Input 2 4 5 2 2 2" xfId="29961" xr:uid="{E63E6D38-07EE-4121-BEA8-38187D12EAC0}"/>
    <cellStyle name="Input 2 4 5 2 2 3" xfId="35565" xr:uid="{10F3644D-0C1E-4863-B0F3-2A7C918D8F98}"/>
    <cellStyle name="Input 2 4 5 2 2 4" xfId="41442" xr:uid="{710527D9-C7F1-4186-BE6D-25C869B9EE94}"/>
    <cellStyle name="Input 2 4 5 2 2 5" xfId="47253" xr:uid="{8F99F3E1-E1F2-44C5-A8B3-49F914F82F7B}"/>
    <cellStyle name="Input 2 4 5 2 2 6" xfId="53065" xr:uid="{4027035C-03D0-4548-945F-30C62E0585F3}"/>
    <cellStyle name="Input 2 4 5 2 2 7" xfId="58842" xr:uid="{502CDAA0-9850-49DD-9D5B-EAFA6C559056}"/>
    <cellStyle name="Input 2 4 5 2 3" xfId="23301" xr:uid="{CF21CB68-12B2-4100-BAFA-A31F692E2A5A}"/>
    <cellStyle name="Input 2 4 5 2 3 2" xfId="31563" xr:uid="{C962C34E-E758-44EC-853A-717FF17AA69B}"/>
    <cellStyle name="Input 2 4 5 2 3 3" xfId="37311" xr:uid="{593A5596-BBFF-4577-8D8C-8715E4428F4D}"/>
    <cellStyle name="Input 2 4 5 2 3 4" xfId="43188" xr:uid="{118807EE-2612-4CE3-8796-A5581C04CE35}"/>
    <cellStyle name="Input 2 4 5 2 3 5" xfId="48999" xr:uid="{E15A0A7E-74E2-4D94-9228-332560933A5D}"/>
    <cellStyle name="Input 2 4 5 2 3 6" xfId="54811" xr:uid="{F302AAC8-DD11-45C0-9E5C-9473535B77B7}"/>
    <cellStyle name="Input 2 4 5 2 3 7" xfId="60588" xr:uid="{1CB97430-515E-4437-83EB-02E9F6055A8E}"/>
    <cellStyle name="Input 2 4 5 2 4" xfId="20415" xr:uid="{E16BFA32-58AE-4A27-9F92-417D1C563D5A}"/>
    <cellStyle name="Input 2 4 5 2 4 2" xfId="28957" xr:uid="{0BA2C4E6-6E71-4304-A3F1-8746A95A8528}"/>
    <cellStyle name="Input 2 4 5 2 4 3" xfId="34481" xr:uid="{DC092067-03DE-4A00-80C2-B2FD20B8F5F1}"/>
    <cellStyle name="Input 2 4 5 2 4 4" xfId="40358" xr:uid="{A565C817-F253-47D4-9412-BA1E675CC753}"/>
    <cellStyle name="Input 2 4 5 2 4 5" xfId="46169" xr:uid="{406E47D8-AE23-45E7-A08A-96C8E11A72FD}"/>
    <cellStyle name="Input 2 4 5 2 4 6" xfId="51981" xr:uid="{02233380-5ED5-4493-8831-0E90018843CF}"/>
    <cellStyle name="Input 2 4 5 2 4 7" xfId="57758" xr:uid="{61AEA0FE-0B19-475E-A8F9-85F516D70D71}"/>
    <cellStyle name="Input 2 4 5 2 5" xfId="27921" xr:uid="{4D8810E0-25EB-47B3-846D-96E8FCB658B9}"/>
    <cellStyle name="Input 2 4 5 2 6" xfId="33361" xr:uid="{5BA1DED9-80E3-4B00-B5E6-34ED3CE910E7}"/>
    <cellStyle name="Input 2 4 5 2 7" xfId="39238" xr:uid="{8CA029F8-6E50-4C77-A770-3297BA133927}"/>
    <cellStyle name="Input 2 4 5 2 8" xfId="45049" xr:uid="{9A815CD9-EEFD-4D19-9433-7D775CEEB3F9}"/>
    <cellStyle name="Input 2 4 5 2 9" xfId="50861" xr:uid="{A27BA37D-0707-46E4-BD2E-0ECDAC602555}"/>
    <cellStyle name="Input 2 4 5 3" xfId="18680" xr:uid="{75758A46-8F44-4E4F-8C51-DBBBB6E7207D}"/>
    <cellStyle name="Input 2 4 5 3 2" xfId="22709" xr:uid="{D5142A37-7CF8-47C6-8B6F-80BFC53B3778}"/>
    <cellStyle name="Input 2 4 5 3 2 2" xfId="31031" xr:uid="{5F13D86F-62C6-43CC-ADA6-4BEA8776DCF9}"/>
    <cellStyle name="Input 2 4 5 3 2 3" xfId="36731" xr:uid="{8D0B7672-4945-4BC2-867D-8332EEC6DEDF}"/>
    <cellStyle name="Input 2 4 5 3 2 4" xfId="42608" xr:uid="{4007AE04-9683-4DA8-978A-931545EF8916}"/>
    <cellStyle name="Input 2 4 5 3 2 5" xfId="48419" xr:uid="{1F9DD9F4-F655-46CE-B7D3-8AB91C217C45}"/>
    <cellStyle name="Input 2 4 5 3 2 6" xfId="54231" xr:uid="{B19B7F66-9EFE-455E-9CC1-3A9895A68905}"/>
    <cellStyle name="Input 2 4 5 3 2 7" xfId="60008" xr:uid="{3CB4854E-0675-4000-9805-03C462259038}"/>
    <cellStyle name="Input 2 4 5 3 3" xfId="20974" xr:uid="{FFF86581-C0B7-40EB-AD22-5E8786AAF568}"/>
    <cellStyle name="Input 2 4 5 3 3 2" xfId="29466" xr:uid="{9412DF70-8070-4CA4-958D-A32BAA96AED8}"/>
    <cellStyle name="Input 2 4 5 3 3 3" xfId="35030" xr:uid="{236D54C8-4A2B-40E2-B7FE-A02C04818111}"/>
    <cellStyle name="Input 2 4 5 3 3 4" xfId="40907" xr:uid="{13789734-95CA-461F-8AF5-EF4B022FBA2A}"/>
    <cellStyle name="Input 2 4 5 3 3 5" xfId="46718" xr:uid="{831A1CF6-F5BB-4AAF-AA3C-585349ACA25B}"/>
    <cellStyle name="Input 2 4 5 3 3 6" xfId="52530" xr:uid="{40325E4F-888D-47EF-A96B-0CE76CC08548}"/>
    <cellStyle name="Input 2 4 5 3 3 7" xfId="58307" xr:uid="{2E6ABCD5-ABBD-44DC-BA90-6A60D0A32FB6}"/>
    <cellStyle name="Input 2 4 5 3 4" xfId="27389" xr:uid="{8436C533-4EAD-4508-BB0E-95C05EB04680}"/>
    <cellStyle name="Input 2 4 5 3 5" xfId="32781" xr:uid="{D7FF0833-6F57-443A-AF08-43890C917AAF}"/>
    <cellStyle name="Input 2 4 5 3 6" xfId="38658" xr:uid="{45B3320A-E726-4A11-8702-7BC573B09957}"/>
    <cellStyle name="Input 2 4 5 3 7" xfId="44469" xr:uid="{F230A44A-85FC-4B46-BFC8-41A337B61B1D}"/>
    <cellStyle name="Input 2 4 5 3 8" xfId="50281" xr:uid="{FF137879-D1BC-490A-995C-3C5B8100E6F5}"/>
    <cellStyle name="Input 2 4 5 3 9" xfId="56058" xr:uid="{BEEB6DCC-DDFB-43C8-B4CD-9CBF372E3613}"/>
    <cellStyle name="Input 2 4 5 4" xfId="22115" xr:uid="{C4A0FB1D-6B70-4C88-8215-3CD3FA6F02EC}"/>
    <cellStyle name="Input 2 4 5 4 2" xfId="30497" xr:uid="{F1B535C6-D912-46F6-AEB0-CD99B16DE76C}"/>
    <cellStyle name="Input 2 4 5 4 3" xfId="36149" xr:uid="{028A1CFA-4E23-4DBC-AA5A-16A5917FB521}"/>
    <cellStyle name="Input 2 4 5 4 4" xfId="42026" xr:uid="{27CAE141-A2F0-483F-9968-65BFEBB1782A}"/>
    <cellStyle name="Input 2 4 5 4 5" xfId="47837" xr:uid="{AE5845FD-BBA4-4E88-8036-F2B3C693A2B9}"/>
    <cellStyle name="Input 2 4 5 4 6" xfId="53649" xr:uid="{81991EBF-AFAF-4368-A119-60123C8734F7}"/>
    <cellStyle name="Input 2 4 5 4 7" xfId="59426" xr:uid="{AA4E6D17-1123-4D29-8CC4-809EA61E8DAF}"/>
    <cellStyle name="Input 2 4 5 5" xfId="19832" xr:uid="{3298A593-ECCE-4F74-8786-6CBE6E2BBF99}"/>
    <cellStyle name="Input 2 4 5 5 2" xfId="28430" xr:uid="{ECBC26FD-B78D-4EEE-A0F4-E8DACC6DFBAB}"/>
    <cellStyle name="Input 2 4 5 5 3" xfId="33910" xr:uid="{0D3CCD77-21CB-453F-A579-F8671E4D47DB}"/>
    <cellStyle name="Input 2 4 5 5 4" xfId="39787" xr:uid="{84C2AF4F-4E6D-46A4-A811-53F574B38191}"/>
    <cellStyle name="Input 2 4 5 5 5" xfId="45598" xr:uid="{CEB5B1C3-89DC-4CD5-8FFB-21304A14838A}"/>
    <cellStyle name="Input 2 4 5 5 6" xfId="51410" xr:uid="{42B65B6D-4D18-45F0-AFA1-F357A1C2AE94}"/>
    <cellStyle name="Input 2 4 5 5 7" xfId="57187" xr:uid="{EFE49703-7E47-49F1-B4BA-44B95817AA00}"/>
    <cellStyle name="Input 2 4 5 6" xfId="26855" xr:uid="{DC90A4AF-87D1-4A49-8C90-26A968725813}"/>
    <cellStyle name="Input 2 4 5 7" xfId="32199" xr:uid="{26FF1E01-FE10-455C-AC88-136AB87C597D}"/>
    <cellStyle name="Input 2 4 5 8" xfId="38076" xr:uid="{2C16F4FA-3402-4C15-9229-99604F5CACA0}"/>
    <cellStyle name="Input 2 4 5 9" xfId="43887" xr:uid="{B80FC68B-A5DB-4B8E-AC42-8292490C1F0A}"/>
    <cellStyle name="Input 2 4 6" xfId="19335" xr:uid="{962353D1-FAED-459A-AE89-4DBFCBD42A10}"/>
    <cellStyle name="Input 2 4 6 10" xfId="56701" xr:uid="{05A81219-14BD-416C-B724-858062FF09E5}"/>
    <cellStyle name="Input 2 4 6 2" xfId="21582" xr:uid="{41FD405E-242B-49F9-8293-4549BF04CA3B}"/>
    <cellStyle name="Input 2 4 6 2 2" xfId="30020" xr:uid="{09983B32-4C41-44C7-8C03-3D991A9ABB1B}"/>
    <cellStyle name="Input 2 4 6 2 3" xfId="35628" xr:uid="{28EAE6B8-B723-4816-8DBE-D65C3E1EAA44}"/>
    <cellStyle name="Input 2 4 6 2 4" xfId="41505" xr:uid="{25329755-8C3C-4366-A783-ECDACCADCA1B}"/>
    <cellStyle name="Input 2 4 6 2 5" xfId="47316" xr:uid="{42E9255C-4902-4B26-A373-532BDC54248E}"/>
    <cellStyle name="Input 2 4 6 2 6" xfId="53128" xr:uid="{C37197A6-B89B-46D6-AC8D-191C37283735}"/>
    <cellStyle name="Input 2 4 6 2 7" xfId="58905" xr:uid="{684C5C79-CF03-4007-8D5E-995D30BE430D}"/>
    <cellStyle name="Input 2 4 6 3" xfId="23364" xr:uid="{162B2260-F557-4C45-A1AF-44634F29B30A}"/>
    <cellStyle name="Input 2 4 6 3 2" xfId="31622" xr:uid="{6D39BA70-BBB6-4D3B-A220-AC801D818D84}"/>
    <cellStyle name="Input 2 4 6 3 3" xfId="37374" xr:uid="{0DB5B6C4-8428-4223-9C8E-DE56B459860B}"/>
    <cellStyle name="Input 2 4 6 3 4" xfId="43251" xr:uid="{6EA4F5AB-1EE0-4072-AFBE-81101419F476}"/>
    <cellStyle name="Input 2 4 6 3 5" xfId="49062" xr:uid="{15538E5A-BB0C-4E7D-8988-09D37C5D8935}"/>
    <cellStyle name="Input 2 4 6 3 6" xfId="54874" xr:uid="{A90AF912-BCC1-4504-BC42-DD9A4B65133A}"/>
    <cellStyle name="Input 2 4 6 3 7" xfId="60651" xr:uid="{F6CF4586-D2C2-4B36-9203-FE4D3AB002EB}"/>
    <cellStyle name="Input 2 4 6 4" xfId="20478" xr:uid="{7F5DF53D-3233-4208-B92D-E906BD907AD4}"/>
    <cellStyle name="Input 2 4 6 4 2" xfId="29016" xr:uid="{62DFBB0E-CEC3-405E-BB60-3AE41E480A4E}"/>
    <cellStyle name="Input 2 4 6 4 3" xfId="34544" xr:uid="{86B13354-C2D6-4C54-A934-FD563D50C8D2}"/>
    <cellStyle name="Input 2 4 6 4 4" xfId="40421" xr:uid="{8122E0D8-E465-49F3-997A-DC594BF19731}"/>
    <cellStyle name="Input 2 4 6 4 5" xfId="46232" xr:uid="{C91658D5-E758-493F-9EA7-7AED5D462DFA}"/>
    <cellStyle name="Input 2 4 6 4 6" xfId="52044" xr:uid="{D583B60A-174A-4690-AEA7-344B5FD430ED}"/>
    <cellStyle name="Input 2 4 6 4 7" xfId="57821" xr:uid="{2D43E61E-2F36-4664-962E-45DEFBC2DC38}"/>
    <cellStyle name="Input 2 4 6 5" xfId="27980" xr:uid="{8F4536A6-BB24-4188-8701-B57E773931DB}"/>
    <cellStyle name="Input 2 4 6 6" xfId="33424" xr:uid="{67E4E082-2A2C-4D3C-A469-18EC6BD02E6D}"/>
    <cellStyle name="Input 2 4 6 7" xfId="39301" xr:uid="{EC9D5578-93C1-481B-846A-D1833C8BA35C}"/>
    <cellStyle name="Input 2 4 6 8" xfId="45112" xr:uid="{CEB7CE99-9C3A-40C7-895D-4A74AE0DE2DD}"/>
    <cellStyle name="Input 2 4 6 9" xfId="50924" xr:uid="{78E893DD-76EA-4DC5-8585-924B0ADEB784}"/>
    <cellStyle name="Input 2 4 7" xfId="18743" xr:uid="{10A4FDD9-9E6E-44F1-8FFE-3948689279D3}"/>
    <cellStyle name="Input 2 4 7 2" xfId="22772" xr:uid="{F1C625D3-CCB9-444F-BB44-80A32DDD6CB0}"/>
    <cellStyle name="Input 2 4 7 2 2" xfId="31090" xr:uid="{4C9A4233-9DDD-44C6-9DA2-E14629645F17}"/>
    <cellStyle name="Input 2 4 7 2 3" xfId="36794" xr:uid="{FB491EFD-C0A9-4FA8-92FD-60FF19BFC985}"/>
    <cellStyle name="Input 2 4 7 2 4" xfId="42671" xr:uid="{4F01AC66-E347-4567-90BF-99243CEA12AE}"/>
    <cellStyle name="Input 2 4 7 2 5" xfId="48482" xr:uid="{BF470C1E-AE54-4DC8-8B90-264BD1D175CC}"/>
    <cellStyle name="Input 2 4 7 2 6" xfId="54294" xr:uid="{7B49CF87-FF0E-43DD-8770-FF81486EB07C}"/>
    <cellStyle name="Input 2 4 7 2 7" xfId="60071" xr:uid="{BB1DB4E7-8A52-4BBC-B482-A11A2BBDE750}"/>
    <cellStyle name="Input 2 4 7 3" xfId="27448" xr:uid="{034C4EFF-7200-4D57-AB1B-E6BBFB9069EA}"/>
    <cellStyle name="Input 2 4 7 4" xfId="32844" xr:uid="{F3DB431B-DE5B-4AE4-B2C4-2ADCD39DFE9E}"/>
    <cellStyle name="Input 2 4 7 5" xfId="38721" xr:uid="{8C4E52E4-F5A7-40E2-BDFF-00809F9BABB5}"/>
    <cellStyle name="Input 2 4 7 6" xfId="44532" xr:uid="{C947ADE8-9F73-483C-8F2C-F011E3F3161F}"/>
    <cellStyle name="Input 2 4 7 7" xfId="50344" xr:uid="{754784DD-EBEA-4324-AB2A-47AD394F2B6F}"/>
    <cellStyle name="Input 2 4 7 8" xfId="56121" xr:uid="{419D5FE2-437E-4A0B-8321-9E0DF0295DC3}"/>
    <cellStyle name="Input 2 4 8" xfId="22178" xr:uid="{5978112F-4B65-4DB9-9BDE-FC11A63E81C2}"/>
    <cellStyle name="Input 2 4 8 2" xfId="30556" xr:uid="{C0AD43EB-55F2-4998-97D5-8A980DDA8CFC}"/>
    <cellStyle name="Input 2 4 8 3" xfId="36212" xr:uid="{60898778-727C-45F5-868D-399F5A18AEE2}"/>
    <cellStyle name="Input 2 4 8 4" xfId="42089" xr:uid="{DC4F39D7-C9D8-4674-AC58-36AC99E0A3DB}"/>
    <cellStyle name="Input 2 4 8 5" xfId="47900" xr:uid="{E5F52839-35A9-4852-A305-D0F31E88C34D}"/>
    <cellStyle name="Input 2 4 8 6" xfId="53712" xr:uid="{A808E307-66FD-4980-818E-D55F5B4FD333}"/>
    <cellStyle name="Input 2 4 8 7" xfId="59489" xr:uid="{4B542158-FBA2-4E15-AEAF-B42D498E2390}"/>
    <cellStyle name="Input 2 4 9" xfId="19890" xr:uid="{924C0432-4C49-4A2F-B5E1-9C9703458D64}"/>
    <cellStyle name="Input 2 4 9 2" xfId="28484" xr:uid="{3B0C6633-5497-4A87-8D80-2E9FF7800D9F}"/>
    <cellStyle name="Input 2 4 9 3" xfId="33968" xr:uid="{69F05CF1-A938-4AD3-96B0-F3367ABE5D5A}"/>
    <cellStyle name="Input 2 4 9 4" xfId="39845" xr:uid="{8CE23F7B-38CF-42DD-B538-9883590BF4EF}"/>
    <cellStyle name="Input 2 4 9 5" xfId="45656" xr:uid="{CA5F3432-54C7-49ED-B887-71A206263822}"/>
    <cellStyle name="Input 2 4 9 6" xfId="51468" xr:uid="{5C3AF3B7-F87A-43EE-AE0C-1BA075FF9AFA}"/>
    <cellStyle name="Input 2 4 9 7" xfId="57245" xr:uid="{B3FBB790-857D-41F2-B894-ACE809D33F8C}"/>
    <cellStyle name="Input 2 5" xfId="17906" xr:uid="{D3C56224-506E-4F2D-BD23-4700C1A7BF16}"/>
    <cellStyle name="Input 2 5 2" xfId="19145" xr:uid="{CBACE682-AB85-40FB-AE52-7F7FDAEEA60C}"/>
    <cellStyle name="Input 2 5 2 10" xfId="56511" xr:uid="{53DA7403-B67E-42EB-AF7C-F10C0E9835BD}"/>
    <cellStyle name="Input 2 5 2 2" xfId="21392" xr:uid="{62CE0B26-AF3C-43C2-BA80-E109D5D5881D}"/>
    <cellStyle name="Input 2 5 2 2 2" xfId="29834" xr:uid="{96AE6235-0B64-4710-A456-6FFDCA6FEDA7}"/>
    <cellStyle name="Input 2 5 2 2 3" xfId="35438" xr:uid="{56AF44E5-6136-41FF-8834-F9B0B0A62605}"/>
    <cellStyle name="Input 2 5 2 2 4" xfId="41315" xr:uid="{7A9E4D9A-B814-4DAC-9EE2-F0A70DF56A40}"/>
    <cellStyle name="Input 2 5 2 2 5" xfId="47126" xr:uid="{9C0812A4-58BC-4175-A161-A7642A2EE00E}"/>
    <cellStyle name="Input 2 5 2 2 6" xfId="52938" xr:uid="{6C2FBAEB-9C15-447B-8BB6-D132CAADA12A}"/>
    <cellStyle name="Input 2 5 2 2 7" xfId="58715" xr:uid="{8971BE3F-0601-4339-B518-51E65C8C426A}"/>
    <cellStyle name="Input 2 5 2 3" xfId="23174" xr:uid="{7C04BD4D-D155-4A0E-BE47-40E1C8D9E656}"/>
    <cellStyle name="Input 2 5 2 3 2" xfId="31436" xr:uid="{79B89132-71E7-48E0-856C-99335DE828A7}"/>
    <cellStyle name="Input 2 5 2 3 3" xfId="37184" xr:uid="{00EAC447-0FA6-498C-BF6C-1AE298409446}"/>
    <cellStyle name="Input 2 5 2 3 4" xfId="43061" xr:uid="{B35A7F52-9355-4648-824F-1D78D75E9266}"/>
    <cellStyle name="Input 2 5 2 3 5" xfId="48872" xr:uid="{6B82C46D-5F6E-4DC5-9863-F2E1CB1AD3AE}"/>
    <cellStyle name="Input 2 5 2 3 6" xfId="54684" xr:uid="{854249A4-E3B0-4AE2-8443-C3888FEE7F5D}"/>
    <cellStyle name="Input 2 5 2 3 7" xfId="60461" xr:uid="{40AFFC58-32C3-4996-AFB0-E06F5EA1654E}"/>
    <cellStyle name="Input 2 5 2 4" xfId="20288" xr:uid="{FEC84C9D-3BBF-4781-BC21-F1AD8A1D95F5}"/>
    <cellStyle name="Input 2 5 2 4 2" xfId="28830" xr:uid="{28FF6E11-89D2-4756-A601-67B38BC136AD}"/>
    <cellStyle name="Input 2 5 2 4 3" xfId="34354" xr:uid="{A9DE503C-D8A0-4D42-8A1D-6F733F99F9D4}"/>
    <cellStyle name="Input 2 5 2 4 4" xfId="40231" xr:uid="{A7EDE668-3ABB-4FA6-929E-2BB3A48E298E}"/>
    <cellStyle name="Input 2 5 2 4 5" xfId="46042" xr:uid="{3120620C-6EFA-4122-A640-4AE977A7F235}"/>
    <cellStyle name="Input 2 5 2 4 6" xfId="51854" xr:uid="{123698BD-E96D-4A6B-9C6C-5AB7AF7FFD1C}"/>
    <cellStyle name="Input 2 5 2 4 7" xfId="57631" xr:uid="{F73957D1-E71F-499A-96BC-1F42C7B78E90}"/>
    <cellStyle name="Input 2 5 2 5" xfId="27794" xr:uid="{A87E027F-6314-496D-B9E7-A52E6CE9641B}"/>
    <cellStyle name="Input 2 5 2 6" xfId="33234" xr:uid="{42B2E621-80C6-40D3-A660-5AF472057D84}"/>
    <cellStyle name="Input 2 5 2 7" xfId="39111" xr:uid="{8519E7BF-7E6A-4147-9606-901D131E4DD5}"/>
    <cellStyle name="Input 2 5 2 8" xfId="44922" xr:uid="{828651AD-2084-4B75-A2C3-B823FA24A1B1}"/>
    <cellStyle name="Input 2 5 2 9" xfId="50734" xr:uid="{C070C728-59EE-4D59-AF06-61D2A24375F4}"/>
    <cellStyle name="Input 2 5 3" xfId="18553" xr:uid="{655402A4-3959-4784-962B-F36D7202C202}"/>
    <cellStyle name="Input 2 5 3 2" xfId="22582" xr:uid="{F40A77AC-8FE0-4288-B949-2AD62ED2D620}"/>
    <cellStyle name="Input 2 5 3 2 2" xfId="30904" xr:uid="{8FCC5E69-CC54-4E1E-A137-0D5950A21A50}"/>
    <cellStyle name="Input 2 5 3 2 3" xfId="36604" xr:uid="{E562F505-0CEA-4A67-AC73-B7F5047E16B9}"/>
    <cellStyle name="Input 2 5 3 2 4" xfId="42481" xr:uid="{A268A5A4-92B9-49F8-B74D-3C18A3E68E2F}"/>
    <cellStyle name="Input 2 5 3 2 5" xfId="48292" xr:uid="{91C5785F-0EC5-4C87-BF1B-01F3DE12704C}"/>
    <cellStyle name="Input 2 5 3 2 6" xfId="54104" xr:uid="{A0E727EF-4DEC-4B2B-977B-5F67AA1FAC65}"/>
    <cellStyle name="Input 2 5 3 2 7" xfId="59881" xr:uid="{FB46AD15-9E89-45A0-AA11-40F8CC070065}"/>
    <cellStyle name="Input 2 5 3 3" xfId="27262" xr:uid="{C0C53C68-9D5E-4FE5-9C75-65867F60B285}"/>
    <cellStyle name="Input 2 5 3 4" xfId="32654" xr:uid="{8D7FE0FA-2D0F-408D-8C90-4AC275512190}"/>
    <cellStyle name="Input 2 5 3 5" xfId="38531" xr:uid="{6C35F0C3-64DD-485D-B3D9-DE37F5EF1332}"/>
    <cellStyle name="Input 2 5 3 6" xfId="44342" xr:uid="{AF49B164-E950-4B04-B073-5D09C3A5E6CC}"/>
    <cellStyle name="Input 2 5 3 7" xfId="50154" xr:uid="{FB8867FF-9FFE-46EA-8281-745C2891788B}"/>
    <cellStyle name="Input 2 5 3 8" xfId="55931" xr:uid="{C7AF36C3-69E2-474E-85C4-B26F7A11E0D4}"/>
    <cellStyle name="Input 2 5 4" xfId="21988" xr:uid="{DC279C82-883A-4336-9CA0-B5881CAD67E8}"/>
    <cellStyle name="Input 2 5 4 2" xfId="30370" xr:uid="{393CCF14-945C-4D4F-965C-24F0085A49F3}"/>
    <cellStyle name="Input 2 5 4 3" xfId="36022" xr:uid="{6CB43D9E-3166-4756-A4BE-17B376747946}"/>
    <cellStyle name="Input 2 5 4 4" xfId="41899" xr:uid="{2E000350-2867-4B96-BABB-8B78014F2759}"/>
    <cellStyle name="Input 2 5 4 5" xfId="47710" xr:uid="{1D28ACA1-7A0B-43DA-9B06-4DD79E0E13DE}"/>
    <cellStyle name="Input 2 5 4 6" xfId="53522" xr:uid="{E0C76DCA-7A2D-48F2-9D45-1E765E7A0AE7}"/>
    <cellStyle name="Input 2 5 4 7" xfId="59299" xr:uid="{6E52666A-E86C-40C8-8CBA-3549D4ED9A68}"/>
    <cellStyle name="Input 2 5 5" xfId="23800" xr:uid="{B5D0F62A-CBBC-4498-88FD-EDAF3CA122D3}"/>
    <cellStyle name="Input 2 5 6" xfId="26728" xr:uid="{09A39FAB-A427-4E0F-8238-D3F3E8BEC49D}"/>
    <cellStyle name="Input 2 5 7" xfId="37949" xr:uid="{6C2FDCFD-E009-48DA-9DDC-B1321AAB397B}"/>
    <cellStyle name="Input 2 5 8" xfId="43760" xr:uid="{E8415C1F-9B30-4400-979F-9EC4D2C4CC63}"/>
    <cellStyle name="Input 2 5 9" xfId="49572" xr:uid="{1A4E02B3-3B1C-4440-A15F-C00F99729F82}"/>
    <cellStyle name="Input 2 6" xfId="17847" xr:uid="{0E34D9FB-2206-4F5D-8D0D-34107E988447}"/>
    <cellStyle name="Input 2 6 10" xfId="49528" xr:uid="{0B344588-7290-4350-B618-D2B2ADFE0607}"/>
    <cellStyle name="Input 2 6 11" xfId="55319" xr:uid="{A1CB4B2D-C465-438F-AAAD-15A0ABA842D5}"/>
    <cellStyle name="Input 2 6 2" xfId="19100" xr:uid="{6762C19A-F8B2-4A5B-AB53-F9220CBCE7C4}"/>
    <cellStyle name="Input 2 6 2 10" xfId="56467" xr:uid="{25D355DE-EDD5-4133-87D7-E554411DD83B}"/>
    <cellStyle name="Input 2 6 2 2" xfId="21347" xr:uid="{92158505-6446-44C5-AACB-32551F1AC1D8}"/>
    <cellStyle name="Input 2 6 2 2 2" xfId="29794" xr:uid="{036A43F4-57E1-484F-86FB-37538AE14EFA}"/>
    <cellStyle name="Input 2 6 2 2 3" xfId="35394" xr:uid="{3ED85D8E-897A-43F1-9157-B0F164B63F58}"/>
    <cellStyle name="Input 2 6 2 2 4" xfId="41271" xr:uid="{8EAA4A4B-68CF-4BC6-A1F8-DFFFAA931F0D}"/>
    <cellStyle name="Input 2 6 2 2 5" xfId="47082" xr:uid="{B6782312-7978-4D42-86D9-939BC5628D78}"/>
    <cellStyle name="Input 2 6 2 2 6" xfId="52894" xr:uid="{F67B96E8-FDD0-4C86-9263-ACB0EE3C870E}"/>
    <cellStyle name="Input 2 6 2 2 7" xfId="58671" xr:uid="{17A55EB5-EE83-416E-93D3-7D0A82D30F60}"/>
    <cellStyle name="Input 2 6 2 3" xfId="23129" xr:uid="{90CB61AA-A6A6-415D-9DEB-7A433DFD9C8E}"/>
    <cellStyle name="Input 2 6 2 3 2" xfId="31396" xr:uid="{F8868362-7DAB-4C96-8845-B51979118DED}"/>
    <cellStyle name="Input 2 6 2 3 3" xfId="37140" xr:uid="{14EA56E5-A6A4-4135-8A3D-A9E1B3DDBDFD}"/>
    <cellStyle name="Input 2 6 2 3 4" xfId="43017" xr:uid="{4F236115-DDB8-4A3C-B3CB-384B584490C4}"/>
    <cellStyle name="Input 2 6 2 3 5" xfId="48828" xr:uid="{07C79B7F-36F7-4C75-8B68-91FEAA6A83E8}"/>
    <cellStyle name="Input 2 6 2 3 6" xfId="54640" xr:uid="{FE88DC9E-D475-4FE8-A1D0-A4A996FBF275}"/>
    <cellStyle name="Input 2 6 2 3 7" xfId="60417" xr:uid="{160BAB28-6855-4E78-BE2C-1F53289BA6AF}"/>
    <cellStyle name="Input 2 6 2 4" xfId="20243" xr:uid="{32A396B5-3432-45B1-890F-24E24921B760}"/>
    <cellStyle name="Input 2 6 2 4 2" xfId="28790" xr:uid="{AF9628FE-196D-4408-9961-76F1346E83B9}"/>
    <cellStyle name="Input 2 6 2 4 3" xfId="34310" xr:uid="{59F275C2-5641-48A8-A8E2-A86095805FE1}"/>
    <cellStyle name="Input 2 6 2 4 4" xfId="40187" xr:uid="{52DC406B-A09E-4F61-9DE2-5B0BBAAF3240}"/>
    <cellStyle name="Input 2 6 2 4 5" xfId="45998" xr:uid="{E295D5EF-EF38-47B9-90BB-0357376F9161}"/>
    <cellStyle name="Input 2 6 2 4 6" xfId="51810" xr:uid="{0C6D8B9D-0484-4906-B53A-73209EDB17F4}"/>
    <cellStyle name="Input 2 6 2 4 7" xfId="57587" xr:uid="{E0C8418B-CC29-48A9-BB9A-5E8BD43633B4}"/>
    <cellStyle name="Input 2 6 2 5" xfId="27754" xr:uid="{C52E5535-5A23-46A3-8E72-C38B9A920AEB}"/>
    <cellStyle name="Input 2 6 2 6" xfId="33190" xr:uid="{61EC6A39-E37B-4AA5-9361-6E9C32BCECA0}"/>
    <cellStyle name="Input 2 6 2 7" xfId="39067" xr:uid="{EF125E78-CF68-415B-81F8-39B54868064A}"/>
    <cellStyle name="Input 2 6 2 8" xfId="44878" xr:uid="{4E5395DB-92C6-4E83-8A63-B129ACB36484}"/>
    <cellStyle name="Input 2 6 2 9" xfId="50690" xr:uid="{5997D5CE-122E-44A4-99BE-CFAC4E795C1A}"/>
    <cellStyle name="Input 2 6 3" xfId="18508" xr:uid="{D590346B-47D1-404A-B623-9F5A461B966C}"/>
    <cellStyle name="Input 2 6 3 2" xfId="22537" xr:uid="{EF4DF307-8D1A-4174-AF1F-E2CCC01F2535}"/>
    <cellStyle name="Input 2 6 3 2 2" xfId="30864" xr:uid="{E92AABA8-F99C-4009-9838-52781B72DD12}"/>
    <cellStyle name="Input 2 6 3 2 3" xfId="36560" xr:uid="{9B7B9DF0-9779-411C-AF29-801CB34A5FF6}"/>
    <cellStyle name="Input 2 6 3 2 4" xfId="42437" xr:uid="{AB09EF53-1A9B-4657-972D-29A84FE9F40D}"/>
    <cellStyle name="Input 2 6 3 2 5" xfId="48248" xr:uid="{410E2175-4824-48F8-9236-2C94A9C5D373}"/>
    <cellStyle name="Input 2 6 3 2 6" xfId="54060" xr:uid="{03E1EC25-B320-4928-8B18-5BA7E8C433B5}"/>
    <cellStyle name="Input 2 6 3 2 7" xfId="59837" xr:uid="{1A16EC87-A28A-4AFD-8F28-5982D363C72D}"/>
    <cellStyle name="Input 2 6 3 3" xfId="20834" xr:uid="{D77CD3A6-8D2C-49D7-AFBD-AD6E896D5B0F}"/>
    <cellStyle name="Input 2 6 3 3 2" xfId="29326" xr:uid="{84B5FB86-BFE4-468A-A01C-195BA3108C19}"/>
    <cellStyle name="Input 2 6 3 3 3" xfId="34890" xr:uid="{287A5B9A-F326-4AA4-804D-BC2E5233AA36}"/>
    <cellStyle name="Input 2 6 3 3 4" xfId="40767" xr:uid="{E619083E-5457-4892-81CF-6761FD617AD8}"/>
    <cellStyle name="Input 2 6 3 3 5" xfId="46578" xr:uid="{CE094A9E-8181-4DBE-B6B8-B2D2CA83C9CF}"/>
    <cellStyle name="Input 2 6 3 3 6" xfId="52390" xr:uid="{4C8C8A01-F30D-4AB4-9C93-C27CCB19936C}"/>
    <cellStyle name="Input 2 6 3 3 7" xfId="58167" xr:uid="{7C7A9431-FC2B-40D6-96EA-466F2C189EB3}"/>
    <cellStyle name="Input 2 6 3 4" xfId="27222" xr:uid="{1CDB199F-DCE8-4F1E-8F4B-F283B737F01C}"/>
    <cellStyle name="Input 2 6 3 5" xfId="32610" xr:uid="{3723A026-6954-46E1-B4B4-BF63F76F15A5}"/>
    <cellStyle name="Input 2 6 3 6" xfId="38487" xr:uid="{C3305890-E15C-4F41-A0FF-434EDDB103FA}"/>
    <cellStyle name="Input 2 6 3 7" xfId="44298" xr:uid="{20DBAF46-97AE-4172-B4AF-3601A2845E9E}"/>
    <cellStyle name="Input 2 6 3 8" xfId="50110" xr:uid="{D55086C1-3081-480A-842F-DD77F06D5475}"/>
    <cellStyle name="Input 2 6 3 9" xfId="55887" xr:uid="{3F48873D-0B04-4661-8D43-E9CA50137A6D}"/>
    <cellStyle name="Input 2 6 4" xfId="21943" xr:uid="{68610C88-FD69-4815-972D-A4823EA45278}"/>
    <cellStyle name="Input 2 6 4 2" xfId="30330" xr:uid="{0B7C8936-A886-4D6E-917E-67679C593194}"/>
    <cellStyle name="Input 2 6 4 3" xfId="35978" xr:uid="{CB15E13B-8A05-4B64-9B4F-2AD10C04C961}"/>
    <cellStyle name="Input 2 6 4 4" xfId="41855" xr:uid="{747E9938-A909-4C85-AEB0-C8565439EBF8}"/>
    <cellStyle name="Input 2 6 4 5" xfId="47666" xr:uid="{EA165250-3838-4874-89CE-6B2921A1E695}"/>
    <cellStyle name="Input 2 6 4 6" xfId="53478" xr:uid="{2D117462-C468-473B-8516-8AAECDEC2BC4}"/>
    <cellStyle name="Input 2 6 4 7" xfId="59255" xr:uid="{AFE39B0B-3624-49A4-9189-6FF4EADC927C}"/>
    <cellStyle name="Input 2 6 5" xfId="19692" xr:uid="{BFF31260-6750-4035-974B-AA0B38CD0347}"/>
    <cellStyle name="Input 2 6 5 2" xfId="28290" xr:uid="{1C22AF18-C422-4CF1-B4CA-3EF1A9CF294A}"/>
    <cellStyle name="Input 2 6 5 3" xfId="33770" xr:uid="{D4414389-93C0-450A-89F3-3943BD6CC63A}"/>
    <cellStyle name="Input 2 6 5 4" xfId="39647" xr:uid="{BD69470C-912B-44ED-8BA0-6A734810CBD6}"/>
    <cellStyle name="Input 2 6 5 5" xfId="45458" xr:uid="{9DB805DE-0845-4E2A-86F9-390B4CF69E08}"/>
    <cellStyle name="Input 2 6 5 6" xfId="51270" xr:uid="{17980F9F-CB70-40F7-9F55-4C1D8CAD8CB9}"/>
    <cellStyle name="Input 2 6 5 7" xfId="57047" xr:uid="{ED70C8E1-D571-4535-BD07-18E88248E687}"/>
    <cellStyle name="Input 2 6 6" xfId="26688" xr:uid="{67AD2CF3-8B86-46C4-9BE3-2B228D3222B4}"/>
    <cellStyle name="Input 2 6 7" xfId="32042" xr:uid="{BA628BA9-8494-4892-9EE1-4698E48EBF91}"/>
    <cellStyle name="Input 2 6 8" xfId="37905" xr:uid="{F8147E5C-894C-4AD6-92C5-7EF50933D330}"/>
    <cellStyle name="Input 2 6 9" xfId="43716" xr:uid="{E5B898CD-6B9F-45C8-BD7A-6337458268CD}"/>
    <cellStyle name="Input 2 7" xfId="17894" xr:uid="{67034AA9-8098-4CEE-8416-D483FB6F5B4F}"/>
    <cellStyle name="Input 2 7 10" xfId="49562" xr:uid="{EFFF623C-4B1D-4241-BFF3-AA21E06B6C67}"/>
    <cellStyle name="Input 2 7 11" xfId="55348" xr:uid="{CB621A7E-6F8D-4D28-ADC0-53988A8D894E}"/>
    <cellStyle name="Input 2 7 2" xfId="19134" xr:uid="{70730278-8F84-4D12-987D-49A81FE69745}"/>
    <cellStyle name="Input 2 7 2 10" xfId="56501" xr:uid="{87E122BE-DD23-4A9D-951D-6AC6AB6DCC2B}"/>
    <cellStyle name="Input 2 7 2 2" xfId="21381" xr:uid="{737A4180-0979-4747-99C9-BAA0F2ABD30A}"/>
    <cellStyle name="Input 2 7 2 2 2" xfId="29827" xr:uid="{10C92373-6146-452A-82DB-01C1281960E7}"/>
    <cellStyle name="Input 2 7 2 2 3" xfId="35428" xr:uid="{528CED98-78DB-4CF7-A54B-B17F8A50F406}"/>
    <cellStyle name="Input 2 7 2 2 4" xfId="41305" xr:uid="{51A3BBC9-A096-4FAA-80C6-C0FCB0927DF0}"/>
    <cellStyle name="Input 2 7 2 2 5" xfId="47116" xr:uid="{34DDED04-5983-4139-A46C-830CA8966E0D}"/>
    <cellStyle name="Input 2 7 2 2 6" xfId="52928" xr:uid="{E38F76CA-DD02-47BF-BC13-268532021F75}"/>
    <cellStyle name="Input 2 7 2 2 7" xfId="58705" xr:uid="{D4CD88DB-87F0-43B4-8BBE-5171B4ECC175}"/>
    <cellStyle name="Input 2 7 2 3" xfId="23163" xr:uid="{81FF35CC-7B28-47F0-BD7F-E78DA9E75964}"/>
    <cellStyle name="Input 2 7 2 3 2" xfId="31429" xr:uid="{418EC322-FAD9-485B-AD76-C3AB11B2D632}"/>
    <cellStyle name="Input 2 7 2 3 3" xfId="37174" xr:uid="{AAB375AA-B81C-4837-B829-21365E5B7CE1}"/>
    <cellStyle name="Input 2 7 2 3 4" xfId="43051" xr:uid="{0A416B55-C653-44EA-81E7-2EAC4E2DB5C7}"/>
    <cellStyle name="Input 2 7 2 3 5" xfId="48862" xr:uid="{CC54F914-297D-4843-8B0B-465F56DCF8D4}"/>
    <cellStyle name="Input 2 7 2 3 6" xfId="54674" xr:uid="{55489217-626C-4B8B-B1F2-35FF235DCAB6}"/>
    <cellStyle name="Input 2 7 2 3 7" xfId="60451" xr:uid="{BFB1A7DA-022D-4D58-BCEC-CAD66AF48CB9}"/>
    <cellStyle name="Input 2 7 2 4" xfId="20277" xr:uid="{96E6F116-DACE-4E90-A069-6C2787E9E73A}"/>
    <cellStyle name="Input 2 7 2 4 2" xfId="28823" xr:uid="{ADD342E6-9897-41A4-8CD6-720361C1F071}"/>
    <cellStyle name="Input 2 7 2 4 3" xfId="34344" xr:uid="{70F86D49-04CF-40AC-B872-00FBB8AA3C29}"/>
    <cellStyle name="Input 2 7 2 4 4" xfId="40221" xr:uid="{AD9566E7-FDD0-404D-A45D-907EF2AC42F1}"/>
    <cellStyle name="Input 2 7 2 4 5" xfId="46032" xr:uid="{46E09FD5-B3BD-4861-9A2D-089488AAC994}"/>
    <cellStyle name="Input 2 7 2 4 6" xfId="51844" xr:uid="{4601F9F0-F54F-49B1-B1F7-EBAE508CCC5F}"/>
    <cellStyle name="Input 2 7 2 4 7" xfId="57621" xr:uid="{20331D74-FBA7-4DD7-95AB-D257B4C8F8F5}"/>
    <cellStyle name="Input 2 7 2 5" xfId="27787" xr:uid="{BE006419-8A21-46A0-8B25-EA346415FF32}"/>
    <cellStyle name="Input 2 7 2 6" xfId="33224" xr:uid="{732AA1CB-95EE-4FDE-A22C-7B4BD4E62FCA}"/>
    <cellStyle name="Input 2 7 2 7" xfId="39101" xr:uid="{5952852C-0BD5-4200-8647-CB4CED0F6CE8}"/>
    <cellStyle name="Input 2 7 2 8" xfId="44912" xr:uid="{C2C74C04-D585-437A-B76C-CC3623FB60FD}"/>
    <cellStyle name="Input 2 7 2 9" xfId="50724" xr:uid="{EB64D6D9-BD7F-44DF-8D36-FEBB4CB9AA75}"/>
    <cellStyle name="Input 2 7 3" xfId="18542" xr:uid="{5DA70114-EAA6-4845-993F-3CCE79579FFD}"/>
    <cellStyle name="Input 2 7 3 2" xfId="22571" xr:uid="{177207B7-4801-462D-B5AF-B43833B91B1E}"/>
    <cellStyle name="Input 2 7 3 2 2" xfId="30897" xr:uid="{A8F20F9F-28DB-4AC8-8E41-CB590E246333}"/>
    <cellStyle name="Input 2 7 3 2 3" xfId="36594" xr:uid="{25ED753D-04CC-4118-8477-5FD75D9A0232}"/>
    <cellStyle name="Input 2 7 3 2 4" xfId="42471" xr:uid="{B3CC430A-4E46-4615-A708-3F3E6EF7FE10}"/>
    <cellStyle name="Input 2 7 3 2 5" xfId="48282" xr:uid="{7A0980DD-568C-4BC9-BCFD-C2B75AD470EA}"/>
    <cellStyle name="Input 2 7 3 2 6" xfId="54094" xr:uid="{C9BD15EC-D5F7-4FBC-A57D-07D4EC23A11E}"/>
    <cellStyle name="Input 2 7 3 2 7" xfId="59871" xr:uid="{82353319-5B00-4ED9-83BF-313D13805B24}"/>
    <cellStyle name="Input 2 7 3 3" xfId="20862" xr:uid="{030AD3F5-54E2-446C-A749-D8D5DC72611C}"/>
    <cellStyle name="Input 2 7 3 3 2" xfId="29354" xr:uid="{E7650FAF-28C6-41B3-AC85-B754E3D25F56}"/>
    <cellStyle name="Input 2 7 3 3 3" xfId="34918" xr:uid="{35353C25-9712-40D4-BF5E-B3240D1E1BD1}"/>
    <cellStyle name="Input 2 7 3 3 4" xfId="40795" xr:uid="{75C534D1-13E4-4653-A580-55410C963296}"/>
    <cellStyle name="Input 2 7 3 3 5" xfId="46606" xr:uid="{3B8DE8A7-92AF-42CA-8208-229F1B28BFB3}"/>
    <cellStyle name="Input 2 7 3 3 6" xfId="52418" xr:uid="{473441CE-0305-417E-8E1B-A01DFA5AE745}"/>
    <cellStyle name="Input 2 7 3 3 7" xfId="58195" xr:uid="{825FDD4C-EA04-4109-AB7D-FE966973E88B}"/>
    <cellStyle name="Input 2 7 3 4" xfId="27255" xr:uid="{6349B789-4561-490C-B6B0-47965F099A3B}"/>
    <cellStyle name="Input 2 7 3 5" xfId="32644" xr:uid="{2C225D94-2F27-474C-8528-15DEFBFE7005}"/>
    <cellStyle name="Input 2 7 3 6" xfId="38521" xr:uid="{0331308F-F4DE-45FE-9829-3395E89CB0EB}"/>
    <cellStyle name="Input 2 7 3 7" xfId="44332" xr:uid="{0F7DDB5B-A700-49D1-895E-C96FC4449C51}"/>
    <cellStyle name="Input 2 7 3 8" xfId="50144" xr:uid="{4827ABB6-2545-4414-8623-1D407FD8BAD3}"/>
    <cellStyle name="Input 2 7 3 9" xfId="55921" xr:uid="{4DC5C9CA-DC3A-4BE4-8941-30ACED38DEFE}"/>
    <cellStyle name="Input 2 7 4" xfId="21977" xr:uid="{D7D06459-EBD5-42CE-9DF0-BC845CF29268}"/>
    <cellStyle name="Input 2 7 4 2" xfId="30363" xr:uid="{DE04F3E3-777D-4E17-9A90-3FBD0AE6E3CC}"/>
    <cellStyle name="Input 2 7 4 3" xfId="36012" xr:uid="{B8D57DDF-BF5F-410C-BBF9-A4FBABD02C37}"/>
    <cellStyle name="Input 2 7 4 4" xfId="41889" xr:uid="{894565D3-003E-4BDC-8230-566F588A2297}"/>
    <cellStyle name="Input 2 7 4 5" xfId="47700" xr:uid="{E5D3A60E-3D50-4138-B69E-DD121AFE73C3}"/>
    <cellStyle name="Input 2 7 4 6" xfId="53512" xr:uid="{7BB227FE-618D-4492-8A52-1F9229134525}"/>
    <cellStyle name="Input 2 7 4 7" xfId="59289" xr:uid="{29BCDD2F-9FC9-4697-8D5C-005F2AA1D9D4}"/>
    <cellStyle name="Input 2 7 5" xfId="19720" xr:uid="{EACFCB53-656C-4C29-B9AF-1A7E9A944B73}"/>
    <cellStyle name="Input 2 7 5 2" xfId="28318" xr:uid="{703F05EA-E161-4A73-BFA2-87375D1BA1BA}"/>
    <cellStyle name="Input 2 7 5 3" xfId="33798" xr:uid="{9C44F139-DE98-405D-8739-0E2D9C091E17}"/>
    <cellStyle name="Input 2 7 5 4" xfId="39675" xr:uid="{25900D0B-A7F0-4D39-9C5D-287B0554F11A}"/>
    <cellStyle name="Input 2 7 5 5" xfId="45486" xr:uid="{A2E3F63E-99FB-4ABD-8178-C9EDC37BA996}"/>
    <cellStyle name="Input 2 7 5 6" xfId="51298" xr:uid="{D2B5D442-A58B-4651-8987-05BD99BA40EE}"/>
    <cellStyle name="Input 2 7 5 7" xfId="57075" xr:uid="{6551F571-DD1C-4891-8477-82E57A0D41B7}"/>
    <cellStyle name="Input 2 7 6" xfId="26721" xr:uid="{1B14D8C1-2CB3-4176-9ECD-D01E172F2FE2}"/>
    <cellStyle name="Input 2 7 7" xfId="32071" xr:uid="{A166FC3E-7D4F-42C1-885F-3306FFFEDC21}"/>
    <cellStyle name="Input 2 7 8" xfId="37939" xr:uid="{832C3465-9308-4651-93D2-62C73A711948}"/>
    <cellStyle name="Input 2 7 9" xfId="43750" xr:uid="{42947CE9-75F4-452F-BA4C-51D40F8E7BB0}"/>
    <cellStyle name="Input 2 8" xfId="17849" xr:uid="{2F5AB023-5981-4428-9EF6-97D6CAF0F05A}"/>
    <cellStyle name="Input 2 8 10" xfId="49530" xr:uid="{76006B20-D17B-4740-838A-06B969B26CBC}"/>
    <cellStyle name="Input 2 8 11" xfId="55321" xr:uid="{00063380-1510-491B-84AD-2DB187992DF6}"/>
    <cellStyle name="Input 2 8 2" xfId="19102" xr:uid="{F780577E-121E-4F74-802E-888FCD5AD1C6}"/>
    <cellStyle name="Input 2 8 2 10" xfId="56469" xr:uid="{EF42B084-6478-4582-82C3-36E53B79A50A}"/>
    <cellStyle name="Input 2 8 2 2" xfId="21349" xr:uid="{4C8D1881-D0E4-4E76-8AE5-9B0CDD7E2DB9}"/>
    <cellStyle name="Input 2 8 2 2 2" xfId="29796" xr:uid="{2D23A299-EF24-4F9A-81F2-ABA98B229DEA}"/>
    <cellStyle name="Input 2 8 2 2 3" xfId="35396" xr:uid="{9094C665-B67C-4666-999E-B9091744A608}"/>
    <cellStyle name="Input 2 8 2 2 4" xfId="41273" xr:uid="{88F1A062-458F-48C4-8C13-FEA3C7AEAD8F}"/>
    <cellStyle name="Input 2 8 2 2 5" xfId="47084" xr:uid="{CE8002F7-A5C1-45CC-B984-7CAB9E6C7A64}"/>
    <cellStyle name="Input 2 8 2 2 6" xfId="52896" xr:uid="{147E92CE-2E42-4964-A712-51F9E12A6AAF}"/>
    <cellStyle name="Input 2 8 2 2 7" xfId="58673" xr:uid="{44E89669-8519-4E9E-A327-84D9D06D9EE4}"/>
    <cellStyle name="Input 2 8 2 3" xfId="23131" xr:uid="{B068CAFC-BCEE-471F-BCD1-E76171989535}"/>
    <cellStyle name="Input 2 8 2 3 2" xfId="31398" xr:uid="{64123A4A-BE0A-447D-9D79-1683D8BCAD9B}"/>
    <cellStyle name="Input 2 8 2 3 3" xfId="37142" xr:uid="{EC911BD5-F150-4551-B516-BBDCB5F419BB}"/>
    <cellStyle name="Input 2 8 2 3 4" xfId="43019" xr:uid="{0E538C8A-4874-441D-B2F5-D04E431ECF8E}"/>
    <cellStyle name="Input 2 8 2 3 5" xfId="48830" xr:uid="{2C6C8733-F4EC-43E6-A6F1-976B91193EEA}"/>
    <cellStyle name="Input 2 8 2 3 6" xfId="54642" xr:uid="{E084D785-A14C-437E-A97B-784359137212}"/>
    <cellStyle name="Input 2 8 2 3 7" xfId="60419" xr:uid="{0E5DF5CF-236C-48D7-BEB4-BB8FD6A99446}"/>
    <cellStyle name="Input 2 8 2 4" xfId="20245" xr:uid="{714E20AD-428D-4548-BD24-C4E4EB9E0559}"/>
    <cellStyle name="Input 2 8 2 4 2" xfId="28792" xr:uid="{0969B65C-417A-4DB8-B556-DEFD764086A0}"/>
    <cellStyle name="Input 2 8 2 4 3" xfId="34312" xr:uid="{02CD9ABF-0089-4CAB-B38F-87794F16205F}"/>
    <cellStyle name="Input 2 8 2 4 4" xfId="40189" xr:uid="{18F9696B-7437-42C8-BD6D-36E79F6104CC}"/>
    <cellStyle name="Input 2 8 2 4 5" xfId="46000" xr:uid="{D07BF1ED-1AFD-4ACB-AD65-A7491E7C147C}"/>
    <cellStyle name="Input 2 8 2 4 6" xfId="51812" xr:uid="{813F80CD-153A-4872-AC25-65BA4E1A0F97}"/>
    <cellStyle name="Input 2 8 2 4 7" xfId="57589" xr:uid="{2E203DF7-3D47-4852-8236-D51C0C57A533}"/>
    <cellStyle name="Input 2 8 2 5" xfId="27756" xr:uid="{A83DA996-FAAF-4E31-A034-7C804B51B738}"/>
    <cellStyle name="Input 2 8 2 6" xfId="33192" xr:uid="{465D2224-193F-467C-96BE-3B0D4602087C}"/>
    <cellStyle name="Input 2 8 2 7" xfId="39069" xr:uid="{D00EA48E-E431-4CB2-9049-E0BB1379B847}"/>
    <cellStyle name="Input 2 8 2 8" xfId="44880" xr:uid="{126E82B8-E6FB-40D4-BC77-B426B2178275}"/>
    <cellStyle name="Input 2 8 2 9" xfId="50692" xr:uid="{41882886-3193-49E9-A25F-08580E621748}"/>
    <cellStyle name="Input 2 8 3" xfId="18510" xr:uid="{FDA433C9-C065-4614-9F5E-3A7EACA4072D}"/>
    <cellStyle name="Input 2 8 3 2" xfId="22539" xr:uid="{FFC65B97-9699-468A-A999-F251F6CB804D}"/>
    <cellStyle name="Input 2 8 3 2 2" xfId="30866" xr:uid="{016B6CF6-1281-486E-B352-0A871EDAE5BC}"/>
    <cellStyle name="Input 2 8 3 2 3" xfId="36562" xr:uid="{C445924E-DC42-4BF5-B6AA-F4F7526C2296}"/>
    <cellStyle name="Input 2 8 3 2 4" xfId="42439" xr:uid="{4D3899F9-C306-4919-85E8-C70BBD115972}"/>
    <cellStyle name="Input 2 8 3 2 5" xfId="48250" xr:uid="{E61276AB-F606-4FB8-8FBE-62652EC04F92}"/>
    <cellStyle name="Input 2 8 3 2 6" xfId="54062" xr:uid="{A9E2D3EC-392C-4682-86A4-E19EC020DE72}"/>
    <cellStyle name="Input 2 8 3 2 7" xfId="59839" xr:uid="{D18B5D01-369F-487C-8A54-3D0F9DF556B0}"/>
    <cellStyle name="Input 2 8 3 3" xfId="20836" xr:uid="{7E4E0ED9-0E31-4A49-8E4D-3742E743DC9D}"/>
    <cellStyle name="Input 2 8 3 3 2" xfId="29328" xr:uid="{5212FCAA-695B-4049-AD31-211F2C97E604}"/>
    <cellStyle name="Input 2 8 3 3 3" xfId="34892" xr:uid="{AE2317D9-46A2-4F43-8ED4-45ACA20C1E3B}"/>
    <cellStyle name="Input 2 8 3 3 4" xfId="40769" xr:uid="{FA14441F-540D-41F2-8B1E-6F0FBAC9955B}"/>
    <cellStyle name="Input 2 8 3 3 5" xfId="46580" xr:uid="{FBDC1794-EE46-4724-B8FD-C8B991C3BBEC}"/>
    <cellStyle name="Input 2 8 3 3 6" xfId="52392" xr:uid="{22AB649A-241F-4DA4-8E65-076938AA4768}"/>
    <cellStyle name="Input 2 8 3 3 7" xfId="58169" xr:uid="{25F8DFF3-D0AB-4851-8B00-7D091B690A8A}"/>
    <cellStyle name="Input 2 8 3 4" xfId="27224" xr:uid="{56B710E8-B551-4685-B572-4A477571E4A0}"/>
    <cellStyle name="Input 2 8 3 5" xfId="32612" xr:uid="{4944A457-FE67-4DF6-8F32-0DED6A59BC3D}"/>
    <cellStyle name="Input 2 8 3 6" xfId="38489" xr:uid="{49E1A376-883A-41E9-B0D9-F1E4A2E2E7AA}"/>
    <cellStyle name="Input 2 8 3 7" xfId="44300" xr:uid="{396D0DB5-ED5B-4BF6-A439-CAD439C0CC97}"/>
    <cellStyle name="Input 2 8 3 8" xfId="50112" xr:uid="{61BB54F2-A1E0-4737-A6F8-BB57A62A373F}"/>
    <cellStyle name="Input 2 8 3 9" xfId="55889" xr:uid="{6E87A59A-CC43-4646-9D16-9DC293D01D11}"/>
    <cellStyle name="Input 2 8 4" xfId="21945" xr:uid="{155EE424-97C0-47F2-94A3-0CB0A182847A}"/>
    <cellStyle name="Input 2 8 4 2" xfId="30332" xr:uid="{5857301A-65B4-43D7-A5ED-9A9D6FE549B9}"/>
    <cellStyle name="Input 2 8 4 3" xfId="35980" xr:uid="{99C7C07F-6141-4D32-A1CF-91CBAE94F642}"/>
    <cellStyle name="Input 2 8 4 4" xfId="41857" xr:uid="{F7421589-E080-4F20-B142-C735510C4749}"/>
    <cellStyle name="Input 2 8 4 5" xfId="47668" xr:uid="{C7DEF8F0-5184-4641-B026-C0A0CF033E23}"/>
    <cellStyle name="Input 2 8 4 6" xfId="53480" xr:uid="{E12C9D27-B6DC-4AB4-AEA4-73741BB744A4}"/>
    <cellStyle name="Input 2 8 4 7" xfId="59257" xr:uid="{DF708B22-ED3D-4941-9EF5-2734B824CE80}"/>
    <cellStyle name="Input 2 8 5" xfId="19694" xr:uid="{9B298017-CA67-439E-945A-8B15D563E464}"/>
    <cellStyle name="Input 2 8 5 2" xfId="28292" xr:uid="{B10F4D9C-E8E5-461C-86A9-3D335FA8BDCB}"/>
    <cellStyle name="Input 2 8 5 3" xfId="33772" xr:uid="{2A4AC969-E3D5-4EFB-A6EA-94D85C4EDA29}"/>
    <cellStyle name="Input 2 8 5 4" xfId="39649" xr:uid="{E40DDB17-2FF9-4B70-AD15-2C5AF4A8CB2B}"/>
    <cellStyle name="Input 2 8 5 5" xfId="45460" xr:uid="{F2176BD0-821B-4466-ABDC-09A918723B90}"/>
    <cellStyle name="Input 2 8 5 6" xfId="51272" xr:uid="{24E938FA-7EAD-4710-9DB8-FB737EAB86B5}"/>
    <cellStyle name="Input 2 8 5 7" xfId="57049" xr:uid="{2340C4CB-4452-4883-B250-BC5F1848DE6B}"/>
    <cellStyle name="Input 2 8 6" xfId="26690" xr:uid="{282DEED9-7CFA-46F6-B06F-F4554BE6DEE5}"/>
    <cellStyle name="Input 2 8 7" xfId="32044" xr:uid="{F43E936B-556E-4EB2-87E5-0A18F2E7FDFE}"/>
    <cellStyle name="Input 2 8 8" xfId="37907" xr:uid="{98F5A249-BB0D-47F8-81EE-C3910E1931CD}"/>
    <cellStyle name="Input 2 8 9" xfId="43718" xr:uid="{AEC68C1C-5294-41D9-8A52-DE73D9522FBD}"/>
    <cellStyle name="Input 2 9" xfId="17885" xr:uid="{C00C8DC8-34F5-4095-8792-8984F8BE931D}"/>
    <cellStyle name="Input 2 9 10" xfId="49557" xr:uid="{8531B013-423B-423A-AC19-485C487D2AF9}"/>
    <cellStyle name="Input 2 9 11" xfId="55343" xr:uid="{092E5F58-F3AC-4DD0-B8FB-8B14BD6CEFBB}"/>
    <cellStyle name="Input 2 9 2" xfId="19129" xr:uid="{CE998AD7-EF03-40AF-B0F4-42916C538FC6}"/>
    <cellStyle name="Input 2 9 2 10" xfId="56496" xr:uid="{EA244972-FDC1-4890-A17C-005BFBF9C6BA}"/>
    <cellStyle name="Input 2 9 2 2" xfId="21376" xr:uid="{61C2583C-AE29-4399-91DE-0ED53446233B}"/>
    <cellStyle name="Input 2 9 2 2 2" xfId="29822" xr:uid="{2A99E608-5AC2-4CF3-A858-870C05C3DC17}"/>
    <cellStyle name="Input 2 9 2 2 3" xfId="35423" xr:uid="{DDB1BEBA-C161-4AE0-8F82-DB41344A0B6C}"/>
    <cellStyle name="Input 2 9 2 2 4" xfId="41300" xr:uid="{31186018-9D14-4DE0-8198-8B173D602044}"/>
    <cellStyle name="Input 2 9 2 2 5" xfId="47111" xr:uid="{9B8F0079-67FB-490F-8E57-195D278E9447}"/>
    <cellStyle name="Input 2 9 2 2 6" xfId="52923" xr:uid="{B6ACC8CF-605C-471A-93D7-7AAE66CCD1E3}"/>
    <cellStyle name="Input 2 9 2 2 7" xfId="58700" xr:uid="{75B813CD-A704-4BEE-8D5C-E3C0F7168E18}"/>
    <cellStyle name="Input 2 9 2 3" xfId="23158" xr:uid="{A25271F9-BD1D-43F3-A1E3-FD211D4E4C91}"/>
    <cellStyle name="Input 2 9 2 3 2" xfId="31424" xr:uid="{0C6BF6ED-A0B4-442B-ACDF-17D69A4037F2}"/>
    <cellStyle name="Input 2 9 2 3 3" xfId="37169" xr:uid="{C867119A-7527-4072-ABDA-8CB19395D968}"/>
    <cellStyle name="Input 2 9 2 3 4" xfId="43046" xr:uid="{22C743E7-900D-449A-A11B-BD9E12CAB25E}"/>
    <cellStyle name="Input 2 9 2 3 5" xfId="48857" xr:uid="{FBA2399C-0018-42B2-9E54-14EDBB296166}"/>
    <cellStyle name="Input 2 9 2 3 6" xfId="54669" xr:uid="{B429C350-8F88-49D7-A306-AED4E7DC3882}"/>
    <cellStyle name="Input 2 9 2 3 7" xfId="60446" xr:uid="{59076BAA-5BE7-44AA-931E-D13D5B9D02B5}"/>
    <cellStyle name="Input 2 9 2 4" xfId="20272" xr:uid="{5778E398-336F-4E79-B920-436FBA298B8A}"/>
    <cellStyle name="Input 2 9 2 4 2" xfId="28818" xr:uid="{C86D029F-B5AE-4004-B4B2-D4B481995F36}"/>
    <cellStyle name="Input 2 9 2 4 3" xfId="34339" xr:uid="{AC038767-B1BA-4B94-BD07-64FD50FC4390}"/>
    <cellStyle name="Input 2 9 2 4 4" xfId="40216" xr:uid="{03CE8A9E-A9D1-44D7-9996-0E2D07988C70}"/>
    <cellStyle name="Input 2 9 2 4 5" xfId="46027" xr:uid="{23F900B2-A275-4674-966A-EF27D912EC44}"/>
    <cellStyle name="Input 2 9 2 4 6" xfId="51839" xr:uid="{E6931BC2-2486-4662-96E7-A1ECDFBB3F97}"/>
    <cellStyle name="Input 2 9 2 4 7" xfId="57616" xr:uid="{1FCA7C0C-E0F2-41E8-99DE-A45E7ECBD552}"/>
    <cellStyle name="Input 2 9 2 5" xfId="27782" xr:uid="{52B5A3F6-B673-4482-920E-E5D848792914}"/>
    <cellStyle name="Input 2 9 2 6" xfId="33219" xr:uid="{B61E23D2-AF7C-4877-96E9-60655537322D}"/>
    <cellStyle name="Input 2 9 2 7" xfId="39096" xr:uid="{1ED4BB31-0D75-4EF7-B222-DC8D4B3A220F}"/>
    <cellStyle name="Input 2 9 2 8" xfId="44907" xr:uid="{8E7A040A-DE60-4EA4-8D8C-B8CDB3165243}"/>
    <cellStyle name="Input 2 9 2 9" xfId="50719" xr:uid="{A55FBFD4-4E7D-4255-A6AE-444376D2BECB}"/>
    <cellStyle name="Input 2 9 3" xfId="18537" xr:uid="{D0AF0F26-118E-4A72-8311-7ACDFA5E1AAA}"/>
    <cellStyle name="Input 2 9 3 2" xfId="22566" xr:uid="{4FA685AA-E967-4B45-9A24-B090A168EBF1}"/>
    <cellStyle name="Input 2 9 3 2 2" xfId="30892" xr:uid="{AF410EFF-978D-4EC6-ADE2-8DFB3D3EC81F}"/>
    <cellStyle name="Input 2 9 3 2 3" xfId="36589" xr:uid="{972CCD01-71D2-4717-9540-F642EDEC4645}"/>
    <cellStyle name="Input 2 9 3 2 4" xfId="42466" xr:uid="{9EE3041C-2852-41EB-9FE4-B71892B59202}"/>
    <cellStyle name="Input 2 9 3 2 5" xfId="48277" xr:uid="{F82686F5-76D2-46DC-AE5A-9D0501CE3595}"/>
    <cellStyle name="Input 2 9 3 2 6" xfId="54089" xr:uid="{1A2469ED-96EF-4756-9338-F84A2329000B}"/>
    <cellStyle name="Input 2 9 3 2 7" xfId="59866" xr:uid="{0B93A4DE-FE07-45EC-BBB7-A4AF0574DA13}"/>
    <cellStyle name="Input 2 9 3 3" xfId="20857" xr:uid="{6F36A3F0-99F8-46BF-B768-AB70468E6ADE}"/>
    <cellStyle name="Input 2 9 3 3 2" xfId="29349" xr:uid="{B97DDA63-6485-4AD3-BD39-22F708071250}"/>
    <cellStyle name="Input 2 9 3 3 3" xfId="34913" xr:uid="{5818CC20-3861-4642-97CC-33FED2E20774}"/>
    <cellStyle name="Input 2 9 3 3 4" xfId="40790" xr:uid="{891217AE-2127-4FFF-B2B5-D0887EA78BBE}"/>
    <cellStyle name="Input 2 9 3 3 5" xfId="46601" xr:uid="{F8DC0BFC-D654-46BF-A99C-AC45378A1338}"/>
    <cellStyle name="Input 2 9 3 3 6" xfId="52413" xr:uid="{6EF981C5-5BAF-4BAC-A4EF-286652C8DFF0}"/>
    <cellStyle name="Input 2 9 3 3 7" xfId="58190" xr:uid="{2DA18C03-EB42-44C3-B08B-883AB795762B}"/>
    <cellStyle name="Input 2 9 3 4" xfId="27250" xr:uid="{498E76C7-41E8-41B3-A673-915B71D5F8F9}"/>
    <cellStyle name="Input 2 9 3 5" xfId="32639" xr:uid="{E8079887-9DE5-498D-AEA0-062979BA88C7}"/>
    <cellStyle name="Input 2 9 3 6" xfId="38516" xr:uid="{36109483-2A22-46A1-8BC7-5E4216CF8124}"/>
    <cellStyle name="Input 2 9 3 7" xfId="44327" xr:uid="{ACAE0D46-30BF-4737-97A7-8B522F7D654D}"/>
    <cellStyle name="Input 2 9 3 8" xfId="50139" xr:uid="{36F77D81-9922-4601-B7D9-7EE50A1EFBE6}"/>
    <cellStyle name="Input 2 9 3 9" xfId="55916" xr:uid="{0343DDD2-A4FF-4AB5-904A-E39D1FB1330D}"/>
    <cellStyle name="Input 2 9 4" xfId="21972" xr:uid="{2A39EBCD-7A73-494A-B10A-5782EB69E1DB}"/>
    <cellStyle name="Input 2 9 4 2" xfId="30358" xr:uid="{C587C52B-838F-45D0-A5DC-56C6E995B2AF}"/>
    <cellStyle name="Input 2 9 4 3" xfId="36007" xr:uid="{82424B2C-3BC1-4DDC-8987-8CE54CB204D0}"/>
    <cellStyle name="Input 2 9 4 4" xfId="41884" xr:uid="{C8CDA730-3E80-4E0C-8FC8-A544806D2C4D}"/>
    <cellStyle name="Input 2 9 4 5" xfId="47695" xr:uid="{4F22437C-62AF-4334-AC80-ACD2853C146C}"/>
    <cellStyle name="Input 2 9 4 6" xfId="53507" xr:uid="{D7888658-B675-4B07-A206-7F44AB01DD9C}"/>
    <cellStyle name="Input 2 9 4 7" xfId="59284" xr:uid="{96953F5C-B782-42C2-9410-F14E8709734E}"/>
    <cellStyle name="Input 2 9 5" xfId="19715" xr:uid="{3FFD45EA-4C06-4174-9A65-F9CE30EB4FF1}"/>
    <cellStyle name="Input 2 9 5 2" xfId="28313" xr:uid="{1BFB73DB-AEA4-42E0-83EE-FE84BAB6EE07}"/>
    <cellStyle name="Input 2 9 5 3" xfId="33793" xr:uid="{D63AA812-A071-4909-99D2-EB5AA8F89FD9}"/>
    <cellStyle name="Input 2 9 5 4" xfId="39670" xr:uid="{86CB2AAD-37F4-45E2-A63C-80CECA02588C}"/>
    <cellStyle name="Input 2 9 5 5" xfId="45481" xr:uid="{E57D851B-42EF-42A5-B5C6-1345D27752B8}"/>
    <cellStyle name="Input 2 9 5 6" xfId="51293" xr:uid="{F0313990-BE7E-4485-908C-D450A6280783}"/>
    <cellStyle name="Input 2 9 5 7" xfId="57070" xr:uid="{88EB5ED3-6C00-48DE-A211-F428B52F321F}"/>
    <cellStyle name="Input 2 9 6" xfId="26716" xr:uid="{FF1D202F-E9AF-480E-8B6A-489501727E88}"/>
    <cellStyle name="Input 2 9 7" xfId="32066" xr:uid="{AA2A21C7-D0AB-42B5-AD73-1F4A8FC35D9B}"/>
    <cellStyle name="Input 2 9 8" xfId="37934" xr:uid="{7DD9CB44-9584-4823-BDBC-B4D216A99369}"/>
    <cellStyle name="Input 2 9 9" xfId="43745" xr:uid="{D951ABB1-4FFF-4745-9F76-68A663623292}"/>
    <cellStyle name="Input 3" xfId="17140" xr:uid="{490DAD22-06DB-49C0-8259-4246B8EB6FE2}"/>
    <cellStyle name="Input 3 10" xfId="26561" xr:uid="{C7BD61C4-8F25-4C92-8DF4-8743746DAC0D}"/>
    <cellStyle name="Input 3 11" xfId="37777" xr:uid="{454230A3-626E-456E-99D9-F215F78BD4BD}"/>
    <cellStyle name="Input 3 12" xfId="43588" xr:uid="{491EE3D5-9966-4E84-B092-86A3197F253D}"/>
    <cellStyle name="Input 3 13" xfId="49401" xr:uid="{AE98EBBA-F317-408A-9307-EBCE3B0E2D82}"/>
    <cellStyle name="Input 3 2" xfId="18115" xr:uid="{8EB3CAC3-3638-42A4-B2DF-59813D657CE0}"/>
    <cellStyle name="Input 3 2 10" xfId="26911" xr:uid="{08A7143F-4A56-4430-AC32-25BBCFB3DCCE}"/>
    <cellStyle name="Input 3 2 11" xfId="32259" xr:uid="{225E0087-8059-45C7-8BC0-94A476023D19}"/>
    <cellStyle name="Input 3 2 12" xfId="38136" xr:uid="{607A79CC-505F-4FAC-B090-5C6E9567A1F9}"/>
    <cellStyle name="Input 3 2 13" xfId="43947" xr:uid="{D213FE54-6361-48C6-BBCB-EF2FA7C4B8D3}"/>
    <cellStyle name="Input 3 2 14" xfId="49759" xr:uid="{E40CB982-459D-4A30-8D7D-C9A20014C9D4}"/>
    <cellStyle name="Input 3 2 15" xfId="55536" xr:uid="{7A73BC22-364B-4ACB-BB76-BB04EE649731}"/>
    <cellStyle name="Input 3 2 2" xfId="18252" xr:uid="{37B25193-1632-4A36-8C85-71AC9BC2D83F}"/>
    <cellStyle name="Input 3 2 2 10" xfId="49867" xr:uid="{8F5225B8-DBF8-436D-8051-BC83231941D3}"/>
    <cellStyle name="Input 3 2 2 11" xfId="55644" xr:uid="{D8297AB0-EE8A-41C3-BDD0-CE32ADB1B71E}"/>
    <cellStyle name="Input 3 2 2 2" xfId="19442" xr:uid="{6528EB72-0786-40BF-BB83-0D8996FD26E4}"/>
    <cellStyle name="Input 3 2 2 2 10" xfId="56806" xr:uid="{CDBA75C7-D35A-41C0-A8A4-493C71B983C7}"/>
    <cellStyle name="Input 3 2 2 2 2" xfId="21689" xr:uid="{C725B098-3029-4BFD-94BA-CA7D09E5FBCC}"/>
    <cellStyle name="Input 3 2 2 2 2 2" xfId="30117" xr:uid="{9121318E-2981-465B-8AED-7B011DFCFF3B}"/>
    <cellStyle name="Input 3 2 2 2 2 3" xfId="35733" xr:uid="{CC4E60C4-8D27-4CF3-930A-DDA4AD9CD8F4}"/>
    <cellStyle name="Input 3 2 2 2 2 4" xfId="41610" xr:uid="{8EE1C519-2A8B-48B9-8AA3-348D0710517B}"/>
    <cellStyle name="Input 3 2 2 2 2 5" xfId="47421" xr:uid="{8D5AC807-DE2C-4A00-8704-A54E0F84A8E9}"/>
    <cellStyle name="Input 3 2 2 2 2 6" xfId="53233" xr:uid="{76171CEB-B342-4D2F-817D-EC56022FC643}"/>
    <cellStyle name="Input 3 2 2 2 2 7" xfId="59010" xr:uid="{BCC41946-E781-4F1B-862D-910A998F41F8}"/>
    <cellStyle name="Input 3 2 2 2 3" xfId="23471" xr:uid="{95F9700B-1658-4146-8058-36F10494929D}"/>
    <cellStyle name="Input 3 2 2 2 3 2" xfId="31719" xr:uid="{CF67B316-EB65-4E61-9197-656A85F2E7FE}"/>
    <cellStyle name="Input 3 2 2 2 3 3" xfId="37479" xr:uid="{ADD76053-6284-4239-9A0E-A3979841FBF5}"/>
    <cellStyle name="Input 3 2 2 2 3 4" xfId="43356" xr:uid="{D772E8A3-B6A6-44B0-8CBC-AEAD189615D4}"/>
    <cellStyle name="Input 3 2 2 2 3 5" xfId="49167" xr:uid="{33EA664A-8D75-4486-8C69-5C00B0DF321D}"/>
    <cellStyle name="Input 3 2 2 2 3 6" xfId="54979" xr:uid="{E7AF669B-CBFB-496D-82BB-4C878556A5E0}"/>
    <cellStyle name="Input 3 2 2 2 3 7" xfId="60756" xr:uid="{EA335882-B45C-4E99-BA19-C67E35178894}"/>
    <cellStyle name="Input 3 2 2 2 4" xfId="20585" xr:uid="{D452DA2A-0A1B-40FD-B130-678401926639}"/>
    <cellStyle name="Input 3 2 2 2 4 2" xfId="29113" xr:uid="{CBA03182-831E-44E4-9CD6-4D2776C034AB}"/>
    <cellStyle name="Input 3 2 2 2 4 3" xfId="34649" xr:uid="{54A1890F-C95E-400F-BBAC-023F02A85838}"/>
    <cellStyle name="Input 3 2 2 2 4 4" xfId="40526" xr:uid="{B057FE98-1098-49DB-8D04-845A75F300BE}"/>
    <cellStyle name="Input 3 2 2 2 4 5" xfId="46337" xr:uid="{06AE827D-883F-4952-B837-62BE214D9E17}"/>
    <cellStyle name="Input 3 2 2 2 4 6" xfId="52149" xr:uid="{30565686-CF17-4CB5-963D-0887FA92D92E}"/>
    <cellStyle name="Input 3 2 2 2 4 7" xfId="57926" xr:uid="{9FEDE8A8-A4B9-457C-8225-504D32096462}"/>
    <cellStyle name="Input 3 2 2 2 5" xfId="28077" xr:uid="{DBF27D2D-2B91-46F8-8ABD-45DB362C94AC}"/>
    <cellStyle name="Input 3 2 2 2 6" xfId="33529" xr:uid="{8B17BCCE-B80D-49D7-BE9C-CCEC70D7F12D}"/>
    <cellStyle name="Input 3 2 2 2 7" xfId="39406" xr:uid="{E212CDF7-8F12-4BBA-BD5D-C10CFF2DF919}"/>
    <cellStyle name="Input 3 2 2 2 8" xfId="45217" xr:uid="{D26F9338-807A-4380-91C1-93CF6A5C846E}"/>
    <cellStyle name="Input 3 2 2 2 9" xfId="51029" xr:uid="{AF8603E4-2565-4A58-B8DE-484C15470A67}"/>
    <cellStyle name="Input 3 2 2 3" xfId="18850" xr:uid="{745EAF00-69DB-469E-8259-7303028E6D44}"/>
    <cellStyle name="Input 3 2 2 3 2" xfId="22879" xr:uid="{223078CC-46BA-4920-91A2-37DFE4714D2E}"/>
    <cellStyle name="Input 3 2 2 3 2 2" xfId="31187" xr:uid="{2F46E4DF-BC99-4ED0-939B-18B97A7E0605}"/>
    <cellStyle name="Input 3 2 2 3 2 3" xfId="36899" xr:uid="{2BC6FB9C-079C-47C9-97DA-5221D0673C49}"/>
    <cellStyle name="Input 3 2 2 3 2 4" xfId="42776" xr:uid="{0A7E08FF-EC52-4C81-B730-93AEAFE92B3F}"/>
    <cellStyle name="Input 3 2 2 3 2 5" xfId="48587" xr:uid="{6F14411A-0B52-4568-94AE-53B6B54A8D16}"/>
    <cellStyle name="Input 3 2 2 3 2 6" xfId="54399" xr:uid="{08A457CE-F96D-4363-A764-D70F043965D8}"/>
    <cellStyle name="Input 3 2 2 3 2 7" xfId="60176" xr:uid="{DF757DE5-170E-4DA8-BB27-E6A2575217D3}"/>
    <cellStyle name="Input 3 2 2 3 3" xfId="21097" xr:uid="{224BD961-5E6D-4068-B6C7-17A941A24C29}"/>
    <cellStyle name="Input 3 2 2 3 3 2" xfId="29585" xr:uid="{1DE9D5A1-9B1A-48CD-874F-71EF2697A0E7}"/>
    <cellStyle name="Input 3 2 2 3 3 3" xfId="35153" xr:uid="{BC6A5AFE-B831-407C-A383-903C0E01DE3D}"/>
    <cellStyle name="Input 3 2 2 3 3 4" xfId="41030" xr:uid="{D4B09AF8-C068-4982-84BA-88BA9521C8DF}"/>
    <cellStyle name="Input 3 2 2 3 3 5" xfId="46841" xr:uid="{F68169B0-DEB4-4368-993D-87A4777B4298}"/>
    <cellStyle name="Input 3 2 2 3 3 6" xfId="52653" xr:uid="{B832B4AF-5409-4B01-BAC8-1E3A45BE5253}"/>
    <cellStyle name="Input 3 2 2 3 3 7" xfId="58430" xr:uid="{2AB569FA-6B4C-4D03-9108-EFDBCB715473}"/>
    <cellStyle name="Input 3 2 2 3 4" xfId="27545" xr:uid="{1D2BC081-6573-4A41-B274-A628DB08A42F}"/>
    <cellStyle name="Input 3 2 2 3 5" xfId="32949" xr:uid="{244DD5CD-B306-430A-964B-AED7D37E7B6F}"/>
    <cellStyle name="Input 3 2 2 3 6" xfId="38826" xr:uid="{135F3FEB-F386-4A90-ADEF-CF51D6AF7BA2}"/>
    <cellStyle name="Input 3 2 2 3 7" xfId="44637" xr:uid="{9B9FA9F8-34B1-4207-ABE7-9A034A081DDA}"/>
    <cellStyle name="Input 3 2 2 3 8" xfId="50449" xr:uid="{5CE4CD1B-EA37-44E9-A47F-C90179A76CF4}"/>
    <cellStyle name="Input 3 2 2 3 9" xfId="56226" xr:uid="{A2703D26-0323-413C-8F09-FE4232359190}"/>
    <cellStyle name="Input 3 2 2 4" xfId="22285" xr:uid="{7AF06520-B044-4D27-B9F7-858D1D60A0E5}"/>
    <cellStyle name="Input 3 2 2 4 2" xfId="30653" xr:uid="{033191F4-D783-49C5-8FAF-A1E459EB82C5}"/>
    <cellStyle name="Input 3 2 2 4 3" xfId="36317" xr:uid="{EF623ED1-F1B9-44E2-B05A-52C8D72DFE0B}"/>
    <cellStyle name="Input 3 2 2 4 4" xfId="42194" xr:uid="{C932536D-311D-4FBF-8348-31827B7905DE}"/>
    <cellStyle name="Input 3 2 2 4 5" xfId="48005" xr:uid="{B9DC058E-2047-437F-943C-654210C42ACB}"/>
    <cellStyle name="Input 3 2 2 4 6" xfId="53817" xr:uid="{1D8888F5-549C-46A3-85CC-3692F4392DA8}"/>
    <cellStyle name="Input 3 2 2 4 7" xfId="59594" xr:uid="{95508E25-36F0-497B-924B-9FBB96A94B82}"/>
    <cellStyle name="Input 3 2 2 5" xfId="19993" xr:uid="{ACA9F10F-DE3F-4D4A-8CD8-9C2E8656B7E8}"/>
    <cellStyle name="Input 3 2 2 5 2" xfId="28581" xr:uid="{C00933C2-F474-420E-A546-C5A33A5D596A}"/>
    <cellStyle name="Input 3 2 2 5 3" xfId="34069" xr:uid="{6C9350F8-E714-4A2D-8D49-43D7C7DE2605}"/>
    <cellStyle name="Input 3 2 2 5 4" xfId="39946" xr:uid="{093079A7-1EC0-4C94-8A6E-82780386310A}"/>
    <cellStyle name="Input 3 2 2 5 5" xfId="45757" xr:uid="{D913D4DA-21C3-4779-B05D-A55094574C53}"/>
    <cellStyle name="Input 3 2 2 5 6" xfId="51569" xr:uid="{7E69246F-591D-4E38-9A69-10629E117817}"/>
    <cellStyle name="Input 3 2 2 5 7" xfId="57346" xr:uid="{0DA62A5D-9B73-4FDB-9C64-C49EE941E6BD}"/>
    <cellStyle name="Input 3 2 2 6" xfId="27011" xr:uid="{5143A54C-50EE-4D06-ACF8-932850778A55}"/>
    <cellStyle name="Input 3 2 2 7" xfId="32367" xr:uid="{76F5932A-D3AA-4B91-80B9-1378B97C2D84}"/>
    <cellStyle name="Input 3 2 2 8" xfId="38244" xr:uid="{D77EE105-0447-4B77-9122-3E2343FA7A45}"/>
    <cellStyle name="Input 3 2 2 9" xfId="44055" xr:uid="{B5BBEE73-BC31-4838-A534-78607ED59833}"/>
    <cellStyle name="Input 3 2 3" xfId="18083" xr:uid="{785EC617-B5A4-4C9F-9DAA-82C55BC35DAE}"/>
    <cellStyle name="Input 3 2 3 10" xfId="49730" xr:uid="{43ECB970-DDA4-4AC9-A3BA-A933D3496D4D}"/>
    <cellStyle name="Input 3 2 3 11" xfId="55507" xr:uid="{AA017D18-5F0D-42E5-8366-AAFC7C379D2F}"/>
    <cellStyle name="Input 3 2 3 2" xfId="19303" xr:uid="{59634E53-6033-4AC5-8792-6A5CA04AAB14}"/>
    <cellStyle name="Input 3 2 3 2 10" xfId="56669" xr:uid="{EE4F5FC4-10E2-43A3-8327-C8C5D3913D13}"/>
    <cellStyle name="Input 3 2 3 2 2" xfId="21550" xr:uid="{C3A3E1A3-D509-4C1B-9309-54D1FAB919D8}"/>
    <cellStyle name="Input 3 2 3 2 2 2" xfId="29990" xr:uid="{AD7138CA-0953-4F29-A7E9-5209F53E6CD7}"/>
    <cellStyle name="Input 3 2 3 2 2 3" xfId="35596" xr:uid="{3D0195B7-E6EE-49A8-AC5C-C0FA061F71C8}"/>
    <cellStyle name="Input 3 2 3 2 2 4" xfId="41473" xr:uid="{8FB2B6F2-457D-4923-8795-D7C765FEC312}"/>
    <cellStyle name="Input 3 2 3 2 2 5" xfId="47284" xr:uid="{B9248B2A-6E6E-481F-9AA8-13703D613DC8}"/>
    <cellStyle name="Input 3 2 3 2 2 6" xfId="53096" xr:uid="{FAF3C32D-D64F-4AA7-BB7F-7ED01B2FEB60}"/>
    <cellStyle name="Input 3 2 3 2 2 7" xfId="58873" xr:uid="{EAA61507-2861-4172-BC3C-E6F674A9F879}"/>
    <cellStyle name="Input 3 2 3 2 3" xfId="23332" xr:uid="{E310F116-3B03-4779-9BA9-8A88622E94B7}"/>
    <cellStyle name="Input 3 2 3 2 3 2" xfId="31592" xr:uid="{5977001C-7F3C-48EE-9757-644835EC4CF3}"/>
    <cellStyle name="Input 3 2 3 2 3 3" xfId="37342" xr:uid="{2AFD13F7-7EC0-4C8D-BC99-CD935D9009CA}"/>
    <cellStyle name="Input 3 2 3 2 3 4" xfId="43219" xr:uid="{9D04A8BA-EB45-4139-8A2C-78644500DA1A}"/>
    <cellStyle name="Input 3 2 3 2 3 5" xfId="49030" xr:uid="{69817C46-EC36-47A6-A425-F0F2C08A4273}"/>
    <cellStyle name="Input 3 2 3 2 3 6" xfId="54842" xr:uid="{E5D57BA2-968C-4D36-A4E6-8CD1C87687E9}"/>
    <cellStyle name="Input 3 2 3 2 3 7" xfId="60619" xr:uid="{F5C81D68-E850-4717-B207-8C7C1F761B61}"/>
    <cellStyle name="Input 3 2 3 2 4" xfId="20446" xr:uid="{788D0EF2-5220-4884-81ED-A81D79350253}"/>
    <cellStyle name="Input 3 2 3 2 4 2" xfId="28986" xr:uid="{DF541057-0ECD-407E-A824-0CDF3C4C43C0}"/>
    <cellStyle name="Input 3 2 3 2 4 3" xfId="34512" xr:uid="{38FA8BE9-EA5E-4995-9FBF-721752E7889B}"/>
    <cellStyle name="Input 3 2 3 2 4 4" xfId="40389" xr:uid="{64FE2275-E9D5-4B87-94DE-400826949683}"/>
    <cellStyle name="Input 3 2 3 2 4 5" xfId="46200" xr:uid="{748A530F-9163-450D-9077-9A18D6A92BC6}"/>
    <cellStyle name="Input 3 2 3 2 4 6" xfId="52012" xr:uid="{B3729BBF-C078-4AD8-BA57-340873798A02}"/>
    <cellStyle name="Input 3 2 3 2 4 7" xfId="57789" xr:uid="{713B0C6B-E023-4707-94BC-838FF89701A2}"/>
    <cellStyle name="Input 3 2 3 2 5" xfId="27950" xr:uid="{CE5BA230-DCEA-4E92-9611-B13E87C2A49C}"/>
    <cellStyle name="Input 3 2 3 2 6" xfId="33392" xr:uid="{9699762B-D744-495E-9780-7B9E39178ED8}"/>
    <cellStyle name="Input 3 2 3 2 7" xfId="39269" xr:uid="{B88EA632-9CC6-46A4-9769-D1C2941A72E9}"/>
    <cellStyle name="Input 3 2 3 2 8" xfId="45080" xr:uid="{B1D9D10A-6430-46E5-A2EA-11B8C7987779}"/>
    <cellStyle name="Input 3 2 3 2 9" xfId="50892" xr:uid="{D203C62A-14C7-4FD7-BCFA-F69D251D83F5}"/>
    <cellStyle name="Input 3 2 3 3" xfId="18711" xr:uid="{61EB4162-D70B-4C22-92DC-C76C3AA5ED98}"/>
    <cellStyle name="Input 3 2 3 3 2" xfId="22740" xr:uid="{664D0983-4F0A-4CF4-9020-DC3EA2F40DF5}"/>
    <cellStyle name="Input 3 2 3 3 2 2" xfId="31060" xr:uid="{FB887C60-14CE-4AAA-807F-E5EDCD8A3581}"/>
    <cellStyle name="Input 3 2 3 3 2 3" xfId="36762" xr:uid="{CD910813-BA7C-40CD-9FAC-4B029C73D2AB}"/>
    <cellStyle name="Input 3 2 3 3 2 4" xfId="42639" xr:uid="{54D7023C-1867-4D37-9F83-44E8D6C5DF08}"/>
    <cellStyle name="Input 3 2 3 3 2 5" xfId="48450" xr:uid="{E47CBED9-8BBA-44DA-A0D3-27B18640D875}"/>
    <cellStyle name="Input 3 2 3 3 2 6" xfId="54262" xr:uid="{47FFE393-4575-4594-9B63-C82B6F8DE23C}"/>
    <cellStyle name="Input 3 2 3 3 2 7" xfId="60039" xr:uid="{6A765C15-5295-44A1-9C7E-E35F32434321}"/>
    <cellStyle name="Input 3 2 3 3 3" xfId="21000" xr:uid="{A04564EF-AF4D-4714-9BFF-358D480A97A7}"/>
    <cellStyle name="Input 3 2 3 3 3 2" xfId="29490" xr:uid="{B36EEE06-7F94-471B-87C3-3029183BDF47}"/>
    <cellStyle name="Input 3 2 3 3 3 3" xfId="35056" xr:uid="{FBBD88DE-0741-4AF2-9495-291F73482C73}"/>
    <cellStyle name="Input 3 2 3 3 3 4" xfId="40933" xr:uid="{885CBBC0-E3BA-4BC0-AE32-C3C4E0EF381C}"/>
    <cellStyle name="Input 3 2 3 3 3 5" xfId="46744" xr:uid="{45D05D42-111E-46DE-9A09-ADA89562B634}"/>
    <cellStyle name="Input 3 2 3 3 3 6" xfId="52556" xr:uid="{2CC4F353-70F5-4123-B283-25BCA21AE817}"/>
    <cellStyle name="Input 3 2 3 3 3 7" xfId="58333" xr:uid="{E0DE2A1D-14F4-42B6-BC52-563774979177}"/>
    <cellStyle name="Input 3 2 3 3 4" xfId="27418" xr:uid="{9CB3C916-98C6-47DD-8438-4E1DE5336218}"/>
    <cellStyle name="Input 3 2 3 3 5" xfId="32812" xr:uid="{50187C15-FECC-482A-A88D-1946EF71F758}"/>
    <cellStyle name="Input 3 2 3 3 6" xfId="38689" xr:uid="{D65B0AE9-F891-45D4-B0CE-1D564339F946}"/>
    <cellStyle name="Input 3 2 3 3 7" xfId="44500" xr:uid="{A2ADCFC3-73FB-4729-AF92-AEB234B6D805}"/>
    <cellStyle name="Input 3 2 3 3 8" xfId="50312" xr:uid="{3AB8ABBB-ECD1-48CC-B29D-71C6919B5D74}"/>
    <cellStyle name="Input 3 2 3 3 9" xfId="56089" xr:uid="{C81EC1BE-3E4B-4FDB-B0EA-E0711992E1AE}"/>
    <cellStyle name="Input 3 2 3 4" xfId="22146" xr:uid="{B45A7A23-2FFB-4C9D-873D-39D55EDF8C33}"/>
    <cellStyle name="Input 3 2 3 4 2" xfId="30526" xr:uid="{C345BDDF-F612-4CB7-85EA-270FBD7AE70E}"/>
    <cellStyle name="Input 3 2 3 4 3" xfId="36180" xr:uid="{1796A575-6272-432E-8900-113AAD67166D}"/>
    <cellStyle name="Input 3 2 3 4 4" xfId="42057" xr:uid="{51EE4CC0-BB13-49CB-9B40-141E171D8879}"/>
    <cellStyle name="Input 3 2 3 4 5" xfId="47868" xr:uid="{8D6FDFD4-9134-40DA-BBB9-202E8E567BD6}"/>
    <cellStyle name="Input 3 2 3 4 6" xfId="53680" xr:uid="{1603130F-6CF6-4F04-B603-D58E117D512A}"/>
    <cellStyle name="Input 3 2 3 4 7" xfId="59457" xr:uid="{5CC87B48-DB18-42EA-B330-092844665D66}"/>
    <cellStyle name="Input 3 2 3 5" xfId="19858" xr:uid="{8706A55D-88A7-4C4A-8387-EA29784694E7}"/>
    <cellStyle name="Input 3 2 3 5 2" xfId="28454" xr:uid="{4D07516C-6075-45CF-95EF-58873EC0BC23}"/>
    <cellStyle name="Input 3 2 3 5 3" xfId="33936" xr:uid="{2533C11D-3BF1-40F6-BAC2-B853D1D2FC63}"/>
    <cellStyle name="Input 3 2 3 5 4" xfId="39813" xr:uid="{31003951-1D3F-4AF2-B290-B9FBF2F89030}"/>
    <cellStyle name="Input 3 2 3 5 5" xfId="45624" xr:uid="{FF292278-293F-42EB-B034-5709C4CA3399}"/>
    <cellStyle name="Input 3 2 3 5 6" xfId="51436" xr:uid="{9D5967D6-09BF-4014-BE96-28F88F65B1F4}"/>
    <cellStyle name="Input 3 2 3 5 7" xfId="57213" xr:uid="{F5D7C037-5A68-4856-87B2-BB53625B6813}"/>
    <cellStyle name="Input 3 2 3 6" xfId="26884" xr:uid="{318EA630-4731-43F9-A0EA-43276198DEB1}"/>
    <cellStyle name="Input 3 2 3 7" xfId="32230" xr:uid="{D64EE97D-AC19-43E0-921B-7BEBD8CF98C8}"/>
    <cellStyle name="Input 3 2 3 8" xfId="38107" xr:uid="{CBECEF22-D552-4999-973A-41069D325104}"/>
    <cellStyle name="Input 3 2 3 9" xfId="43918" xr:uid="{82018F6B-8FA9-4A3D-A907-9B326AF91070}"/>
    <cellStyle name="Input 3 2 4" xfId="18294" xr:uid="{DBBE14D7-9E81-4B7C-AB77-9DC67F1276C6}"/>
    <cellStyle name="Input 3 2 4 10" xfId="49905" xr:uid="{4EDC33B3-002E-4334-BB71-AC5C1F8C813D}"/>
    <cellStyle name="Input 3 2 4 11" xfId="55682" xr:uid="{7D701917-9E3C-41B3-B4C5-2AE01AFF40A2}"/>
    <cellStyle name="Input 3 2 4 2" xfId="19484" xr:uid="{3FB28CE6-4BC0-43AB-B358-1F2A59D088DC}"/>
    <cellStyle name="Input 3 2 4 2 10" xfId="56844" xr:uid="{8C99D872-8924-47A9-A17A-3AFE7AB989C9}"/>
    <cellStyle name="Input 3 2 4 2 2" xfId="21731" xr:uid="{558CF8DE-0816-4736-876B-13E6AEC2D193}"/>
    <cellStyle name="Input 3 2 4 2 2 2" xfId="30141" xr:uid="{EBB9BDF2-AE08-4FE7-907A-20F96711E229}"/>
    <cellStyle name="Input 3 2 4 2 2 3" xfId="35771" xr:uid="{7E2C44DB-3371-4AAB-BB9A-3893ED8CB88C}"/>
    <cellStyle name="Input 3 2 4 2 2 4" xfId="41648" xr:uid="{E4C45691-67EA-4659-8371-8685EADF4240}"/>
    <cellStyle name="Input 3 2 4 2 2 5" xfId="47459" xr:uid="{2D1D1658-2634-43A3-BA97-E6FE77407B9B}"/>
    <cellStyle name="Input 3 2 4 2 2 6" xfId="53271" xr:uid="{8A8F495A-CA56-46AB-926C-EF3AD6017BB3}"/>
    <cellStyle name="Input 3 2 4 2 2 7" xfId="59048" xr:uid="{E7833BBB-49FE-4067-92B3-68F24381F40E}"/>
    <cellStyle name="Input 3 2 4 2 3" xfId="23513" xr:uid="{8A1B0108-70A2-4A96-9DCC-B7B1ADA1334F}"/>
    <cellStyle name="Input 3 2 4 2 3 2" xfId="31743" xr:uid="{F6BE8AFD-FB2F-4042-8056-71C28DD7C380}"/>
    <cellStyle name="Input 3 2 4 2 3 3" xfId="37517" xr:uid="{31B00395-C8CF-43C9-A5F0-0F5694B39FA4}"/>
    <cellStyle name="Input 3 2 4 2 3 4" xfId="43394" xr:uid="{0CC95A85-1670-4A3F-BCBC-19960CA227FD}"/>
    <cellStyle name="Input 3 2 4 2 3 5" xfId="49205" xr:uid="{55BB6522-6D9D-44F0-8C3F-6911E341C811}"/>
    <cellStyle name="Input 3 2 4 2 3 6" xfId="55017" xr:uid="{28A7D4FC-A077-4269-B2D5-CAE54D5373D8}"/>
    <cellStyle name="Input 3 2 4 2 3 7" xfId="60794" xr:uid="{8658D508-72C7-4251-88E0-31B916681609}"/>
    <cellStyle name="Input 3 2 4 2 4" xfId="20627" xr:uid="{3A45BB6A-8296-4C74-B6A8-F7D5200248B0}"/>
    <cellStyle name="Input 3 2 4 2 4 2" xfId="29137" xr:uid="{F24BA58B-2659-41BB-A543-E5A2D64D8EF7}"/>
    <cellStyle name="Input 3 2 4 2 4 3" xfId="34687" xr:uid="{EFF1BD2E-6C9C-4E34-8E30-B12CA69688B2}"/>
    <cellStyle name="Input 3 2 4 2 4 4" xfId="40564" xr:uid="{D5E0424E-A22D-497E-BE46-18C9C0C62C4D}"/>
    <cellStyle name="Input 3 2 4 2 4 5" xfId="46375" xr:uid="{720416FF-25B8-46DA-B746-C66406CBD9A3}"/>
    <cellStyle name="Input 3 2 4 2 4 6" xfId="52187" xr:uid="{6AF246ED-6EDF-42E0-B8AF-FBD7DC9FED4F}"/>
    <cellStyle name="Input 3 2 4 2 4 7" xfId="57964" xr:uid="{DB2F1799-2665-495F-A5E0-40CC1D2A77E7}"/>
    <cellStyle name="Input 3 2 4 2 5" xfId="28101" xr:uid="{248E9DE8-0D85-4E65-89B5-E0BDB998D3F6}"/>
    <cellStyle name="Input 3 2 4 2 6" xfId="33567" xr:uid="{98A1AE17-5CED-4DAA-BFC7-94576CD5CCDE}"/>
    <cellStyle name="Input 3 2 4 2 7" xfId="39444" xr:uid="{B86A0EE6-B861-4C3C-A223-8D67F63A1A5B}"/>
    <cellStyle name="Input 3 2 4 2 8" xfId="45255" xr:uid="{C7DF1718-8979-4622-8BC6-3B43E2EEA071}"/>
    <cellStyle name="Input 3 2 4 2 9" xfId="51067" xr:uid="{61AD61D1-FCA3-4B3A-A957-C255C67C3CC0}"/>
    <cellStyle name="Input 3 2 4 3" xfId="18892" xr:uid="{86A56247-F7E5-41B7-B894-26FB7A26ADBE}"/>
    <cellStyle name="Input 3 2 4 3 2" xfId="22921" xr:uid="{7539AEE4-74C3-480E-AE14-9FF94E69E765}"/>
    <cellStyle name="Input 3 2 4 3 2 2" xfId="31211" xr:uid="{DE3B24D4-C0C1-48BB-93AE-020BEEA5230B}"/>
    <cellStyle name="Input 3 2 4 3 2 3" xfId="36937" xr:uid="{D2BA8D0E-D568-48FB-8C9C-E3A35D9E2D93}"/>
    <cellStyle name="Input 3 2 4 3 2 4" xfId="42814" xr:uid="{74550842-0E41-4F5F-831B-FE807636E644}"/>
    <cellStyle name="Input 3 2 4 3 2 5" xfId="48625" xr:uid="{6732C091-D178-479E-8B66-ACB8797A39F0}"/>
    <cellStyle name="Input 3 2 4 3 2 6" xfId="54437" xr:uid="{76179D4E-6535-4CF9-BABD-FF259AACB375}"/>
    <cellStyle name="Input 3 2 4 3 2 7" xfId="60214" xr:uid="{7688EEAD-CC06-4CB1-ACFB-2AE185AEB91E}"/>
    <cellStyle name="Input 3 2 4 3 3" xfId="21139" xr:uid="{6D0BC82B-E4DF-4B90-9781-85086B7C946A}"/>
    <cellStyle name="Input 3 2 4 3 3 2" xfId="29609" xr:uid="{A9388213-A9A1-4681-B9AE-47312E1451CE}"/>
    <cellStyle name="Input 3 2 4 3 3 3" xfId="35191" xr:uid="{8F7701F1-05B0-4505-8AA0-901B9659C112}"/>
    <cellStyle name="Input 3 2 4 3 3 4" xfId="41068" xr:uid="{DA2BF816-C35A-4C43-9A3E-3DAC44A7855B}"/>
    <cellStyle name="Input 3 2 4 3 3 5" xfId="46879" xr:uid="{5F275AF8-90BF-448B-A24D-B6F8BA94D4FC}"/>
    <cellStyle name="Input 3 2 4 3 3 6" xfId="52691" xr:uid="{7223E6DC-C8C4-4AD1-8517-60A5E3CC6656}"/>
    <cellStyle name="Input 3 2 4 3 3 7" xfId="58468" xr:uid="{87D05FA5-BF3E-4314-B94B-FB00B1D4573B}"/>
    <cellStyle name="Input 3 2 4 3 4" xfId="27569" xr:uid="{9ED58161-E637-4F1F-A2E5-97768D07B788}"/>
    <cellStyle name="Input 3 2 4 3 5" xfId="32987" xr:uid="{A2C0AD18-A619-450E-B255-3518B31C6BAD}"/>
    <cellStyle name="Input 3 2 4 3 6" xfId="38864" xr:uid="{3B7B6CBC-437D-481E-8AAC-3B0ACE4B236E}"/>
    <cellStyle name="Input 3 2 4 3 7" xfId="44675" xr:uid="{C7D5028B-C303-4A24-88C7-0053009BA7B0}"/>
    <cellStyle name="Input 3 2 4 3 8" xfId="50487" xr:uid="{F5620A74-703C-4ABA-B012-39B0CEE4C59A}"/>
    <cellStyle name="Input 3 2 4 3 9" xfId="56264" xr:uid="{24072C0F-E615-4ADD-BC6B-21A7753E285D}"/>
    <cellStyle name="Input 3 2 4 4" xfId="22327" xr:uid="{6C6C38DF-8D28-431F-8166-8B90AC2E26E0}"/>
    <cellStyle name="Input 3 2 4 4 2" xfId="30677" xr:uid="{8ED2BA24-D534-48FF-90C3-D4E337C78403}"/>
    <cellStyle name="Input 3 2 4 4 3" xfId="36355" xr:uid="{88FC1907-854D-4141-8264-094B60B875B2}"/>
    <cellStyle name="Input 3 2 4 4 4" xfId="42232" xr:uid="{3B1C4975-9419-4D38-B9D6-1DB7F7BFC420}"/>
    <cellStyle name="Input 3 2 4 4 5" xfId="48043" xr:uid="{22FB9BDB-0F6C-425C-837B-485FEB007DD4}"/>
    <cellStyle name="Input 3 2 4 4 6" xfId="53855" xr:uid="{A39094AC-9345-43CE-B148-143C757F0090}"/>
    <cellStyle name="Input 3 2 4 4 7" xfId="59632" xr:uid="{55A85050-EF43-405E-8165-488859A89478}"/>
    <cellStyle name="Input 3 2 4 5" xfId="20035" xr:uid="{CCF8C519-DDB8-4433-8591-8ADD7BAB09A1}"/>
    <cellStyle name="Input 3 2 4 5 2" xfId="28605" xr:uid="{56DECE8C-9DF5-48AA-A950-BF3DDA8A08C3}"/>
    <cellStyle name="Input 3 2 4 5 3" xfId="34107" xr:uid="{44A48B10-90DF-47B1-B96C-05F39F304332}"/>
    <cellStyle name="Input 3 2 4 5 4" xfId="39984" xr:uid="{27885B7C-61DD-4B69-8D2A-D749890A4FF9}"/>
    <cellStyle name="Input 3 2 4 5 5" xfId="45795" xr:uid="{F3DA58FA-BC08-4A4E-AE05-75FE7D9CFE8C}"/>
    <cellStyle name="Input 3 2 4 5 6" xfId="51607" xr:uid="{F56DCE93-344A-418C-9A02-992B9184290F}"/>
    <cellStyle name="Input 3 2 4 5 7" xfId="57384" xr:uid="{5471BC21-B7AD-42CD-9278-9D09D79274BB}"/>
    <cellStyle name="Input 3 2 4 6" xfId="27035" xr:uid="{B8C23396-CC45-4E0D-8537-95DA1BA0F9FE}"/>
    <cellStyle name="Input 3 2 4 7" xfId="32405" xr:uid="{C10EA906-21B9-4EBF-A3B9-4AFC38CAC831}"/>
    <cellStyle name="Input 3 2 4 8" xfId="38282" xr:uid="{3305982F-5785-4E90-A1B6-74072A00DDE7}"/>
    <cellStyle name="Input 3 2 4 9" xfId="44093" xr:uid="{D889B100-7594-452F-BB90-1C14B6C45318}"/>
    <cellStyle name="Input 3 2 5" xfId="18048" xr:uid="{FE1C34AD-7FFE-45BF-86F5-CC4CF03DAAB8}"/>
    <cellStyle name="Input 3 2 5 10" xfId="49696" xr:uid="{8D8DCDB1-1A07-42DD-BB2E-0F9B1A391273}"/>
    <cellStyle name="Input 3 2 5 11" xfId="55473" xr:uid="{9323AED4-4F53-4D0F-A281-FE52FCBF0E97}"/>
    <cellStyle name="Input 3 2 5 2" xfId="19269" xr:uid="{07C542BB-244F-45CB-BAAC-4A1D20386316}"/>
    <cellStyle name="Input 3 2 5 2 10" xfId="56635" xr:uid="{B4C67FA4-6290-44F7-964E-95D4C2DEFDCC}"/>
    <cellStyle name="Input 3 2 5 2 2" xfId="21516" xr:uid="{C2E9C711-EAF9-4A63-9139-6E8F36B6C2C5}"/>
    <cellStyle name="Input 3 2 5 2 2 2" xfId="29958" xr:uid="{5E479575-3F4D-4DD7-AB51-32CFCC759356}"/>
    <cellStyle name="Input 3 2 5 2 2 3" xfId="35562" xr:uid="{0F591283-733C-4C89-9548-F8060D2135BB}"/>
    <cellStyle name="Input 3 2 5 2 2 4" xfId="41439" xr:uid="{3943F806-FC3E-4D82-8B09-C4412EA7B66D}"/>
    <cellStyle name="Input 3 2 5 2 2 5" xfId="47250" xr:uid="{5031AAB3-A725-4690-8D0E-B621A3DD13DB}"/>
    <cellStyle name="Input 3 2 5 2 2 6" xfId="53062" xr:uid="{493BF25E-6482-49FF-B881-5D0BFA23215F}"/>
    <cellStyle name="Input 3 2 5 2 2 7" xfId="58839" xr:uid="{788EDB26-2C95-428B-8BB1-88F0D17D647B}"/>
    <cellStyle name="Input 3 2 5 2 3" xfId="23298" xr:uid="{3006C4E5-AAF9-4923-ACEB-5C36EEED2D6B}"/>
    <cellStyle name="Input 3 2 5 2 3 2" xfId="31560" xr:uid="{4E014328-F3B8-4181-A91F-37A815A7C6F6}"/>
    <cellStyle name="Input 3 2 5 2 3 3" xfId="37308" xr:uid="{7126CEBF-A079-4EEE-AAB1-A810A4E548C7}"/>
    <cellStyle name="Input 3 2 5 2 3 4" xfId="43185" xr:uid="{671BEE13-CCF6-4D31-93AA-EA9CCFB50CE1}"/>
    <cellStyle name="Input 3 2 5 2 3 5" xfId="48996" xr:uid="{4B620143-32F3-410F-8A1F-0A6C7B8DA5D3}"/>
    <cellStyle name="Input 3 2 5 2 3 6" xfId="54808" xr:uid="{2D63B757-7AE1-424D-B155-968A1D024862}"/>
    <cellStyle name="Input 3 2 5 2 3 7" xfId="60585" xr:uid="{B17E6D4E-47A6-47B7-9388-9BBF2924494E}"/>
    <cellStyle name="Input 3 2 5 2 4" xfId="20412" xr:uid="{2630B5C0-6C7F-4D29-8318-C4A3424131CE}"/>
    <cellStyle name="Input 3 2 5 2 4 2" xfId="28954" xr:uid="{34226687-1857-4286-80F4-09EE4B37F21E}"/>
    <cellStyle name="Input 3 2 5 2 4 3" xfId="34478" xr:uid="{32F076CB-96DA-4565-B57B-0D9FBF4B4330}"/>
    <cellStyle name="Input 3 2 5 2 4 4" xfId="40355" xr:uid="{C0193EB9-2D65-4F8F-A205-FE7313F97C91}"/>
    <cellStyle name="Input 3 2 5 2 4 5" xfId="46166" xr:uid="{70AA49CF-AC40-4CE8-907D-2B7A479159E6}"/>
    <cellStyle name="Input 3 2 5 2 4 6" xfId="51978" xr:uid="{2D63C95F-AD3A-4276-9C79-516B46F050BE}"/>
    <cellStyle name="Input 3 2 5 2 4 7" xfId="57755" xr:uid="{D4795A6D-B3C1-4338-A5FF-BF5C5276B9E1}"/>
    <cellStyle name="Input 3 2 5 2 5" xfId="27918" xr:uid="{53399CF8-2382-4603-A171-003789B1C540}"/>
    <cellStyle name="Input 3 2 5 2 6" xfId="33358" xr:uid="{6C1AC0F9-16A6-4206-AD56-5672E66C4E59}"/>
    <cellStyle name="Input 3 2 5 2 7" xfId="39235" xr:uid="{76CC6659-4614-43AD-90B7-650A9B577286}"/>
    <cellStyle name="Input 3 2 5 2 8" xfId="45046" xr:uid="{2E32F478-223E-4070-A3C8-8E928807A0BB}"/>
    <cellStyle name="Input 3 2 5 2 9" xfId="50858" xr:uid="{F6547217-DE3A-4433-8F7C-0105FCC3C07F}"/>
    <cellStyle name="Input 3 2 5 3" xfId="18677" xr:uid="{C387E80B-852C-41DF-878B-CE73C08505EB}"/>
    <cellStyle name="Input 3 2 5 3 2" xfId="22706" xr:uid="{642D6022-A311-4F77-B04D-FDBE48E5D17F}"/>
    <cellStyle name="Input 3 2 5 3 2 2" xfId="31028" xr:uid="{170F2EAC-D3D7-4336-BE51-0ED3BC0C73E6}"/>
    <cellStyle name="Input 3 2 5 3 2 3" xfId="36728" xr:uid="{02BA0670-1BAD-4DB6-AE5E-B3424400E4F6}"/>
    <cellStyle name="Input 3 2 5 3 2 4" xfId="42605" xr:uid="{B7DAA179-C742-46FB-9249-DDA06D0E5B58}"/>
    <cellStyle name="Input 3 2 5 3 2 5" xfId="48416" xr:uid="{D1375209-231B-43E0-BF3E-78061F4AC893}"/>
    <cellStyle name="Input 3 2 5 3 2 6" xfId="54228" xr:uid="{F504A9C7-E38C-451C-BCCB-5027912123A0}"/>
    <cellStyle name="Input 3 2 5 3 2 7" xfId="60005" xr:uid="{507C0832-B924-4248-8122-8B1C3DF6C9B0}"/>
    <cellStyle name="Input 3 2 5 3 3" xfId="20971" xr:uid="{2D253301-895E-447F-9B3B-6B09B35FDE67}"/>
    <cellStyle name="Input 3 2 5 3 3 2" xfId="29463" xr:uid="{F1403D34-9F78-49E2-805D-28B0D10CF94A}"/>
    <cellStyle name="Input 3 2 5 3 3 3" xfId="35027" xr:uid="{CA7DF8F3-1E6A-4028-AD9D-DFE801FDF8AF}"/>
    <cellStyle name="Input 3 2 5 3 3 4" xfId="40904" xr:uid="{8C713FC3-3FE2-468B-B9E2-F54609F8BEFF}"/>
    <cellStyle name="Input 3 2 5 3 3 5" xfId="46715" xr:uid="{FEBF6F60-F44D-4277-AB8A-1C7768C1B5E4}"/>
    <cellStyle name="Input 3 2 5 3 3 6" xfId="52527" xr:uid="{204FF450-21EB-4EA3-8F5E-42C1890D3205}"/>
    <cellStyle name="Input 3 2 5 3 3 7" xfId="58304" xr:uid="{55BF0E5A-00BD-4207-B8FF-5C9BBD4E6A25}"/>
    <cellStyle name="Input 3 2 5 3 4" xfId="27386" xr:uid="{DED94C07-2ED8-4511-A2B2-9A6B0AE8C4E6}"/>
    <cellStyle name="Input 3 2 5 3 5" xfId="32778" xr:uid="{929BB2DA-928B-4A94-9FAF-32C3A7771342}"/>
    <cellStyle name="Input 3 2 5 3 6" xfId="38655" xr:uid="{705B8866-7FE6-4284-89AC-6C8689B7FD81}"/>
    <cellStyle name="Input 3 2 5 3 7" xfId="44466" xr:uid="{8B27842E-FBDE-439E-93F5-F75930E42AC2}"/>
    <cellStyle name="Input 3 2 5 3 8" xfId="50278" xr:uid="{2F28FD3D-9132-45C3-B136-F8297AEB64C0}"/>
    <cellStyle name="Input 3 2 5 3 9" xfId="56055" xr:uid="{083755FC-3677-41A8-B03E-F1345E1B62B6}"/>
    <cellStyle name="Input 3 2 5 4" xfId="22112" xr:uid="{DAE25FD6-E895-4111-9FBC-688AAF936873}"/>
    <cellStyle name="Input 3 2 5 4 2" xfId="30494" xr:uid="{9E0AAC05-68D9-471F-B216-C6FBE344F243}"/>
    <cellStyle name="Input 3 2 5 4 3" xfId="36146" xr:uid="{0175B428-2EE3-470A-A6CB-D99896B766AD}"/>
    <cellStyle name="Input 3 2 5 4 4" xfId="42023" xr:uid="{CB916364-4121-4F1D-A66C-0A42BE79DC72}"/>
    <cellStyle name="Input 3 2 5 4 5" xfId="47834" xr:uid="{B3116369-4268-49E7-BA64-FE597F3EB34A}"/>
    <cellStyle name="Input 3 2 5 4 6" xfId="53646" xr:uid="{CE79B8AA-7D46-41FE-9D53-4FA6FA87674C}"/>
    <cellStyle name="Input 3 2 5 4 7" xfId="59423" xr:uid="{B5F949BA-1883-4F70-9DCA-B15C9EA8F9E7}"/>
    <cellStyle name="Input 3 2 5 5" xfId="19829" xr:uid="{4D8359A9-6D20-45E1-ABDD-C14A9F19DDA7}"/>
    <cellStyle name="Input 3 2 5 5 2" xfId="28427" xr:uid="{8C9CE675-2F72-4868-89D4-DBBEA4CAC9D3}"/>
    <cellStyle name="Input 3 2 5 5 3" xfId="33907" xr:uid="{F221BA8A-2740-4BF3-859C-7CA4B9A28193}"/>
    <cellStyle name="Input 3 2 5 5 4" xfId="39784" xr:uid="{EE5E7CD1-F46D-4955-A396-CEA681CC819B}"/>
    <cellStyle name="Input 3 2 5 5 5" xfId="45595" xr:uid="{0256EAD7-E7C2-473A-B693-FEB18FFD3AA6}"/>
    <cellStyle name="Input 3 2 5 5 6" xfId="51407" xr:uid="{1BE7F368-AF15-4079-B203-EB3CED6F47CE}"/>
    <cellStyle name="Input 3 2 5 5 7" xfId="57184" xr:uid="{4B75FF5E-A813-4B0C-A201-A663A73C4BC6}"/>
    <cellStyle name="Input 3 2 5 6" xfId="26852" xr:uid="{2C61A775-4198-4F86-BB08-D031108DFCEC}"/>
    <cellStyle name="Input 3 2 5 7" xfId="32196" xr:uid="{B63BBF9D-A759-4C28-9C6A-AC97D20FE076}"/>
    <cellStyle name="Input 3 2 5 8" xfId="38073" xr:uid="{DF5D4451-6CE7-4B94-8422-600DF031751E}"/>
    <cellStyle name="Input 3 2 5 9" xfId="43884" xr:uid="{52D0BBC1-1D86-4254-B94E-49C047098B69}"/>
    <cellStyle name="Input 3 2 6" xfId="19332" xr:uid="{96024A7F-D817-41ED-ACF0-18443A7F796A}"/>
    <cellStyle name="Input 3 2 6 10" xfId="56698" xr:uid="{9FF29E04-20BA-4FBD-949C-A3791929030D}"/>
    <cellStyle name="Input 3 2 6 2" xfId="21579" xr:uid="{08591927-5171-4809-9A3E-F852D4F3F566}"/>
    <cellStyle name="Input 3 2 6 2 2" xfId="30017" xr:uid="{62C22366-13DA-4C32-A610-A604142429D3}"/>
    <cellStyle name="Input 3 2 6 2 3" xfId="35625" xr:uid="{E0788A0E-1630-470D-A77E-692366B08E2F}"/>
    <cellStyle name="Input 3 2 6 2 4" xfId="41502" xr:uid="{56886674-C2E0-445E-9223-C148A7D0F397}"/>
    <cellStyle name="Input 3 2 6 2 5" xfId="47313" xr:uid="{ACE4B276-1661-42D7-BDD9-8F2F1397B71D}"/>
    <cellStyle name="Input 3 2 6 2 6" xfId="53125" xr:uid="{93BE3FBC-2929-443B-8AF7-2C7ED33F4172}"/>
    <cellStyle name="Input 3 2 6 2 7" xfId="58902" xr:uid="{16137767-C820-44DF-8381-7998D999CCAA}"/>
    <cellStyle name="Input 3 2 6 3" xfId="23361" xr:uid="{99D3050B-6BD0-4CF7-8818-FE5FC0B9EC9E}"/>
    <cellStyle name="Input 3 2 6 3 2" xfId="31619" xr:uid="{DDFB05CE-A203-40C8-8C8B-589E62F75AF7}"/>
    <cellStyle name="Input 3 2 6 3 3" xfId="37371" xr:uid="{1944BA32-DF95-4232-8909-B5BC9417490C}"/>
    <cellStyle name="Input 3 2 6 3 4" xfId="43248" xr:uid="{68D9F1CC-0859-4EA8-B58F-1C6CD121898E}"/>
    <cellStyle name="Input 3 2 6 3 5" xfId="49059" xr:uid="{EFEF5F68-509A-4777-8A04-85778793C1C6}"/>
    <cellStyle name="Input 3 2 6 3 6" xfId="54871" xr:uid="{9939DDDD-E52B-4D23-BBD2-360F8FCA5E7A}"/>
    <cellStyle name="Input 3 2 6 3 7" xfId="60648" xr:uid="{03928A30-CC33-404F-879A-A0A4C268F04E}"/>
    <cellStyle name="Input 3 2 6 4" xfId="20475" xr:uid="{30526CE1-ABC2-4B1F-861D-0586D9CB2035}"/>
    <cellStyle name="Input 3 2 6 4 2" xfId="29013" xr:uid="{CACF903F-06FA-478E-A941-4FCC75E5CBC2}"/>
    <cellStyle name="Input 3 2 6 4 3" xfId="34541" xr:uid="{ADC06A67-E5C0-4AB0-B210-D99FC3480C08}"/>
    <cellStyle name="Input 3 2 6 4 4" xfId="40418" xr:uid="{10A4D5B8-3CDD-45DD-9897-553F0BDDD10A}"/>
    <cellStyle name="Input 3 2 6 4 5" xfId="46229" xr:uid="{7200668E-C9A0-4A60-8963-CE82884634FD}"/>
    <cellStyle name="Input 3 2 6 4 6" xfId="52041" xr:uid="{F37BE86C-70C2-43BC-A79E-0C3155838DDB}"/>
    <cellStyle name="Input 3 2 6 4 7" xfId="57818" xr:uid="{F93FAC40-A74D-4725-B70F-D14850AD0336}"/>
    <cellStyle name="Input 3 2 6 5" xfId="27977" xr:uid="{8779B358-83DC-40B7-9C7B-6C30D36388F7}"/>
    <cellStyle name="Input 3 2 6 6" xfId="33421" xr:uid="{2F0840EF-7B3B-46EC-BA0D-FC1728C091B2}"/>
    <cellStyle name="Input 3 2 6 7" xfId="39298" xr:uid="{6792735E-BC44-4042-8C56-D07B33A516AC}"/>
    <cellStyle name="Input 3 2 6 8" xfId="45109" xr:uid="{4DB21550-980D-4EE1-955F-34F50B71799D}"/>
    <cellStyle name="Input 3 2 6 9" xfId="50921" xr:uid="{F27B5D9D-F16E-4465-8A46-F964751AF1F2}"/>
    <cellStyle name="Input 3 2 7" xfId="18740" xr:uid="{E2AC2E97-FA59-4E5A-8E8F-06DA6ECF7E98}"/>
    <cellStyle name="Input 3 2 7 2" xfId="22769" xr:uid="{BD0E378B-2879-45C3-ADED-543CB4BF5B4C}"/>
    <cellStyle name="Input 3 2 7 2 2" xfId="31087" xr:uid="{64D79D9F-45A8-4BAE-BB62-77679DFDA7D2}"/>
    <cellStyle name="Input 3 2 7 2 3" xfId="36791" xr:uid="{87ECABA7-8A7E-4B8D-B562-0150B1055DF2}"/>
    <cellStyle name="Input 3 2 7 2 4" xfId="42668" xr:uid="{29101481-FA50-4CD6-8626-A9DCEAD29AD6}"/>
    <cellStyle name="Input 3 2 7 2 5" xfId="48479" xr:uid="{52BA08F4-4F0D-47C0-B170-5EC552018084}"/>
    <cellStyle name="Input 3 2 7 2 6" xfId="54291" xr:uid="{B050F67D-9F19-4FC0-8FBF-3D34B4CB9644}"/>
    <cellStyle name="Input 3 2 7 2 7" xfId="60068" xr:uid="{AC952655-C103-43FA-8392-09477D629267}"/>
    <cellStyle name="Input 3 2 7 3" xfId="27445" xr:uid="{3D2F0081-4F59-42E0-8D90-3401CD63F222}"/>
    <cellStyle name="Input 3 2 7 4" xfId="32841" xr:uid="{F46EE096-1189-4945-87E5-34916DC5CC24}"/>
    <cellStyle name="Input 3 2 7 5" xfId="38718" xr:uid="{36A0914C-68A2-46AA-9F8C-39F2B39BF488}"/>
    <cellStyle name="Input 3 2 7 6" xfId="44529" xr:uid="{09E8BCEB-142D-4A5F-89E7-C3C0EBF730D4}"/>
    <cellStyle name="Input 3 2 7 7" xfId="50341" xr:uid="{9490405D-786E-4887-8FD7-07E67FAE1C22}"/>
    <cellStyle name="Input 3 2 7 8" xfId="56118" xr:uid="{9A9D2467-1559-4D2D-82AB-B3A1B6D90E18}"/>
    <cellStyle name="Input 3 2 8" xfId="22175" xr:uid="{38B09F93-A3E2-419A-A5F8-F56C0E908AB3}"/>
    <cellStyle name="Input 3 2 8 2" xfId="30553" xr:uid="{CC43CB47-75EB-41C8-93DF-1DB84E289C95}"/>
    <cellStyle name="Input 3 2 8 3" xfId="36209" xr:uid="{EC32623D-F353-42BC-8AFC-9DEF86095297}"/>
    <cellStyle name="Input 3 2 8 4" xfId="42086" xr:uid="{1D01B724-0958-406C-B17F-14AD8714CB6D}"/>
    <cellStyle name="Input 3 2 8 5" xfId="47897" xr:uid="{E91A0B07-5A9F-4129-8DD0-BA117E65B90A}"/>
    <cellStyle name="Input 3 2 8 6" xfId="53709" xr:uid="{94CA4682-E42D-4074-A434-8E2DCD838EF4}"/>
    <cellStyle name="Input 3 2 8 7" xfId="59486" xr:uid="{59A498DD-ABEA-4295-86D1-083D2F396DA6}"/>
    <cellStyle name="Input 3 2 9" xfId="19887" xr:uid="{67AD0F47-13E7-495D-B96B-748F01C5AA7B}"/>
    <cellStyle name="Input 3 2 9 2" xfId="28481" xr:uid="{9CF3837D-5562-4681-B1ED-333EB463879E}"/>
    <cellStyle name="Input 3 2 9 3" xfId="33965" xr:uid="{1374D3FB-CBAE-47CE-9021-C9163B113D0A}"/>
    <cellStyle name="Input 3 2 9 4" xfId="39842" xr:uid="{801216CB-204B-470F-89C0-7C11F2C51E80}"/>
    <cellStyle name="Input 3 2 9 5" xfId="45653" xr:uid="{E6B9A911-B9DD-4706-B49D-6BCDD5CE9834}"/>
    <cellStyle name="Input 3 2 9 6" xfId="51465" xr:uid="{FC860EAF-AD6D-41B6-B074-1E5019F08008}"/>
    <cellStyle name="Input 3 2 9 7" xfId="57242" xr:uid="{1688B10E-D751-40EE-86C5-C9ECA70E0D14}"/>
    <cellStyle name="Input 3 3" xfId="17909" xr:uid="{9CC7674C-2930-4DF0-A94B-A1CB40F3CED9}"/>
    <cellStyle name="Input 3 3 2" xfId="19148" xr:uid="{87043F18-32A2-4B1D-A9CF-206F0D3A34E7}"/>
    <cellStyle name="Input 3 3 2 10" xfId="56514" xr:uid="{A288985E-4621-485D-9E0E-3729052E33C2}"/>
    <cellStyle name="Input 3 3 2 2" xfId="21395" xr:uid="{AA88458D-D5DC-4B55-ADC8-945522DD42D0}"/>
    <cellStyle name="Input 3 3 2 2 2" xfId="29837" xr:uid="{E62DF6FE-DE8A-46AD-BC40-1C584C9BCEC2}"/>
    <cellStyle name="Input 3 3 2 2 3" xfId="35441" xr:uid="{E79F7DDE-E7F8-45F0-B42F-7F5A21087165}"/>
    <cellStyle name="Input 3 3 2 2 4" xfId="41318" xr:uid="{C88A4CD0-87BD-4F88-B045-2A162B7C003F}"/>
    <cellStyle name="Input 3 3 2 2 5" xfId="47129" xr:uid="{F33FE06F-7DAD-43F9-9C84-960E453F37E5}"/>
    <cellStyle name="Input 3 3 2 2 6" xfId="52941" xr:uid="{93F4EF05-EFAB-4D5B-B834-78CFBA64002F}"/>
    <cellStyle name="Input 3 3 2 2 7" xfId="58718" xr:uid="{53345396-2461-441E-BE79-28EA249D4B13}"/>
    <cellStyle name="Input 3 3 2 3" xfId="23177" xr:uid="{7E25F187-3743-457D-946B-408D1081E360}"/>
    <cellStyle name="Input 3 3 2 3 2" xfId="31439" xr:uid="{CDFE8E50-82BB-407B-9FAC-8CFCF5BEBC4E}"/>
    <cellStyle name="Input 3 3 2 3 3" xfId="37187" xr:uid="{6AFFD264-E407-4F0A-94D5-202B3F235084}"/>
    <cellStyle name="Input 3 3 2 3 4" xfId="43064" xr:uid="{A735DE5A-A28D-4996-B137-A56FB1F6B834}"/>
    <cellStyle name="Input 3 3 2 3 5" xfId="48875" xr:uid="{42BAA356-F22B-4F98-A15D-425510B4D40A}"/>
    <cellStyle name="Input 3 3 2 3 6" xfId="54687" xr:uid="{5094BF96-2BA5-4AC6-9C32-23412FFF778A}"/>
    <cellStyle name="Input 3 3 2 3 7" xfId="60464" xr:uid="{FE920C48-FB50-4DDA-8A65-F0AB084D0029}"/>
    <cellStyle name="Input 3 3 2 4" xfId="20291" xr:uid="{521AF13E-6913-4826-9CB4-B478ECF53D22}"/>
    <cellStyle name="Input 3 3 2 4 2" xfId="28833" xr:uid="{60092996-B719-4F75-8485-896343C1B174}"/>
    <cellStyle name="Input 3 3 2 4 3" xfId="34357" xr:uid="{D04405E2-FBF9-47D2-8D82-889FCAA463B8}"/>
    <cellStyle name="Input 3 3 2 4 4" xfId="40234" xr:uid="{4B196B4A-9FF5-4BC7-809F-7396A9B4A1A0}"/>
    <cellStyle name="Input 3 3 2 4 5" xfId="46045" xr:uid="{E01445C4-720B-4DB6-A0E4-F41A9F50488D}"/>
    <cellStyle name="Input 3 3 2 4 6" xfId="51857" xr:uid="{984850B2-C0FC-45F8-8494-FA550EF854F8}"/>
    <cellStyle name="Input 3 3 2 4 7" xfId="57634" xr:uid="{1374C3DD-D6B6-49D7-B4B1-F88F7DA4094A}"/>
    <cellStyle name="Input 3 3 2 5" xfId="27797" xr:uid="{BF380F97-9973-4144-90E0-993EF272B6FB}"/>
    <cellStyle name="Input 3 3 2 6" xfId="33237" xr:uid="{ABBAB054-FACB-433F-9327-FAAA082D3BDC}"/>
    <cellStyle name="Input 3 3 2 7" xfId="39114" xr:uid="{EB97F929-5E8B-4284-9FD2-03BEE5836526}"/>
    <cellStyle name="Input 3 3 2 8" xfId="44925" xr:uid="{72824460-5375-4052-92F0-ED58F65BACF0}"/>
    <cellStyle name="Input 3 3 2 9" xfId="50737" xr:uid="{47C673B1-D9D2-4780-8F7D-43CD45472CDA}"/>
    <cellStyle name="Input 3 3 3" xfId="18556" xr:uid="{06E9E2B9-150E-4BF8-B2DD-B4E592BC7F70}"/>
    <cellStyle name="Input 3 3 3 2" xfId="22585" xr:uid="{73E4F367-E12D-496E-9E23-6ED6C754FFC5}"/>
    <cellStyle name="Input 3 3 3 2 2" xfId="30907" xr:uid="{7321DD59-4AFF-4641-BC03-2B24AC0FD081}"/>
    <cellStyle name="Input 3 3 3 2 3" xfId="36607" xr:uid="{3CA289C7-63F7-4871-9C70-3F69303A30DB}"/>
    <cellStyle name="Input 3 3 3 2 4" xfId="42484" xr:uid="{25D67D52-2E2C-4A73-8A98-D423B554C9AF}"/>
    <cellStyle name="Input 3 3 3 2 5" xfId="48295" xr:uid="{6C782F84-8F08-45EB-A4C1-A52E53FB29D5}"/>
    <cellStyle name="Input 3 3 3 2 6" xfId="54107" xr:uid="{0341CEE7-A565-4B64-A665-EBF8668AA55E}"/>
    <cellStyle name="Input 3 3 3 2 7" xfId="59884" xr:uid="{E5955B48-10C7-4FDE-B9C8-9BC709815E34}"/>
    <cellStyle name="Input 3 3 3 3" xfId="27265" xr:uid="{E285F7AD-7E4F-4E46-8084-92632DED51EC}"/>
    <cellStyle name="Input 3 3 3 4" xfId="32657" xr:uid="{A04AB7E7-4A37-4689-8919-2DC048C60D69}"/>
    <cellStyle name="Input 3 3 3 5" xfId="38534" xr:uid="{C22F806F-9AA8-44B7-9C62-C00B30017F09}"/>
    <cellStyle name="Input 3 3 3 6" xfId="44345" xr:uid="{6962794D-8F18-4664-A108-1C1F1F497E49}"/>
    <cellStyle name="Input 3 3 3 7" xfId="50157" xr:uid="{FF72D19D-5AFF-47A8-B4C3-A23721C89BA3}"/>
    <cellStyle name="Input 3 3 3 8" xfId="55934" xr:uid="{77E4767A-55BD-4890-951D-C02F1640F7FE}"/>
    <cellStyle name="Input 3 3 4" xfId="21991" xr:uid="{47B8AAA7-6393-455B-B28E-5402DCDBA9DF}"/>
    <cellStyle name="Input 3 3 4 2" xfId="30373" xr:uid="{04477ED6-81EF-47A1-BF54-5F877EC7CF81}"/>
    <cellStyle name="Input 3 3 4 3" xfId="36025" xr:uid="{B65BB275-5033-4AAB-9BD1-2D0383D8B762}"/>
    <cellStyle name="Input 3 3 4 4" xfId="41902" xr:uid="{F7C07A41-CB46-47BF-91D9-7FDCBEF71CF0}"/>
    <cellStyle name="Input 3 3 4 5" xfId="47713" xr:uid="{08718BB3-0FFE-4D33-A8FE-473FE8A56FD9}"/>
    <cellStyle name="Input 3 3 4 6" xfId="53525" xr:uid="{24AB5C48-4B5B-457E-83BE-BE62C2653653}"/>
    <cellStyle name="Input 3 3 4 7" xfId="59302" xr:uid="{44711651-6DEB-4A13-84C7-921B24EA615A}"/>
    <cellStyle name="Input 3 3 5" xfId="23803" xr:uid="{11493CD0-226E-4CD5-B68F-92EA452CC70B}"/>
    <cellStyle name="Input 3 3 6" xfId="26731" xr:uid="{9B85199E-4017-4EEB-8683-00DC1555B95D}"/>
    <cellStyle name="Input 3 3 7" xfId="37952" xr:uid="{2CAE45D0-0E9C-4771-9B9B-F199D2009425}"/>
    <cellStyle name="Input 3 3 8" xfId="43763" xr:uid="{25BEF598-2F39-41BA-8357-14EE18921C00}"/>
    <cellStyle name="Input 3 3 9" xfId="49575" xr:uid="{E6DD14E0-C5FA-48DC-8115-5FFA1313A722}"/>
    <cellStyle name="Input 3 4" xfId="17844" xr:uid="{7ABD3495-E04F-4AEC-BFCC-2E917EA763EB}"/>
    <cellStyle name="Input 3 4 10" xfId="49525" xr:uid="{DD04F393-EA22-458E-A8C1-574605BFB944}"/>
    <cellStyle name="Input 3 4 11" xfId="55316" xr:uid="{D5C44496-84E0-4011-9EDF-57492D1A5054}"/>
    <cellStyle name="Input 3 4 2" xfId="19097" xr:uid="{6171FFB8-DAD1-4CDE-B6CB-8264E5F2A416}"/>
    <cellStyle name="Input 3 4 2 10" xfId="56464" xr:uid="{C66AE928-56DC-49BA-95F6-F50DEB786DE2}"/>
    <cellStyle name="Input 3 4 2 2" xfId="21344" xr:uid="{AB683098-6C1E-4B2E-A6ED-43EE32F83CCD}"/>
    <cellStyle name="Input 3 4 2 2 2" xfId="29791" xr:uid="{0CC13F9A-5BDD-4100-85B2-0A2EC62BC4E1}"/>
    <cellStyle name="Input 3 4 2 2 3" xfId="35391" xr:uid="{05B24D4C-CFBF-4C3F-A354-7BF4D69C2C7F}"/>
    <cellStyle name="Input 3 4 2 2 4" xfId="41268" xr:uid="{08DB72FD-FB75-41C6-BE7C-C2ED98BDB0E0}"/>
    <cellStyle name="Input 3 4 2 2 5" xfId="47079" xr:uid="{666719C6-2FF2-46B8-83F2-3490A3C9454A}"/>
    <cellStyle name="Input 3 4 2 2 6" xfId="52891" xr:uid="{E663C94A-C948-4056-9AAA-8C1CA8946B7A}"/>
    <cellStyle name="Input 3 4 2 2 7" xfId="58668" xr:uid="{70C43783-99F9-4668-B20E-E45074F6A0C9}"/>
    <cellStyle name="Input 3 4 2 3" xfId="23126" xr:uid="{11CC7BD9-7266-43CF-A95D-7A293894C10E}"/>
    <cellStyle name="Input 3 4 2 3 2" xfId="31393" xr:uid="{127C476B-72AE-4553-B563-F17A19C30F71}"/>
    <cellStyle name="Input 3 4 2 3 3" xfId="37137" xr:uid="{40E9FEDE-98C2-4C0C-A88E-4A11BEAB9F50}"/>
    <cellStyle name="Input 3 4 2 3 4" xfId="43014" xr:uid="{3462EBA7-CDC5-466F-883B-D5D933F6942B}"/>
    <cellStyle name="Input 3 4 2 3 5" xfId="48825" xr:uid="{A0116346-6D06-48ED-B3F3-674BD0FAA05F}"/>
    <cellStyle name="Input 3 4 2 3 6" xfId="54637" xr:uid="{0CC7BAE2-B980-491A-A9FF-FCA88E21CF44}"/>
    <cellStyle name="Input 3 4 2 3 7" xfId="60414" xr:uid="{3DB84D8F-0C54-424E-B39E-F0C9F56062E2}"/>
    <cellStyle name="Input 3 4 2 4" xfId="20240" xr:uid="{266A8C82-BC61-4D34-9DDD-C31E651F1580}"/>
    <cellStyle name="Input 3 4 2 4 2" xfId="28787" xr:uid="{667B052F-E45D-4254-9FD8-54E66FE660F1}"/>
    <cellStyle name="Input 3 4 2 4 3" xfId="34307" xr:uid="{56B1866F-4648-4C1A-899B-229E91FC5043}"/>
    <cellStyle name="Input 3 4 2 4 4" xfId="40184" xr:uid="{3C8F0EBA-3C88-4C64-B4B2-565BA179FAF7}"/>
    <cellStyle name="Input 3 4 2 4 5" xfId="45995" xr:uid="{D8D08D8E-9CBC-42D0-9EA7-894EB796A230}"/>
    <cellStyle name="Input 3 4 2 4 6" xfId="51807" xr:uid="{9D44D940-2CAB-4764-BFE1-A66EAD5C1985}"/>
    <cellStyle name="Input 3 4 2 4 7" xfId="57584" xr:uid="{92C7C525-B6B0-44ED-8497-27F34F2B53C4}"/>
    <cellStyle name="Input 3 4 2 5" xfId="27751" xr:uid="{DAD8D045-0063-4127-B09E-D9FF66E917DB}"/>
    <cellStyle name="Input 3 4 2 6" xfId="33187" xr:uid="{0F2E8CF0-C109-4E46-A1B4-A25B15851353}"/>
    <cellStyle name="Input 3 4 2 7" xfId="39064" xr:uid="{932AF668-46D0-481F-A121-3FBB4A17E0CB}"/>
    <cellStyle name="Input 3 4 2 8" xfId="44875" xr:uid="{327B82D1-BA66-4CEC-A20E-A90DB3051DAA}"/>
    <cellStyle name="Input 3 4 2 9" xfId="50687" xr:uid="{8D450F1E-BA80-41D4-B8E8-3C7FF8E4F324}"/>
    <cellStyle name="Input 3 4 3" xfId="18505" xr:uid="{6578DB5D-0673-4021-93B2-34FA86393F58}"/>
    <cellStyle name="Input 3 4 3 2" xfId="22534" xr:uid="{BF880B80-65C9-4985-AD8B-09DBAD61E37C}"/>
    <cellStyle name="Input 3 4 3 2 2" xfId="30861" xr:uid="{0A099ACF-660D-445F-B1D0-ACA130EE7B0A}"/>
    <cellStyle name="Input 3 4 3 2 3" xfId="36557" xr:uid="{90962903-6857-499B-81D2-D05ED9F7B530}"/>
    <cellStyle name="Input 3 4 3 2 4" xfId="42434" xr:uid="{F073E150-C311-4513-89F9-49369A60E03C}"/>
    <cellStyle name="Input 3 4 3 2 5" xfId="48245" xr:uid="{122E24ED-1A2F-447D-A05A-1DFB6A4239C3}"/>
    <cellStyle name="Input 3 4 3 2 6" xfId="54057" xr:uid="{1FE1FB0F-9E70-441F-8D03-51ACC7A43C6E}"/>
    <cellStyle name="Input 3 4 3 2 7" xfId="59834" xr:uid="{3AFA2BD8-CEDC-4401-B483-4A7D34593A6C}"/>
    <cellStyle name="Input 3 4 3 3" xfId="20831" xr:uid="{86988B00-5C16-4AE4-A6C8-20350D8E110A}"/>
    <cellStyle name="Input 3 4 3 3 2" xfId="29323" xr:uid="{8AF96958-8F47-4F67-9619-51EFB920289D}"/>
    <cellStyle name="Input 3 4 3 3 3" xfId="34887" xr:uid="{67120E2B-C83D-4C9F-87E3-F5F3CE4ED4F7}"/>
    <cellStyle name="Input 3 4 3 3 4" xfId="40764" xr:uid="{D564FC33-11B0-43EE-AB07-35542570F5DA}"/>
    <cellStyle name="Input 3 4 3 3 5" xfId="46575" xr:uid="{49127A8A-FFFD-4611-A747-C8D44E6031E5}"/>
    <cellStyle name="Input 3 4 3 3 6" xfId="52387" xr:uid="{3A4D26BA-FDBD-48A6-84E3-FF0E418ADBA5}"/>
    <cellStyle name="Input 3 4 3 3 7" xfId="58164" xr:uid="{964D2D4C-0788-4DE5-8712-91A2BD3A895C}"/>
    <cellStyle name="Input 3 4 3 4" xfId="27219" xr:uid="{9C9FD7CF-EB2C-4A54-BB3F-C3270C435F46}"/>
    <cellStyle name="Input 3 4 3 5" xfId="32607" xr:uid="{7AEF7BE6-94A8-49CA-B413-B51BB7D239BA}"/>
    <cellStyle name="Input 3 4 3 6" xfId="38484" xr:uid="{4F4469D6-8452-434C-BC14-579EBA7E64C1}"/>
    <cellStyle name="Input 3 4 3 7" xfId="44295" xr:uid="{2C79D220-B55E-4DD3-8A3A-0FA2B2EE6CAD}"/>
    <cellStyle name="Input 3 4 3 8" xfId="50107" xr:uid="{113EC69F-C068-4E9B-A1E8-17BEAC20E48C}"/>
    <cellStyle name="Input 3 4 3 9" xfId="55884" xr:uid="{6400F0E0-437B-40EF-BC03-D6F094F6CDB0}"/>
    <cellStyle name="Input 3 4 4" xfId="21940" xr:uid="{6F6A9C57-FEBE-4E3D-B59E-6394DB62295D}"/>
    <cellStyle name="Input 3 4 4 2" xfId="30327" xr:uid="{F49D69D0-5978-4DF4-A9C1-CE3F51A64F0E}"/>
    <cellStyle name="Input 3 4 4 3" xfId="35975" xr:uid="{23C325C6-FAEF-4976-8639-FD7010128BAA}"/>
    <cellStyle name="Input 3 4 4 4" xfId="41852" xr:uid="{72B4721B-1D7B-47A6-87CE-05F77ACE3394}"/>
    <cellStyle name="Input 3 4 4 5" xfId="47663" xr:uid="{35E5C7B7-BFBA-48D6-BAEE-AA0C24282001}"/>
    <cellStyle name="Input 3 4 4 6" xfId="53475" xr:uid="{49B7FFE6-555C-4FFA-AE00-BB7B9F220095}"/>
    <cellStyle name="Input 3 4 4 7" xfId="59252" xr:uid="{F539381A-D493-4630-B43A-6139CE003B29}"/>
    <cellStyle name="Input 3 4 5" xfId="19689" xr:uid="{989F4197-3B1A-43FE-85C4-3444F17C9130}"/>
    <cellStyle name="Input 3 4 5 2" xfId="28287" xr:uid="{EF24AEA3-6DAE-43F5-835D-EB30CE99B747}"/>
    <cellStyle name="Input 3 4 5 3" xfId="33767" xr:uid="{B1289E78-DD6C-4593-9136-E869B0DDCE6A}"/>
    <cellStyle name="Input 3 4 5 4" xfId="39644" xr:uid="{4B938D14-F58D-4261-A09F-426D5A49195D}"/>
    <cellStyle name="Input 3 4 5 5" xfId="45455" xr:uid="{96F8A041-BD72-4F85-BBA8-D40E4DD7CE86}"/>
    <cellStyle name="Input 3 4 5 6" xfId="51267" xr:uid="{FF71C410-D7BD-4DD2-8685-D43BCA82A2BF}"/>
    <cellStyle name="Input 3 4 5 7" xfId="57044" xr:uid="{934CC2DD-238B-4E8A-9BC0-133C0FC522E1}"/>
    <cellStyle name="Input 3 4 6" xfId="26685" xr:uid="{8206B7AC-491A-4E3A-AA86-DA58B402A11D}"/>
    <cellStyle name="Input 3 4 7" xfId="32039" xr:uid="{132D449F-F6A5-4411-ADA5-177718A25F5A}"/>
    <cellStyle name="Input 3 4 8" xfId="37902" xr:uid="{63A3021F-4CEB-441B-A8BD-21E941215C7D}"/>
    <cellStyle name="Input 3 4 9" xfId="43713" xr:uid="{4D5B4ECF-E70B-47DB-9B07-2054FC370B8A}"/>
    <cellStyle name="Input 3 5" xfId="17897" xr:uid="{0444AC53-2D11-41C7-8BC4-070675A98AD3}"/>
    <cellStyle name="Input 3 5 10" xfId="49565" xr:uid="{BDC35C80-8A44-4A74-B9D3-66B9C88C0397}"/>
    <cellStyle name="Input 3 5 11" xfId="55351" xr:uid="{F768DFF2-3267-4449-BA64-42658213C03B}"/>
    <cellStyle name="Input 3 5 2" xfId="19137" xr:uid="{D53B8DC9-5DBA-4EC0-BB6D-D9D359D7BAD9}"/>
    <cellStyle name="Input 3 5 2 10" xfId="56504" xr:uid="{49C7297C-2669-4E09-A53E-C8FD715FE186}"/>
    <cellStyle name="Input 3 5 2 2" xfId="21384" xr:uid="{C27659F6-FA71-4F14-B3B4-B9F296F8367C}"/>
    <cellStyle name="Input 3 5 2 2 2" xfId="29830" xr:uid="{1C8B674B-719E-4898-9537-D400E37CA4DC}"/>
    <cellStyle name="Input 3 5 2 2 3" xfId="35431" xr:uid="{AE3AC889-4B8C-410F-BBA6-B4EFEDFD7DB3}"/>
    <cellStyle name="Input 3 5 2 2 4" xfId="41308" xr:uid="{6D76CDE3-677D-4ACA-B1F6-65AD111F60D4}"/>
    <cellStyle name="Input 3 5 2 2 5" xfId="47119" xr:uid="{DF39F85E-B542-4FF9-B2A5-69FC70F69208}"/>
    <cellStyle name="Input 3 5 2 2 6" xfId="52931" xr:uid="{A8354A1B-A4B9-4938-9969-F7C4B2A06326}"/>
    <cellStyle name="Input 3 5 2 2 7" xfId="58708" xr:uid="{6F827271-2B50-4DAF-B9C9-7628B494EB38}"/>
    <cellStyle name="Input 3 5 2 3" xfId="23166" xr:uid="{5B09CC04-3EBC-4109-B92C-535C195E19FF}"/>
    <cellStyle name="Input 3 5 2 3 2" xfId="31432" xr:uid="{A2F48899-B67E-4749-B52A-B3D74DE5A0BE}"/>
    <cellStyle name="Input 3 5 2 3 3" xfId="37177" xr:uid="{61013FA9-7BF5-4D16-B3C6-2FB62CFABF3D}"/>
    <cellStyle name="Input 3 5 2 3 4" xfId="43054" xr:uid="{B01EAF84-43C5-41BC-805D-12CF4BB6D57E}"/>
    <cellStyle name="Input 3 5 2 3 5" xfId="48865" xr:uid="{C12522F8-63FA-485A-98C6-B885E9CAE271}"/>
    <cellStyle name="Input 3 5 2 3 6" xfId="54677" xr:uid="{180E77FE-E7E2-422D-BD0D-E19329E22E0E}"/>
    <cellStyle name="Input 3 5 2 3 7" xfId="60454" xr:uid="{D2B4A100-BAA1-4690-B557-1198ECED618A}"/>
    <cellStyle name="Input 3 5 2 4" xfId="20280" xr:uid="{93D5F725-8583-4DE3-9F67-5C565DE406C0}"/>
    <cellStyle name="Input 3 5 2 4 2" xfId="28826" xr:uid="{CB7AB9D4-3862-4C0D-BE78-FE2E4207A795}"/>
    <cellStyle name="Input 3 5 2 4 3" xfId="34347" xr:uid="{B1CDE140-08D1-49B6-A0E5-21A05018C392}"/>
    <cellStyle name="Input 3 5 2 4 4" xfId="40224" xr:uid="{561E5E3F-0F11-4F15-A22A-B573922A3746}"/>
    <cellStyle name="Input 3 5 2 4 5" xfId="46035" xr:uid="{43E5D535-0A8C-4896-821D-F3ADD9F80436}"/>
    <cellStyle name="Input 3 5 2 4 6" xfId="51847" xr:uid="{485A3968-206B-4712-B0DB-B7F64CF5246A}"/>
    <cellStyle name="Input 3 5 2 4 7" xfId="57624" xr:uid="{98CB08B7-A1F6-4B7C-B0D1-CA719C408058}"/>
    <cellStyle name="Input 3 5 2 5" xfId="27790" xr:uid="{61F95555-702D-4903-8787-EA83ED38E03B}"/>
    <cellStyle name="Input 3 5 2 6" xfId="33227" xr:uid="{C695900E-1CBB-4A3D-A8D4-8793AFB2DDA7}"/>
    <cellStyle name="Input 3 5 2 7" xfId="39104" xr:uid="{8F32823F-3A66-4512-BEBF-1975083528A8}"/>
    <cellStyle name="Input 3 5 2 8" xfId="44915" xr:uid="{DAD66645-4C90-4831-AE89-6FDC18DC256B}"/>
    <cellStyle name="Input 3 5 2 9" xfId="50727" xr:uid="{AA44FFA6-6405-4809-AE40-F7F51213970E}"/>
    <cellStyle name="Input 3 5 3" xfId="18545" xr:uid="{9401E5EC-D069-46F3-B925-AD6591F5EED6}"/>
    <cellStyle name="Input 3 5 3 2" xfId="22574" xr:uid="{FB11DFD2-382E-4A6D-A463-11D96E9A5C19}"/>
    <cellStyle name="Input 3 5 3 2 2" xfId="30900" xr:uid="{048541E4-AE4D-425E-B403-48DB5761392C}"/>
    <cellStyle name="Input 3 5 3 2 3" xfId="36597" xr:uid="{05889741-1685-4B29-9B64-DFE166C0F74F}"/>
    <cellStyle name="Input 3 5 3 2 4" xfId="42474" xr:uid="{79AB9985-7819-4B1E-8B52-1CB8C0DD632A}"/>
    <cellStyle name="Input 3 5 3 2 5" xfId="48285" xr:uid="{B9EF0914-B7C8-46AB-A3AD-2E3D95218C01}"/>
    <cellStyle name="Input 3 5 3 2 6" xfId="54097" xr:uid="{A2C33AF8-7D1C-4CE7-8CAD-B1AB210B32BB}"/>
    <cellStyle name="Input 3 5 3 2 7" xfId="59874" xr:uid="{82B96EFB-8358-49B4-AAAF-CA914C817B89}"/>
    <cellStyle name="Input 3 5 3 3" xfId="20865" xr:uid="{0B738546-9E88-4DE1-9A9D-485D735F4F94}"/>
    <cellStyle name="Input 3 5 3 3 2" xfId="29357" xr:uid="{849068EC-35D0-4831-9D58-A755D96F0E86}"/>
    <cellStyle name="Input 3 5 3 3 3" xfId="34921" xr:uid="{DF45DD9A-4C6A-410A-A1A0-8D6039759B20}"/>
    <cellStyle name="Input 3 5 3 3 4" xfId="40798" xr:uid="{AB6F4F5F-7164-4BD5-96A4-A97FEA0A8827}"/>
    <cellStyle name="Input 3 5 3 3 5" xfId="46609" xr:uid="{B94C9A3D-F24B-4059-93FC-E45D19FD26F7}"/>
    <cellStyle name="Input 3 5 3 3 6" xfId="52421" xr:uid="{D27001F3-6E4C-4544-A617-542E490C7E32}"/>
    <cellStyle name="Input 3 5 3 3 7" xfId="58198" xr:uid="{435E58CA-6D97-4F02-9BD4-834589E3CEF8}"/>
    <cellStyle name="Input 3 5 3 4" xfId="27258" xr:uid="{CD57819A-9015-40F6-848D-E9B0ED408F93}"/>
    <cellStyle name="Input 3 5 3 5" xfId="32647" xr:uid="{B954083B-5A28-435D-A984-33BEF60B4958}"/>
    <cellStyle name="Input 3 5 3 6" xfId="38524" xr:uid="{91A29B81-6BA5-47DB-93C1-A006D27B2C61}"/>
    <cellStyle name="Input 3 5 3 7" xfId="44335" xr:uid="{1EEB1CBB-C2B1-40C1-BFF6-C133DBD21DA9}"/>
    <cellStyle name="Input 3 5 3 8" xfId="50147" xr:uid="{5B276BFC-DB78-400C-9398-0582ECB95B09}"/>
    <cellStyle name="Input 3 5 3 9" xfId="55924" xr:uid="{C1BC969D-5067-41A0-BB68-47265A1F73D2}"/>
    <cellStyle name="Input 3 5 4" xfId="21980" xr:uid="{7F252D02-7718-4D23-8516-1C09A5EF2842}"/>
    <cellStyle name="Input 3 5 4 2" xfId="30366" xr:uid="{EA1304D5-B6DB-46B9-9AFF-4B8F2B93138C}"/>
    <cellStyle name="Input 3 5 4 3" xfId="36015" xr:uid="{E5AE1C6B-CAB5-413B-B50D-CCABE29BE751}"/>
    <cellStyle name="Input 3 5 4 4" xfId="41892" xr:uid="{E9254C4C-8C9E-41F6-B3A4-F9C2F1D47165}"/>
    <cellStyle name="Input 3 5 4 5" xfId="47703" xr:uid="{32D08338-0C13-4BA8-959B-50F475FD7996}"/>
    <cellStyle name="Input 3 5 4 6" xfId="53515" xr:uid="{13109738-D213-433B-9973-D65ADDB915F1}"/>
    <cellStyle name="Input 3 5 4 7" xfId="59292" xr:uid="{8ACA0C74-8E79-411D-AEA7-B62B562860B4}"/>
    <cellStyle name="Input 3 5 5" xfId="19723" xr:uid="{8A3954EB-90BF-4892-BDB8-A3FC0A0AC7FF}"/>
    <cellStyle name="Input 3 5 5 2" xfId="28321" xr:uid="{5754DDB3-4F15-4802-A72F-091294E515F7}"/>
    <cellStyle name="Input 3 5 5 3" xfId="33801" xr:uid="{B22D0A93-8F42-47C2-AC54-4CD2D0DB6454}"/>
    <cellStyle name="Input 3 5 5 4" xfId="39678" xr:uid="{60CEE8A0-747D-4ECA-A7F7-528FF2E5A9E3}"/>
    <cellStyle name="Input 3 5 5 5" xfId="45489" xr:uid="{2EADA524-1345-4630-BBC2-A8C7AE6AA9C5}"/>
    <cellStyle name="Input 3 5 5 6" xfId="51301" xr:uid="{BD424042-97F4-46E3-BBBB-93EFA5EF634A}"/>
    <cellStyle name="Input 3 5 5 7" xfId="57078" xr:uid="{28922240-11C6-4B11-8373-5A062FE8A6D0}"/>
    <cellStyle name="Input 3 5 6" xfId="26724" xr:uid="{091998DD-61E9-42BE-BB89-0D45E5ACAF8A}"/>
    <cellStyle name="Input 3 5 7" xfId="32074" xr:uid="{DBD545EC-D9F6-4656-AAE3-F6F409B1F580}"/>
    <cellStyle name="Input 3 5 8" xfId="37942" xr:uid="{7AC2187E-FE88-473F-95A2-CC4A2D94413C}"/>
    <cellStyle name="Input 3 5 9" xfId="43753" xr:uid="{605F416B-76CD-4952-A3C4-E1E709F99FEE}"/>
    <cellStyle name="Input 3 6" xfId="17841" xr:uid="{832B3520-BB83-40E7-BCD0-917584156782}"/>
    <cellStyle name="Input 3 6 10" xfId="49522" xr:uid="{6F873C91-2AF9-4B4F-8F73-A73C12EC1EAF}"/>
    <cellStyle name="Input 3 6 11" xfId="55313" xr:uid="{1D9943F1-42A7-4A17-BE52-9A0765ED74D6}"/>
    <cellStyle name="Input 3 6 2" xfId="19094" xr:uid="{D524E137-BF56-448A-BAFB-920A7A6FB56F}"/>
    <cellStyle name="Input 3 6 2 10" xfId="56461" xr:uid="{75F9845E-CE94-49A1-AEDF-34FF30828ADE}"/>
    <cellStyle name="Input 3 6 2 2" xfId="21341" xr:uid="{50B2B2B2-497D-4AA0-B326-34908E9ED410}"/>
    <cellStyle name="Input 3 6 2 2 2" xfId="29788" xr:uid="{9D89E501-0ECA-44A6-AC3B-86EFDC59F955}"/>
    <cellStyle name="Input 3 6 2 2 3" xfId="35388" xr:uid="{1A45C631-FFF8-4F98-8C47-CC14AAA07D3B}"/>
    <cellStyle name="Input 3 6 2 2 4" xfId="41265" xr:uid="{1FF70719-6C60-4B17-84C8-E6B74EAE0D8B}"/>
    <cellStyle name="Input 3 6 2 2 5" xfId="47076" xr:uid="{6D8E2949-21DF-4CCA-8623-533C968BFA69}"/>
    <cellStyle name="Input 3 6 2 2 6" xfId="52888" xr:uid="{37D2E8D6-4FA5-4C41-8C74-A7A77CB8A09B}"/>
    <cellStyle name="Input 3 6 2 2 7" xfId="58665" xr:uid="{ADCBFE97-E362-4C62-B5A1-9806CB37F7EB}"/>
    <cellStyle name="Input 3 6 2 3" xfId="23123" xr:uid="{E9970963-A614-4D2A-8D4B-94F82AD52FF0}"/>
    <cellStyle name="Input 3 6 2 3 2" xfId="31390" xr:uid="{72B53179-531C-4A17-B4EE-D67E5F2AC8AC}"/>
    <cellStyle name="Input 3 6 2 3 3" xfId="37134" xr:uid="{4C2FA0A6-C735-44FE-A7A2-131D8727EE36}"/>
    <cellStyle name="Input 3 6 2 3 4" xfId="43011" xr:uid="{E7A037BC-526C-4E6B-AF7A-619859FD935E}"/>
    <cellStyle name="Input 3 6 2 3 5" xfId="48822" xr:uid="{6DE41A04-E3D8-47F3-A667-279FB207457B}"/>
    <cellStyle name="Input 3 6 2 3 6" xfId="54634" xr:uid="{08678D38-1022-437C-AE8E-7268C544EA12}"/>
    <cellStyle name="Input 3 6 2 3 7" xfId="60411" xr:uid="{C35D4154-EEF9-4A28-A26E-41CAA5B433A5}"/>
    <cellStyle name="Input 3 6 2 4" xfId="20237" xr:uid="{8266754A-4964-4675-957A-47DCE64748F8}"/>
    <cellStyle name="Input 3 6 2 4 2" xfId="28784" xr:uid="{93630C44-BEF0-45AE-B082-9871E6BF6EB8}"/>
    <cellStyle name="Input 3 6 2 4 3" xfId="34304" xr:uid="{76BC9E90-D7C2-4B37-80CF-F3C3E7AE8C61}"/>
    <cellStyle name="Input 3 6 2 4 4" xfId="40181" xr:uid="{44D8D2B7-B5BB-4DB1-B3E8-842D0ABD46B9}"/>
    <cellStyle name="Input 3 6 2 4 5" xfId="45992" xr:uid="{3C8C49F9-FC62-49EB-B868-86267660435F}"/>
    <cellStyle name="Input 3 6 2 4 6" xfId="51804" xr:uid="{8BC8DD69-165C-41BF-B616-F6EB3B37651F}"/>
    <cellStyle name="Input 3 6 2 4 7" xfId="57581" xr:uid="{B2760EC1-E442-4581-BB14-8AFA502B8E5A}"/>
    <cellStyle name="Input 3 6 2 5" xfId="27748" xr:uid="{F8422537-C77E-42F4-B03F-EEF7D113EFB0}"/>
    <cellStyle name="Input 3 6 2 6" xfId="33184" xr:uid="{8C4500B3-0530-4A75-8375-EEA64E695F62}"/>
    <cellStyle name="Input 3 6 2 7" xfId="39061" xr:uid="{88915BF2-7233-42E4-BC31-0AA83A8E88D6}"/>
    <cellStyle name="Input 3 6 2 8" xfId="44872" xr:uid="{589B59DA-AD49-41D9-A813-F39A85ABC1B8}"/>
    <cellStyle name="Input 3 6 2 9" xfId="50684" xr:uid="{5D402779-FCC3-4F39-89A1-23510B9D19E3}"/>
    <cellStyle name="Input 3 6 3" xfId="18502" xr:uid="{6D91706A-7D8E-4652-844D-473AB4D5D4ED}"/>
    <cellStyle name="Input 3 6 3 2" xfId="22531" xr:uid="{F7F4CB61-9C25-47DC-AA64-F767E210585E}"/>
    <cellStyle name="Input 3 6 3 2 2" xfId="30858" xr:uid="{84AD413C-6A6E-49E9-AC2F-5BA4CC4CF619}"/>
    <cellStyle name="Input 3 6 3 2 3" xfId="36554" xr:uid="{718C904D-89F6-48CE-AE7B-10CBB71BEDED}"/>
    <cellStyle name="Input 3 6 3 2 4" xfId="42431" xr:uid="{2EE27D8D-9F34-4439-8C10-E3CB31C59429}"/>
    <cellStyle name="Input 3 6 3 2 5" xfId="48242" xr:uid="{44FA5FF1-EA3F-4FA9-828B-9CE412FDDCE5}"/>
    <cellStyle name="Input 3 6 3 2 6" xfId="54054" xr:uid="{194762F5-A7D8-4390-BE33-0246920DF0BF}"/>
    <cellStyle name="Input 3 6 3 2 7" xfId="59831" xr:uid="{99DD1F7E-68AC-4A0A-9EC2-E8B27CF865A1}"/>
    <cellStyle name="Input 3 6 3 3" xfId="20828" xr:uid="{A401D6DA-7375-4796-AC61-63AB3758A962}"/>
    <cellStyle name="Input 3 6 3 3 2" xfId="29320" xr:uid="{BD5A6909-ED04-497C-94E7-8DDE406BE7B2}"/>
    <cellStyle name="Input 3 6 3 3 3" xfId="34884" xr:uid="{80C00A88-F0D8-4605-BAC1-D0E95EAF2A65}"/>
    <cellStyle name="Input 3 6 3 3 4" xfId="40761" xr:uid="{23FF090D-12C3-4606-A0F4-F238113E3D86}"/>
    <cellStyle name="Input 3 6 3 3 5" xfId="46572" xr:uid="{A7618C4B-BC7E-4307-9E83-6F2A07F5E908}"/>
    <cellStyle name="Input 3 6 3 3 6" xfId="52384" xr:uid="{59A31012-942A-4C26-B002-6B6EEE5D8F69}"/>
    <cellStyle name="Input 3 6 3 3 7" xfId="58161" xr:uid="{B3553DB1-D08E-470E-89E2-260062485030}"/>
    <cellStyle name="Input 3 6 3 4" xfId="27216" xr:uid="{61D3AE08-0379-4889-9FFA-108B71C4E2D3}"/>
    <cellStyle name="Input 3 6 3 5" xfId="32604" xr:uid="{8824F21B-41EF-4B2F-AE1E-1C77B50E610D}"/>
    <cellStyle name="Input 3 6 3 6" xfId="38481" xr:uid="{AAE564E6-18A5-4BE5-9421-9F1CF5E9BCD5}"/>
    <cellStyle name="Input 3 6 3 7" xfId="44292" xr:uid="{A21BF94A-2186-43A8-8F9F-80976FB7C239}"/>
    <cellStyle name="Input 3 6 3 8" xfId="50104" xr:uid="{17B80D9B-D679-4505-BA9D-409CFF48BD66}"/>
    <cellStyle name="Input 3 6 3 9" xfId="55881" xr:uid="{E6B76CF0-A30C-462C-943B-B7F01F2DF834}"/>
    <cellStyle name="Input 3 6 4" xfId="21937" xr:uid="{E40FAE5E-5775-42A2-815D-6E1128DA4330}"/>
    <cellStyle name="Input 3 6 4 2" xfId="30324" xr:uid="{45DD270C-D595-4E53-8ABE-EBF04DBA397E}"/>
    <cellStyle name="Input 3 6 4 3" xfId="35972" xr:uid="{F523FA8B-B9C8-47D5-A5E0-361CC9EB0E31}"/>
    <cellStyle name="Input 3 6 4 4" xfId="41849" xr:uid="{8BE87974-5C7A-4700-921D-2F6B5D1BEF2D}"/>
    <cellStyle name="Input 3 6 4 5" xfId="47660" xr:uid="{C5A89E7A-7D4F-48FE-A0F3-2860877C7503}"/>
    <cellStyle name="Input 3 6 4 6" xfId="53472" xr:uid="{9438F33E-AF7D-44FE-B420-7F6EBD4432ED}"/>
    <cellStyle name="Input 3 6 4 7" xfId="59249" xr:uid="{5A518370-2414-4359-8E75-E141812E1BBF}"/>
    <cellStyle name="Input 3 6 5" xfId="19686" xr:uid="{53310BBB-820D-4A48-8DAB-13CE058186B3}"/>
    <cellStyle name="Input 3 6 5 2" xfId="28284" xr:uid="{E6B7E9B6-AA20-404C-8E53-0CAAC2A24624}"/>
    <cellStyle name="Input 3 6 5 3" xfId="33764" xr:uid="{9F3445F4-EFC2-48C0-AD57-3DB592B3F725}"/>
    <cellStyle name="Input 3 6 5 4" xfId="39641" xr:uid="{BD9E70A8-2322-49A1-A4FF-47C8C6DBA2C2}"/>
    <cellStyle name="Input 3 6 5 5" xfId="45452" xr:uid="{70B83904-AECB-445E-92E1-BA25B30560F9}"/>
    <cellStyle name="Input 3 6 5 6" xfId="51264" xr:uid="{CA1C6332-BD57-43C7-92A2-7FD5E350A84D}"/>
    <cellStyle name="Input 3 6 5 7" xfId="57041" xr:uid="{9BCCA6D4-A621-436B-A585-C4D2A093EA2B}"/>
    <cellStyle name="Input 3 6 6" xfId="26682" xr:uid="{694B328B-3830-489C-9148-05C165767C4D}"/>
    <cellStyle name="Input 3 6 7" xfId="32036" xr:uid="{9FA17882-4AB1-4A12-9532-646E02143596}"/>
    <cellStyle name="Input 3 6 8" xfId="37899" xr:uid="{5F69F94A-5927-4445-8094-709FC7C505EE}"/>
    <cellStyle name="Input 3 6 9" xfId="43710" xr:uid="{F114864D-BC28-4F7D-902A-E3F6F820C6A2}"/>
    <cellStyle name="Input 3 7" xfId="17888" xr:uid="{4E7F9D94-7B72-4B28-86A0-DB35AE663A95}"/>
    <cellStyle name="Input 3 7 10" xfId="49560" xr:uid="{0BEF992F-80B5-4CDD-A81D-A9E79B6FCACF}"/>
    <cellStyle name="Input 3 7 11" xfId="55346" xr:uid="{6A29532C-E802-4739-A8B6-907E56479D87}"/>
    <cellStyle name="Input 3 7 2" xfId="19132" xr:uid="{0338AD28-F9FA-4434-81C1-0EF98268024F}"/>
    <cellStyle name="Input 3 7 2 10" xfId="56499" xr:uid="{1662DC59-9055-49DE-80F4-5D59ED0105F4}"/>
    <cellStyle name="Input 3 7 2 2" xfId="21379" xr:uid="{EA8319AD-1177-4251-BC29-48077313F8CD}"/>
    <cellStyle name="Input 3 7 2 2 2" xfId="29825" xr:uid="{DE91D709-608D-4DE4-9F1E-B966E422BCE6}"/>
    <cellStyle name="Input 3 7 2 2 3" xfId="35426" xr:uid="{A736BA0A-CC84-4E07-8A79-77EB9F47DEC6}"/>
    <cellStyle name="Input 3 7 2 2 4" xfId="41303" xr:uid="{A6ACF673-1C46-428E-8D9E-5D2AF4B671B6}"/>
    <cellStyle name="Input 3 7 2 2 5" xfId="47114" xr:uid="{FE7A243F-2FF8-40D7-A813-A3F48A4D302F}"/>
    <cellStyle name="Input 3 7 2 2 6" xfId="52926" xr:uid="{C5C12FE7-901F-4B59-983B-EEB3DECCA732}"/>
    <cellStyle name="Input 3 7 2 2 7" xfId="58703" xr:uid="{C3245362-2972-4E2E-BACD-62B69CD5A85B}"/>
    <cellStyle name="Input 3 7 2 3" xfId="23161" xr:uid="{445F5FB7-73D6-4EF0-970B-CD845FFFDA26}"/>
    <cellStyle name="Input 3 7 2 3 2" xfId="31427" xr:uid="{415FB101-7DE3-4AC4-AEC0-AF7FDA3CE4BA}"/>
    <cellStyle name="Input 3 7 2 3 3" xfId="37172" xr:uid="{9DE6CA77-68FE-4B01-B808-8C124EB09F5D}"/>
    <cellStyle name="Input 3 7 2 3 4" xfId="43049" xr:uid="{6ECF4903-DA14-48B8-A6E5-7E4BBDF51049}"/>
    <cellStyle name="Input 3 7 2 3 5" xfId="48860" xr:uid="{467E9168-C8BA-48E6-B905-33E5C4DE1853}"/>
    <cellStyle name="Input 3 7 2 3 6" xfId="54672" xr:uid="{5FB0BEB3-2ACF-446B-8274-0C21A1D67AF7}"/>
    <cellStyle name="Input 3 7 2 3 7" xfId="60449" xr:uid="{245C6000-987C-4BFC-A98A-9D4848864347}"/>
    <cellStyle name="Input 3 7 2 4" xfId="20275" xr:uid="{B8B70ACF-4234-48D7-8B93-D1D56F47688B}"/>
    <cellStyle name="Input 3 7 2 4 2" xfId="28821" xr:uid="{8202D629-75F7-4029-98F2-0298DBEB4584}"/>
    <cellStyle name="Input 3 7 2 4 3" xfId="34342" xr:uid="{8D3DDF45-DEE4-4AF2-9986-CEBC22EB59F4}"/>
    <cellStyle name="Input 3 7 2 4 4" xfId="40219" xr:uid="{5868838F-E8F2-4750-B2F0-294EAB0FAE53}"/>
    <cellStyle name="Input 3 7 2 4 5" xfId="46030" xr:uid="{DE41C317-F8FD-4CBE-92EA-A091CC894874}"/>
    <cellStyle name="Input 3 7 2 4 6" xfId="51842" xr:uid="{12CA6413-27C8-48C9-89B2-00938D21439E}"/>
    <cellStyle name="Input 3 7 2 4 7" xfId="57619" xr:uid="{F390810C-78C4-4B00-BFA0-7A1FB03D5489}"/>
    <cellStyle name="Input 3 7 2 5" xfId="27785" xr:uid="{D9757C73-6888-41B8-BD77-2165F364C080}"/>
    <cellStyle name="Input 3 7 2 6" xfId="33222" xr:uid="{DCD7AD83-E939-4461-A19E-F8F1AE6E3535}"/>
    <cellStyle name="Input 3 7 2 7" xfId="39099" xr:uid="{CDD43AF8-6855-4249-9781-377A3638606D}"/>
    <cellStyle name="Input 3 7 2 8" xfId="44910" xr:uid="{E059F066-4EF4-4269-B8A7-7C17D054AF9F}"/>
    <cellStyle name="Input 3 7 2 9" xfId="50722" xr:uid="{0F084984-2216-4EC4-9B88-F3645BA56878}"/>
    <cellStyle name="Input 3 7 3" xfId="18540" xr:uid="{B8A9419F-B4D0-4520-9130-21DFA4823EFD}"/>
    <cellStyle name="Input 3 7 3 2" xfId="22569" xr:uid="{3894E7CC-C665-4192-81BF-67CD1156B2B7}"/>
    <cellStyle name="Input 3 7 3 2 2" xfId="30895" xr:uid="{4034E89E-70CF-47F2-A0D0-803D0F283630}"/>
    <cellStyle name="Input 3 7 3 2 3" xfId="36592" xr:uid="{0ECF0024-06C8-4177-8581-E7A3046130D2}"/>
    <cellStyle name="Input 3 7 3 2 4" xfId="42469" xr:uid="{72211233-CBB1-428F-BD3C-1453D5F013DD}"/>
    <cellStyle name="Input 3 7 3 2 5" xfId="48280" xr:uid="{850E3D7F-5FB9-4222-98DA-D831975569EC}"/>
    <cellStyle name="Input 3 7 3 2 6" xfId="54092" xr:uid="{176FF879-C07E-4F0E-9B95-FC103C50BBB0}"/>
    <cellStyle name="Input 3 7 3 2 7" xfId="59869" xr:uid="{DA353C62-6B64-4229-B264-6B3E49DBF6EF}"/>
    <cellStyle name="Input 3 7 3 3" xfId="20860" xr:uid="{D435B2B3-3DD4-472D-A1E3-D4289160A63A}"/>
    <cellStyle name="Input 3 7 3 3 2" xfId="29352" xr:uid="{3407A1DF-1AA6-4271-B2E0-5F2C17B1805B}"/>
    <cellStyle name="Input 3 7 3 3 3" xfId="34916" xr:uid="{D9EF7DF4-BE21-4615-BA29-E205EBF624F1}"/>
    <cellStyle name="Input 3 7 3 3 4" xfId="40793" xr:uid="{635E7AC0-6BC2-4A63-9F63-55EFE402C760}"/>
    <cellStyle name="Input 3 7 3 3 5" xfId="46604" xr:uid="{1A336D4B-CB51-4FCE-B8BB-62600221F657}"/>
    <cellStyle name="Input 3 7 3 3 6" xfId="52416" xr:uid="{2B46AA53-EBD7-4D97-94BF-D0706118DAC3}"/>
    <cellStyle name="Input 3 7 3 3 7" xfId="58193" xr:uid="{9A0EB830-92AE-435A-AF6C-0A8E1622CBCC}"/>
    <cellStyle name="Input 3 7 3 4" xfId="27253" xr:uid="{689AB813-68FE-4854-9A5A-60D3B92242C5}"/>
    <cellStyle name="Input 3 7 3 5" xfId="32642" xr:uid="{84F4AC4D-7143-43F3-857B-3AC939BE1BCC}"/>
    <cellStyle name="Input 3 7 3 6" xfId="38519" xr:uid="{C7CDA781-2453-47DB-8E7D-5F4BB7638915}"/>
    <cellStyle name="Input 3 7 3 7" xfId="44330" xr:uid="{887B14F9-AD71-4681-85E3-EE58884C6855}"/>
    <cellStyle name="Input 3 7 3 8" xfId="50142" xr:uid="{4559C10F-33E2-4090-BAA5-64511B8412D8}"/>
    <cellStyle name="Input 3 7 3 9" xfId="55919" xr:uid="{764D4C01-E2D0-4D1A-A8F6-780A1BBBFB52}"/>
    <cellStyle name="Input 3 7 4" xfId="21975" xr:uid="{1E13EC92-2609-42F3-A422-801AB1F883E8}"/>
    <cellStyle name="Input 3 7 4 2" xfId="30361" xr:uid="{B1DAE180-5B50-44F4-ADB0-61D8F297D674}"/>
    <cellStyle name="Input 3 7 4 3" xfId="36010" xr:uid="{F71A57ED-179B-408D-894E-10905AEE2DEA}"/>
    <cellStyle name="Input 3 7 4 4" xfId="41887" xr:uid="{ABFE6E47-941E-4E75-99BC-D49EB36FDCFC}"/>
    <cellStyle name="Input 3 7 4 5" xfId="47698" xr:uid="{EE777FDA-61C2-4E85-A3FB-774849EE0832}"/>
    <cellStyle name="Input 3 7 4 6" xfId="53510" xr:uid="{5946647F-3098-4132-82DB-3F5427334860}"/>
    <cellStyle name="Input 3 7 4 7" xfId="59287" xr:uid="{C9958522-717B-4559-A237-C0574ED8D800}"/>
    <cellStyle name="Input 3 7 5" xfId="19718" xr:uid="{E1631DB3-9A85-4D6E-AB7F-68451B5E4822}"/>
    <cellStyle name="Input 3 7 5 2" xfId="28316" xr:uid="{5FBB7E06-84EF-4D96-8C31-1BEBA2636405}"/>
    <cellStyle name="Input 3 7 5 3" xfId="33796" xr:uid="{EDD41C0F-338E-416A-8551-9D8DC05AF3F2}"/>
    <cellStyle name="Input 3 7 5 4" xfId="39673" xr:uid="{49443197-F6F8-42EB-B57E-4C6028402901}"/>
    <cellStyle name="Input 3 7 5 5" xfId="45484" xr:uid="{668A2142-6432-48D2-B45A-7CA9010561B0}"/>
    <cellStyle name="Input 3 7 5 6" xfId="51296" xr:uid="{B121AB0A-CCE0-4A8A-95AD-618A35813AC4}"/>
    <cellStyle name="Input 3 7 5 7" xfId="57073" xr:uid="{65215F72-5CFA-4A25-B240-F6B335C07F88}"/>
    <cellStyle name="Input 3 7 6" xfId="26719" xr:uid="{13FF008A-FBEC-436E-AD2D-E4948D9CBAC3}"/>
    <cellStyle name="Input 3 7 7" xfId="32069" xr:uid="{B30925B0-F2C5-46A3-848C-4C1F1CC8DE1B}"/>
    <cellStyle name="Input 3 7 8" xfId="37937" xr:uid="{37C56FBC-6470-415B-895B-0C3EA2D5BF37}"/>
    <cellStyle name="Input 3 7 9" xfId="43748" xr:uid="{E83CE3E1-8A86-44C5-AACA-65812984387C}"/>
    <cellStyle name="Input 3 8" xfId="23629" xr:uid="{06343CB8-6830-4338-99BB-761733A44A4F}"/>
    <cellStyle name="Input 3 8 2" xfId="31839" xr:uid="{24E47984-BAD4-4473-9B76-17D66E79D915}"/>
    <cellStyle name="Input 3 8 3" xfId="37627" xr:uid="{7FE0C1B8-622B-48C6-8A3E-C81C70242070}"/>
    <cellStyle name="Input 3 8 4" xfId="43504" xr:uid="{44A7DDAD-FA92-4E28-9C00-7D59A862EC73}"/>
    <cellStyle name="Input 3 8 5" xfId="49315" xr:uid="{571BA3F5-453B-4367-BBA6-28200CDEFA5C}"/>
    <cellStyle name="Input 3 8 6" xfId="55127" xr:uid="{A6795E93-4B7F-49A7-AD4D-E4A27605F1F1}"/>
    <cellStyle name="Input 3 8 7" xfId="60904" xr:uid="{C34D2FDD-6571-433F-B1FE-B90A64BB06E9}"/>
    <cellStyle name="Input 3 9" xfId="23709" xr:uid="{3E24B3B6-0A0C-4AE8-BC44-71E6EDE4879F}"/>
    <cellStyle name="KIB" xfId="17141" xr:uid="{EA8D889E-3100-4966-BD62-1E78551883D2}"/>
    <cellStyle name="LINEAL - Style2" xfId="17142" xr:uid="{3629748F-567D-4765-A0DD-F3FA070FD151}"/>
    <cellStyle name="LINEAL - Style2 10" xfId="26562" xr:uid="{3DA82479-2664-40B4-B924-7C205B85F1BD}"/>
    <cellStyle name="LINEAL - Style2 11" xfId="37778" xr:uid="{A0EF3228-BE26-4AD3-ABEB-C3BBC742532E}"/>
    <cellStyle name="LINEAL - Style2 12" xfId="43589" xr:uid="{9D54FC40-869E-449C-8255-9C7D0FB1C195}"/>
    <cellStyle name="LINEAL - Style2 13" xfId="49402" xr:uid="{9DABA0EB-B4E1-426E-9CE6-6D908A054663}"/>
    <cellStyle name="LINEAL - Style2 2" xfId="18114" xr:uid="{4A3E6964-3F9A-4728-8E0C-53F83B824E51}"/>
    <cellStyle name="LINEAL - Style2 2 10" xfId="26910" xr:uid="{71B09D14-78B4-4128-9A2B-267D7A9F0B03}"/>
    <cellStyle name="LINEAL - Style2 2 11" xfId="32258" xr:uid="{06E5B038-9AE8-47CF-B5E6-2914684A08F5}"/>
    <cellStyle name="LINEAL - Style2 2 12" xfId="38135" xr:uid="{574BB69C-9063-4264-8D55-6D2E1F8597CF}"/>
    <cellStyle name="LINEAL - Style2 2 13" xfId="43946" xr:uid="{42699E30-F10F-4FBE-8CF7-4046A9AC063E}"/>
    <cellStyle name="LINEAL - Style2 2 14" xfId="49758" xr:uid="{3C0EAEA3-C2EC-4E44-A3BE-A1CC15F22334}"/>
    <cellStyle name="LINEAL - Style2 2 15" xfId="55535" xr:uid="{940DCF9F-B92F-4E4C-BFEB-161B5A38BFA3}"/>
    <cellStyle name="LINEAL - Style2 2 2" xfId="18251" xr:uid="{B25EB39A-A31C-4A65-B916-ADA898FD2F70}"/>
    <cellStyle name="LINEAL - Style2 2 2 10" xfId="49866" xr:uid="{E5FE8CCA-6251-478A-ABC6-57955A1DF592}"/>
    <cellStyle name="LINEAL - Style2 2 2 11" xfId="55643" xr:uid="{B58F5B28-D81A-430C-B368-4EDE4F081CC9}"/>
    <cellStyle name="LINEAL - Style2 2 2 2" xfId="19441" xr:uid="{D3894E33-37DF-4507-8BA9-E47911103200}"/>
    <cellStyle name="LINEAL - Style2 2 2 2 10" xfId="56805" xr:uid="{B3C1677A-1E94-4AF7-9489-2039DF892FF2}"/>
    <cellStyle name="LINEAL - Style2 2 2 2 2" xfId="21688" xr:uid="{2CC524F5-0152-4FCC-BCDC-427E341FA4BF}"/>
    <cellStyle name="LINEAL - Style2 2 2 2 2 2" xfId="30116" xr:uid="{48F64F63-DCD3-48A3-B9D1-735AE21DCAE5}"/>
    <cellStyle name="LINEAL - Style2 2 2 2 2 3" xfId="35732" xr:uid="{5C89C0B1-ABA8-46A5-85BC-7A26426904C7}"/>
    <cellStyle name="LINEAL - Style2 2 2 2 2 4" xfId="41609" xr:uid="{B31886F3-6B0B-4BDB-9342-D0304C8FF592}"/>
    <cellStyle name="LINEAL - Style2 2 2 2 2 5" xfId="47420" xr:uid="{5E117BE8-445A-4ED7-87A5-F7CDDA50FB36}"/>
    <cellStyle name="LINEAL - Style2 2 2 2 2 6" xfId="53232" xr:uid="{9AD9AA98-04BB-4527-8964-3CD0D556EC33}"/>
    <cellStyle name="LINEAL - Style2 2 2 2 2 7" xfId="59009" xr:uid="{41066FD1-0822-4C82-B005-053B64A4CB4A}"/>
    <cellStyle name="LINEAL - Style2 2 2 2 3" xfId="23470" xr:uid="{AD69736F-F641-46FB-A702-C0684254AE9B}"/>
    <cellStyle name="LINEAL - Style2 2 2 2 3 2" xfId="31718" xr:uid="{13752C64-BEDD-4B50-A747-443F5FF00E13}"/>
    <cellStyle name="LINEAL - Style2 2 2 2 3 3" xfId="37478" xr:uid="{D18FC39C-9819-461A-88A2-CDECDC98736D}"/>
    <cellStyle name="LINEAL - Style2 2 2 2 3 4" xfId="43355" xr:uid="{F1DF4425-4FA1-48DF-87E8-FA31C14D4443}"/>
    <cellStyle name="LINEAL - Style2 2 2 2 3 5" xfId="49166" xr:uid="{93B7ACEF-C1C0-47EC-961B-9DB825930DB0}"/>
    <cellStyle name="LINEAL - Style2 2 2 2 3 6" xfId="54978" xr:uid="{D04110F7-40C3-4ED7-991A-C87C28E2C821}"/>
    <cellStyle name="LINEAL - Style2 2 2 2 3 7" xfId="60755" xr:uid="{0584814D-E9CD-4336-8E2B-9F65D036617B}"/>
    <cellStyle name="LINEAL - Style2 2 2 2 4" xfId="20584" xr:uid="{AEC51195-D2F5-4E61-8535-A399BCA4B113}"/>
    <cellStyle name="LINEAL - Style2 2 2 2 4 2" xfId="29112" xr:uid="{3A421985-66D6-4EEA-8177-A4CBFDADF123}"/>
    <cellStyle name="LINEAL - Style2 2 2 2 4 3" xfId="34648" xr:uid="{79527CFB-8733-4304-A1EE-F83C5C17F490}"/>
    <cellStyle name="LINEAL - Style2 2 2 2 4 4" xfId="40525" xr:uid="{28D6EDD6-9CD8-4AB0-9D82-C24D5E26D64F}"/>
    <cellStyle name="LINEAL - Style2 2 2 2 4 5" xfId="46336" xr:uid="{15EC7081-D1C3-43F4-B30B-6191BDF93743}"/>
    <cellStyle name="LINEAL - Style2 2 2 2 4 6" xfId="52148" xr:uid="{2D511B6B-BF11-443E-A71A-88FB84D49B77}"/>
    <cellStyle name="LINEAL - Style2 2 2 2 4 7" xfId="57925" xr:uid="{627549EB-4829-4CA3-A207-120EEDD9DDB9}"/>
    <cellStyle name="LINEAL - Style2 2 2 2 5" xfId="28076" xr:uid="{2C1D9B7B-4561-4FB5-B8C7-CEA2426FDCA3}"/>
    <cellStyle name="LINEAL - Style2 2 2 2 6" xfId="33528" xr:uid="{49E0222B-4067-47DB-9AD6-4A283437CEF5}"/>
    <cellStyle name="LINEAL - Style2 2 2 2 7" xfId="39405" xr:uid="{D51D8A6B-A390-4932-AA58-3BEE0AE22E78}"/>
    <cellStyle name="LINEAL - Style2 2 2 2 8" xfId="45216" xr:uid="{1CDDB95E-E98F-41F9-AC57-5484AF36FAA9}"/>
    <cellStyle name="LINEAL - Style2 2 2 2 9" xfId="51028" xr:uid="{5D70B8F8-8F5F-4565-981C-E1B52F243E64}"/>
    <cellStyle name="LINEAL - Style2 2 2 3" xfId="18849" xr:uid="{9950F3F3-F222-4B77-802A-97E74DA58E2C}"/>
    <cellStyle name="LINEAL - Style2 2 2 3 2" xfId="22878" xr:uid="{A7792170-153F-4387-B63D-62E45C62998F}"/>
    <cellStyle name="LINEAL - Style2 2 2 3 2 2" xfId="31186" xr:uid="{78786D2C-4ADB-430F-BC94-EC6ED0D5B9DE}"/>
    <cellStyle name="LINEAL - Style2 2 2 3 2 3" xfId="36898" xr:uid="{D712BF0B-9D5A-49A9-AB45-DFF047CE5116}"/>
    <cellStyle name="LINEAL - Style2 2 2 3 2 4" xfId="42775" xr:uid="{266AF39A-6E03-4C73-AE16-25BA1153D37E}"/>
    <cellStyle name="LINEAL - Style2 2 2 3 2 5" xfId="48586" xr:uid="{A2BFC71A-7E78-47F2-8F58-C5E50D279736}"/>
    <cellStyle name="LINEAL - Style2 2 2 3 2 6" xfId="54398" xr:uid="{8E9177E2-E689-43A6-8E75-D740DA2D9561}"/>
    <cellStyle name="LINEAL - Style2 2 2 3 2 7" xfId="60175" xr:uid="{3CFCF87E-3B84-4B75-9D18-C934B965BD26}"/>
    <cellStyle name="LINEAL - Style2 2 2 3 3" xfId="21096" xr:uid="{38B4ABB7-2D91-4A8B-A765-713F0E5BCD9F}"/>
    <cellStyle name="LINEAL - Style2 2 2 3 3 2" xfId="29584" xr:uid="{AA62CD46-8A57-4C1B-AFEC-43B3B4F8EFBE}"/>
    <cellStyle name="LINEAL - Style2 2 2 3 3 3" xfId="35152" xr:uid="{A893EAEE-D197-4F5F-AABC-42A5DE4749EA}"/>
    <cellStyle name="LINEAL - Style2 2 2 3 3 4" xfId="41029" xr:uid="{3860B645-F8FE-4371-AADE-56279B9DD1AC}"/>
    <cellStyle name="LINEAL - Style2 2 2 3 3 5" xfId="46840" xr:uid="{CFFF59AD-4BDA-4CAB-B98A-C9FEFCC258F4}"/>
    <cellStyle name="LINEAL - Style2 2 2 3 3 6" xfId="52652" xr:uid="{22EECC0C-2FAA-484E-9A90-4629CCAE9212}"/>
    <cellStyle name="LINEAL - Style2 2 2 3 3 7" xfId="58429" xr:uid="{752FB870-6086-4B05-BFD6-00AEF30A290C}"/>
    <cellStyle name="LINEAL - Style2 2 2 3 4" xfId="27544" xr:uid="{ED42A9BB-358C-4E52-8C8D-804AB839E7C4}"/>
    <cellStyle name="LINEAL - Style2 2 2 3 5" xfId="32948" xr:uid="{8BB04D67-C54D-492F-8FFC-B8AB4D11AAF6}"/>
    <cellStyle name="LINEAL - Style2 2 2 3 6" xfId="38825" xr:uid="{AA1699C9-D073-4E12-A67D-2337E2CE7356}"/>
    <cellStyle name="LINEAL - Style2 2 2 3 7" xfId="44636" xr:uid="{F56E2989-FF5B-4E7F-9D93-97B77EE937E5}"/>
    <cellStyle name="LINEAL - Style2 2 2 3 8" xfId="50448" xr:uid="{2AA47100-89E6-4985-B5F1-B2AE070188BC}"/>
    <cellStyle name="LINEAL - Style2 2 2 3 9" xfId="56225" xr:uid="{F4EBB6E4-EFBD-4664-B663-F94CBFC9C1BE}"/>
    <cellStyle name="LINEAL - Style2 2 2 4" xfId="22284" xr:uid="{C0E814E9-BD8A-4D2F-A614-AA854ADD23A3}"/>
    <cellStyle name="LINEAL - Style2 2 2 4 2" xfId="30652" xr:uid="{29B5B270-E763-4DF2-95C7-F12944CD7580}"/>
    <cellStyle name="LINEAL - Style2 2 2 4 3" xfId="36316" xr:uid="{6853991A-1F24-46CE-9726-E42CB3DE3DE1}"/>
    <cellStyle name="LINEAL - Style2 2 2 4 4" xfId="42193" xr:uid="{E0958F70-53EA-4D1B-AE3F-237C5CFC7D9F}"/>
    <cellStyle name="LINEAL - Style2 2 2 4 5" xfId="48004" xr:uid="{B4CA9756-67C1-4788-A449-64DAA44B113B}"/>
    <cellStyle name="LINEAL - Style2 2 2 4 6" xfId="53816" xr:uid="{6924AD63-3CB3-48EF-BCEA-7412EFA5E2F6}"/>
    <cellStyle name="LINEAL - Style2 2 2 4 7" xfId="59593" xr:uid="{E04FC878-ADDD-4156-B2B7-D743AF67FE96}"/>
    <cellStyle name="LINEAL - Style2 2 2 5" xfId="19992" xr:uid="{1E18F1E7-ECDE-48FF-9D9B-03996A5ACCB6}"/>
    <cellStyle name="LINEAL - Style2 2 2 5 2" xfId="28580" xr:uid="{BAA10BCF-3F63-4F76-9568-B708DF946AF1}"/>
    <cellStyle name="LINEAL - Style2 2 2 5 3" xfId="34068" xr:uid="{AE68AB0C-8901-4D99-BEDC-15F743F9FDD1}"/>
    <cellStyle name="LINEAL - Style2 2 2 5 4" xfId="39945" xr:uid="{74BB63DE-5725-485B-873D-A2ADFC7FC50B}"/>
    <cellStyle name="LINEAL - Style2 2 2 5 5" xfId="45756" xr:uid="{CA85951F-24F8-4881-B077-92A2C0D02760}"/>
    <cellStyle name="LINEAL - Style2 2 2 5 6" xfId="51568" xr:uid="{9A95792C-EC82-4AB6-8B48-07DBD7E342E3}"/>
    <cellStyle name="LINEAL - Style2 2 2 5 7" xfId="57345" xr:uid="{B70C6595-AC04-4DE3-91FC-1BDF44A1497B}"/>
    <cellStyle name="LINEAL - Style2 2 2 6" xfId="27010" xr:uid="{A168F38B-F37C-4C16-BBAA-F24300851BC2}"/>
    <cellStyle name="LINEAL - Style2 2 2 7" xfId="32366" xr:uid="{69EA1BF1-4125-4340-BE8D-2ED03DB884D6}"/>
    <cellStyle name="LINEAL - Style2 2 2 8" xfId="38243" xr:uid="{61A78139-A813-4014-9241-CB3AA1AD038C}"/>
    <cellStyle name="LINEAL - Style2 2 2 9" xfId="44054" xr:uid="{8A34538C-B59C-499F-AE7E-B2977ED09E15}"/>
    <cellStyle name="LINEAL - Style2 2 3" xfId="18082" xr:uid="{B37A2FCC-5403-41B6-84BA-55519C4657F5}"/>
    <cellStyle name="LINEAL - Style2 2 3 10" xfId="49729" xr:uid="{E739A144-6657-4596-A84D-2B242FCC6BC5}"/>
    <cellStyle name="LINEAL - Style2 2 3 11" xfId="55506" xr:uid="{9159CAEB-2708-47F6-B19B-2A8A8BEC0B7B}"/>
    <cellStyle name="LINEAL - Style2 2 3 2" xfId="19302" xr:uid="{F9C1D59C-C2FD-424F-98A4-C926303AEC6E}"/>
    <cellStyle name="LINEAL - Style2 2 3 2 10" xfId="56668" xr:uid="{4ABA6A07-23C0-47B4-BA39-112305B970C0}"/>
    <cellStyle name="LINEAL - Style2 2 3 2 2" xfId="21549" xr:uid="{3AC8D6F9-5B66-438B-8B6B-3E384B50EDF0}"/>
    <cellStyle name="LINEAL - Style2 2 3 2 2 2" xfId="29989" xr:uid="{02155010-EBEB-4464-B6F8-A5FFFE984415}"/>
    <cellStyle name="LINEAL - Style2 2 3 2 2 3" xfId="35595" xr:uid="{2EB77B1F-F3D0-43A6-A71E-0DB97DBC8F70}"/>
    <cellStyle name="LINEAL - Style2 2 3 2 2 4" xfId="41472" xr:uid="{8A73FBF2-700F-47F4-9875-D035656E28B3}"/>
    <cellStyle name="LINEAL - Style2 2 3 2 2 5" xfId="47283" xr:uid="{B9C84A31-90DF-4EC8-A996-FE5D814B3880}"/>
    <cellStyle name="LINEAL - Style2 2 3 2 2 6" xfId="53095" xr:uid="{7C04D47F-31D7-4E54-9702-C88031642459}"/>
    <cellStyle name="LINEAL - Style2 2 3 2 2 7" xfId="58872" xr:uid="{F9910F7B-8CA5-4FC4-A14F-9B326979179D}"/>
    <cellStyle name="LINEAL - Style2 2 3 2 3" xfId="23331" xr:uid="{419A2D1C-EE97-4954-96A4-87559F52F824}"/>
    <cellStyle name="LINEAL - Style2 2 3 2 3 2" xfId="31591" xr:uid="{B180B766-CD5C-4ADE-9324-05CE08A543A2}"/>
    <cellStyle name="LINEAL - Style2 2 3 2 3 3" xfId="37341" xr:uid="{CC5F9849-56DA-48C8-95E8-0B1D9AB1EF11}"/>
    <cellStyle name="LINEAL - Style2 2 3 2 3 4" xfId="43218" xr:uid="{6233449C-A893-4A84-AF80-7B6A21A9BAB1}"/>
    <cellStyle name="LINEAL - Style2 2 3 2 3 5" xfId="49029" xr:uid="{7DF66C44-DD28-449B-9319-27F6955AED7E}"/>
    <cellStyle name="LINEAL - Style2 2 3 2 3 6" xfId="54841" xr:uid="{019055DD-94BB-4890-B249-C6364E9C1F23}"/>
    <cellStyle name="LINEAL - Style2 2 3 2 3 7" xfId="60618" xr:uid="{B36405FA-91CC-4555-BAEB-9DE5F2E89FF0}"/>
    <cellStyle name="LINEAL - Style2 2 3 2 4" xfId="20445" xr:uid="{D90874F1-3200-44D4-B454-E6AE49DDF1EF}"/>
    <cellStyle name="LINEAL - Style2 2 3 2 4 2" xfId="28985" xr:uid="{C0563E45-7EC9-4870-8050-6DCB31FCFA57}"/>
    <cellStyle name="LINEAL - Style2 2 3 2 4 3" xfId="34511" xr:uid="{5777722B-EF29-45BE-9464-5CCD3F98EB0B}"/>
    <cellStyle name="LINEAL - Style2 2 3 2 4 4" xfId="40388" xr:uid="{9941589C-2F14-4298-80B0-5EC1239844D0}"/>
    <cellStyle name="LINEAL - Style2 2 3 2 4 5" xfId="46199" xr:uid="{6273EC3B-5E0E-4297-B298-0C0D0FC6B011}"/>
    <cellStyle name="LINEAL - Style2 2 3 2 4 6" xfId="52011" xr:uid="{E1889A93-1352-4BB6-BDA7-936B551BA9F1}"/>
    <cellStyle name="LINEAL - Style2 2 3 2 4 7" xfId="57788" xr:uid="{C30A5883-5C7C-45B2-92D4-5E4D5B16A0FD}"/>
    <cellStyle name="LINEAL - Style2 2 3 2 5" xfId="27949" xr:uid="{D0566849-3EC7-4A02-9046-A9F40788AE49}"/>
    <cellStyle name="LINEAL - Style2 2 3 2 6" xfId="33391" xr:uid="{33AC66C8-0AE0-4E09-8D19-E42DF0C89F3A}"/>
    <cellStyle name="LINEAL - Style2 2 3 2 7" xfId="39268" xr:uid="{BDCEE7C8-E397-429D-83DC-B6DEE8A5320F}"/>
    <cellStyle name="LINEAL - Style2 2 3 2 8" xfId="45079" xr:uid="{C6A4EA97-BFFA-4B6D-962B-FB5521044A46}"/>
    <cellStyle name="LINEAL - Style2 2 3 2 9" xfId="50891" xr:uid="{67F8D449-3C45-41E9-B224-6CC75E6D4A9C}"/>
    <cellStyle name="LINEAL - Style2 2 3 3" xfId="18710" xr:uid="{9010CA3F-AA9C-4701-B8BA-F885961A25BC}"/>
    <cellStyle name="LINEAL - Style2 2 3 3 2" xfId="22739" xr:uid="{811D41E3-1397-406F-A7F4-B0366D294606}"/>
    <cellStyle name="LINEAL - Style2 2 3 3 2 2" xfId="31059" xr:uid="{4D31AD29-732B-4A21-9E2D-D5291C512C4B}"/>
    <cellStyle name="LINEAL - Style2 2 3 3 2 3" xfId="36761" xr:uid="{D2A9CB91-FFC5-4649-BCD1-78668C353FBB}"/>
    <cellStyle name="LINEAL - Style2 2 3 3 2 4" xfId="42638" xr:uid="{D13B04FD-FA7A-4A2D-A0A6-D512C4614493}"/>
    <cellStyle name="LINEAL - Style2 2 3 3 2 5" xfId="48449" xr:uid="{A0BA280B-288E-4F72-9383-7D19FAF53EF8}"/>
    <cellStyle name="LINEAL - Style2 2 3 3 2 6" xfId="54261" xr:uid="{DA3C25C4-B0BB-48C4-A95C-30CED7173E8A}"/>
    <cellStyle name="LINEAL - Style2 2 3 3 2 7" xfId="60038" xr:uid="{C7759276-59D9-4372-A8FB-3945FB248F20}"/>
    <cellStyle name="LINEAL - Style2 2 3 3 3" xfId="20999" xr:uid="{96E2B468-BE48-4F5C-80DB-DDBD8AA0DFE7}"/>
    <cellStyle name="LINEAL - Style2 2 3 3 3 2" xfId="29489" xr:uid="{E08D501C-33C8-430B-BF02-EA099AF11F4B}"/>
    <cellStyle name="LINEAL - Style2 2 3 3 3 3" xfId="35055" xr:uid="{A8ECFE56-DC02-477F-8AAA-F06B682597DE}"/>
    <cellStyle name="LINEAL - Style2 2 3 3 3 4" xfId="40932" xr:uid="{FA34806B-0E3F-40A9-84FA-04335A069A8B}"/>
    <cellStyle name="LINEAL - Style2 2 3 3 3 5" xfId="46743" xr:uid="{45BF591A-8052-455A-AD89-58D263D56065}"/>
    <cellStyle name="LINEAL - Style2 2 3 3 3 6" xfId="52555" xr:uid="{38B6534B-EEE5-4285-9876-F00B426FEE3F}"/>
    <cellStyle name="LINEAL - Style2 2 3 3 3 7" xfId="58332" xr:uid="{5FCE6131-9509-486E-BAE1-84D0963A4B32}"/>
    <cellStyle name="LINEAL - Style2 2 3 3 4" xfId="27417" xr:uid="{0A2582B5-C729-4B80-9640-B33E6AFB1A8D}"/>
    <cellStyle name="LINEAL - Style2 2 3 3 5" xfId="32811" xr:uid="{2A538884-7454-4537-BB66-12DA69C262D6}"/>
    <cellStyle name="LINEAL - Style2 2 3 3 6" xfId="38688" xr:uid="{F5153CCC-5E25-4DBE-8745-C8396B9B187C}"/>
    <cellStyle name="LINEAL - Style2 2 3 3 7" xfId="44499" xr:uid="{C2BB7E36-8062-4048-8506-9A4A7E84720C}"/>
    <cellStyle name="LINEAL - Style2 2 3 3 8" xfId="50311" xr:uid="{8D09A047-76F7-4C77-97B4-CB8B4460D072}"/>
    <cellStyle name="LINEAL - Style2 2 3 3 9" xfId="56088" xr:uid="{2C78AB2D-21B1-40A8-9CB9-D2058536D5EE}"/>
    <cellStyle name="LINEAL - Style2 2 3 4" xfId="22145" xr:uid="{A3CF2B4E-5CC3-49A2-9203-4D789D19329A}"/>
    <cellStyle name="LINEAL - Style2 2 3 4 2" xfId="30525" xr:uid="{A0395328-88C0-4460-8507-EB8CCF730A6D}"/>
    <cellStyle name="LINEAL - Style2 2 3 4 3" xfId="36179" xr:uid="{B28F8789-EBA7-45C3-AAF0-73615B756370}"/>
    <cellStyle name="LINEAL - Style2 2 3 4 4" xfId="42056" xr:uid="{6C4974CB-7FB6-47DD-A4B4-F7269DE5629E}"/>
    <cellStyle name="LINEAL - Style2 2 3 4 5" xfId="47867" xr:uid="{0B3E51A9-8343-4E1F-A05F-7A67DEFD25CC}"/>
    <cellStyle name="LINEAL - Style2 2 3 4 6" xfId="53679" xr:uid="{7B21E2C1-F636-4B1E-8563-7A7739626DB5}"/>
    <cellStyle name="LINEAL - Style2 2 3 4 7" xfId="59456" xr:uid="{3C3C1C64-E806-492E-B944-5EEFBAF0FD62}"/>
    <cellStyle name="LINEAL - Style2 2 3 5" xfId="19857" xr:uid="{D451CF1E-358E-4875-9226-FA961E8415FE}"/>
    <cellStyle name="LINEAL - Style2 2 3 5 2" xfId="28453" xr:uid="{2033E165-46ED-452C-B938-17CEC297A8BB}"/>
    <cellStyle name="LINEAL - Style2 2 3 5 3" xfId="33935" xr:uid="{BB7BE96D-4FA7-42DF-A04F-720DCC1E487D}"/>
    <cellStyle name="LINEAL - Style2 2 3 5 4" xfId="39812" xr:uid="{2D01D8BD-53E9-4C1F-8110-62AC1399B0E4}"/>
    <cellStyle name="LINEAL - Style2 2 3 5 5" xfId="45623" xr:uid="{C0BCC8E6-1C88-43BD-98D8-10F7D37FF818}"/>
    <cellStyle name="LINEAL - Style2 2 3 5 6" xfId="51435" xr:uid="{1429DE0A-7B23-4E81-999C-517E25D10198}"/>
    <cellStyle name="LINEAL - Style2 2 3 5 7" xfId="57212" xr:uid="{2719054D-5416-4B1C-BC60-8D03E9A5DC58}"/>
    <cellStyle name="LINEAL - Style2 2 3 6" xfId="26883" xr:uid="{B3E6285E-A20D-4897-8F07-1ECE44ECFCE7}"/>
    <cellStyle name="LINEAL - Style2 2 3 7" xfId="32229" xr:uid="{5CADC009-738B-4176-B248-4DE8A3EE3385}"/>
    <cellStyle name="LINEAL - Style2 2 3 8" xfId="38106" xr:uid="{B91A9F18-7546-4C35-9345-131D7DC61755}"/>
    <cellStyle name="LINEAL - Style2 2 3 9" xfId="43917" xr:uid="{9BDF2274-5BE1-4F80-9B44-D756BE052878}"/>
    <cellStyle name="LINEAL - Style2 2 4" xfId="18293" xr:uid="{6B9188A0-DAC8-40C6-8BE8-B6AB86F274F3}"/>
    <cellStyle name="LINEAL - Style2 2 4 10" xfId="49904" xr:uid="{75BC5C31-73C1-48D3-AFE7-9065C83B96DC}"/>
    <cellStyle name="LINEAL - Style2 2 4 11" xfId="55681" xr:uid="{2F1E28B6-8A0E-4D18-8882-FF0068E5505A}"/>
    <cellStyle name="LINEAL - Style2 2 4 2" xfId="19483" xr:uid="{0A53950B-C510-496B-8667-257D20BB8978}"/>
    <cellStyle name="LINEAL - Style2 2 4 2 10" xfId="56843" xr:uid="{475A4DA4-9E10-4DB3-9735-BA035C28FDB5}"/>
    <cellStyle name="LINEAL - Style2 2 4 2 2" xfId="21730" xr:uid="{4ECF16B1-678E-4730-97EB-4FEA3AB565D2}"/>
    <cellStyle name="LINEAL - Style2 2 4 2 2 2" xfId="30140" xr:uid="{6DA17D22-B8AE-46ED-BCB5-92B3E1DCC9C3}"/>
    <cellStyle name="LINEAL - Style2 2 4 2 2 3" xfId="35770" xr:uid="{33232D88-A077-4DFE-ACD9-AE2A356CA294}"/>
    <cellStyle name="LINEAL - Style2 2 4 2 2 4" xfId="41647" xr:uid="{64B0EC74-BEBE-4299-A42E-A62D527A6870}"/>
    <cellStyle name="LINEAL - Style2 2 4 2 2 5" xfId="47458" xr:uid="{60C727A6-8F90-4E75-83C6-CBFCF9C2015A}"/>
    <cellStyle name="LINEAL - Style2 2 4 2 2 6" xfId="53270" xr:uid="{FE03EA22-A3B5-47DB-9859-C8EE446BF939}"/>
    <cellStyle name="LINEAL - Style2 2 4 2 2 7" xfId="59047" xr:uid="{83636241-2565-4939-93E2-636C6F909B7E}"/>
    <cellStyle name="LINEAL - Style2 2 4 2 3" xfId="23512" xr:uid="{E32ABC56-CF27-4828-9AD5-05CFB6E3D9E7}"/>
    <cellStyle name="LINEAL - Style2 2 4 2 3 2" xfId="31742" xr:uid="{56A28C59-8F1D-4895-9C17-2FA9FDCB5DE0}"/>
    <cellStyle name="LINEAL - Style2 2 4 2 3 3" xfId="37516" xr:uid="{6ABF8CB5-2FB8-4242-98E5-E5268C61B685}"/>
    <cellStyle name="LINEAL - Style2 2 4 2 3 4" xfId="43393" xr:uid="{FBE61831-399F-40DD-9F21-07DCB3E4355B}"/>
    <cellStyle name="LINEAL - Style2 2 4 2 3 5" xfId="49204" xr:uid="{AC00822C-7C7C-4AB1-974E-D48A1BCC56F9}"/>
    <cellStyle name="LINEAL - Style2 2 4 2 3 6" xfId="55016" xr:uid="{ABBCB3AD-A07C-4338-871B-98C9AC820C1C}"/>
    <cellStyle name="LINEAL - Style2 2 4 2 3 7" xfId="60793" xr:uid="{0E3C211F-160B-4FD3-A08B-E52E07CD2A0F}"/>
    <cellStyle name="LINEAL - Style2 2 4 2 4" xfId="20626" xr:uid="{A95F025D-AE01-4D45-B6EF-412B9F165ACF}"/>
    <cellStyle name="LINEAL - Style2 2 4 2 4 2" xfId="29136" xr:uid="{F2DA88EB-84E9-40DB-BBA6-446FBD40D6B8}"/>
    <cellStyle name="LINEAL - Style2 2 4 2 4 3" xfId="34686" xr:uid="{E0CFB670-71CB-491F-BDD5-5BCE47481214}"/>
    <cellStyle name="LINEAL - Style2 2 4 2 4 4" xfId="40563" xr:uid="{5A9F3214-61BA-4279-8C76-84D93343B72C}"/>
    <cellStyle name="LINEAL - Style2 2 4 2 4 5" xfId="46374" xr:uid="{1C70B856-042C-4E9D-99A0-5929D8BE74E4}"/>
    <cellStyle name="LINEAL - Style2 2 4 2 4 6" xfId="52186" xr:uid="{FEBFFF52-209A-4D27-9973-F1186F0E9D59}"/>
    <cellStyle name="LINEAL - Style2 2 4 2 4 7" xfId="57963" xr:uid="{730EA2D6-EA62-40ED-8DD6-B3785AD24D15}"/>
    <cellStyle name="LINEAL - Style2 2 4 2 5" xfId="28100" xr:uid="{40D468C8-ED26-4888-8698-F777F9CD2489}"/>
    <cellStyle name="LINEAL - Style2 2 4 2 6" xfId="33566" xr:uid="{B2820390-7E73-4ABE-AC42-C0BA6A68F2B7}"/>
    <cellStyle name="LINEAL - Style2 2 4 2 7" xfId="39443" xr:uid="{D5B01F1E-641B-487F-8F61-15C36EC210EE}"/>
    <cellStyle name="LINEAL - Style2 2 4 2 8" xfId="45254" xr:uid="{E5137C41-E23D-4703-918F-12EAD01618E4}"/>
    <cellStyle name="LINEAL - Style2 2 4 2 9" xfId="51066" xr:uid="{178BF470-C33E-4B50-9BA6-39027FBFDBBD}"/>
    <cellStyle name="LINEAL - Style2 2 4 3" xfId="18891" xr:uid="{D737C6E0-66D4-43BC-A9D6-157443FDC708}"/>
    <cellStyle name="LINEAL - Style2 2 4 3 2" xfId="22920" xr:uid="{65486242-09E4-4AD6-A04C-9293C479D78A}"/>
    <cellStyle name="LINEAL - Style2 2 4 3 2 2" xfId="31210" xr:uid="{2323EE14-BDD7-42AC-8F4F-0AC94E343274}"/>
    <cellStyle name="LINEAL - Style2 2 4 3 2 3" xfId="36936" xr:uid="{7B83F50A-6C78-4590-A4AA-D0B42760D8D2}"/>
    <cellStyle name="LINEAL - Style2 2 4 3 2 4" xfId="42813" xr:uid="{D916196A-EEEC-4344-BE0E-6C536E6DCA7A}"/>
    <cellStyle name="LINEAL - Style2 2 4 3 2 5" xfId="48624" xr:uid="{4E0942C0-8BA2-46BB-A47C-8F14CD96906B}"/>
    <cellStyle name="LINEAL - Style2 2 4 3 2 6" xfId="54436" xr:uid="{BD54220A-E94E-4ADC-AA13-148793661918}"/>
    <cellStyle name="LINEAL - Style2 2 4 3 2 7" xfId="60213" xr:uid="{AA8391A7-48C4-44F4-8DF0-F6FE11403B23}"/>
    <cellStyle name="LINEAL - Style2 2 4 3 3" xfId="21138" xr:uid="{8CD8FA36-F37A-41D5-96CA-D14C9648CC6F}"/>
    <cellStyle name="LINEAL - Style2 2 4 3 3 2" xfId="29608" xr:uid="{CEE77A1E-B7D8-427F-9098-E13F392CA351}"/>
    <cellStyle name="LINEAL - Style2 2 4 3 3 3" xfId="35190" xr:uid="{3983952E-2383-4DD9-8E9E-E7BDEB83F550}"/>
    <cellStyle name="LINEAL - Style2 2 4 3 3 4" xfId="41067" xr:uid="{61C8B9A2-843D-44D9-B3EC-4D524D1F559B}"/>
    <cellStyle name="LINEAL - Style2 2 4 3 3 5" xfId="46878" xr:uid="{348C74DE-4841-47D4-9323-495120C48388}"/>
    <cellStyle name="LINEAL - Style2 2 4 3 3 6" xfId="52690" xr:uid="{4155CA9B-C8D3-4165-80F0-4E7DB7D820B8}"/>
    <cellStyle name="LINEAL - Style2 2 4 3 3 7" xfId="58467" xr:uid="{7DFB51A6-8FAB-4950-AD7E-912908269C9A}"/>
    <cellStyle name="LINEAL - Style2 2 4 3 4" xfId="27568" xr:uid="{40D0EF0B-6298-4D52-BED1-FF4CF7DA2EA7}"/>
    <cellStyle name="LINEAL - Style2 2 4 3 5" xfId="32986" xr:uid="{6FA14460-A798-4518-8E85-3AEBCE0981D4}"/>
    <cellStyle name="LINEAL - Style2 2 4 3 6" xfId="38863" xr:uid="{0A1D9F56-515F-4B8A-8249-BCEABF7F7AD1}"/>
    <cellStyle name="LINEAL - Style2 2 4 3 7" xfId="44674" xr:uid="{86A8E843-3F6E-4294-990A-06C8F8939976}"/>
    <cellStyle name="LINEAL - Style2 2 4 3 8" xfId="50486" xr:uid="{F775E302-E7EF-4A2D-A8A8-C63C67EAA126}"/>
    <cellStyle name="LINEAL - Style2 2 4 3 9" xfId="56263" xr:uid="{8CEC9455-0D91-4466-9146-FB237C38D84F}"/>
    <cellStyle name="LINEAL - Style2 2 4 4" xfId="22326" xr:uid="{3CA39C2B-97EE-4827-97B1-ED6A929D6A5A}"/>
    <cellStyle name="LINEAL - Style2 2 4 4 2" xfId="30676" xr:uid="{29874D99-9278-4E77-9605-BAC157367F9D}"/>
    <cellStyle name="LINEAL - Style2 2 4 4 3" xfId="36354" xr:uid="{6198F7F7-0A66-49B9-8C54-90405641376F}"/>
    <cellStyle name="LINEAL - Style2 2 4 4 4" xfId="42231" xr:uid="{7296FD68-F99D-42F5-A0BF-2CF36BF9DD00}"/>
    <cellStyle name="LINEAL - Style2 2 4 4 5" xfId="48042" xr:uid="{A2646BBF-5882-42CE-AE90-B3BFC8ED975E}"/>
    <cellStyle name="LINEAL - Style2 2 4 4 6" xfId="53854" xr:uid="{0343A87E-C0F7-406F-81A6-171C0F29A93B}"/>
    <cellStyle name="LINEAL - Style2 2 4 4 7" xfId="59631" xr:uid="{89CBCF6E-2258-4535-81B0-9B09889EC415}"/>
    <cellStyle name="LINEAL - Style2 2 4 5" xfId="20034" xr:uid="{DD134896-1D06-4010-9F7B-A1FFC9B120BF}"/>
    <cellStyle name="LINEAL - Style2 2 4 5 2" xfId="28604" xr:uid="{03BB8B5C-E3A7-405E-8E56-E5EB3D3D1325}"/>
    <cellStyle name="LINEAL - Style2 2 4 5 3" xfId="34106" xr:uid="{1FC2D458-0CCF-4C2D-A5D1-FC88005C1566}"/>
    <cellStyle name="LINEAL - Style2 2 4 5 4" xfId="39983" xr:uid="{50413968-49E4-4051-8678-FA568FB0FC86}"/>
    <cellStyle name="LINEAL - Style2 2 4 5 5" xfId="45794" xr:uid="{11BA83DA-0FD4-4AA2-88CD-C6FBB44B21C8}"/>
    <cellStyle name="LINEAL - Style2 2 4 5 6" xfId="51606" xr:uid="{CCF57881-903C-4A83-8ACB-24D54202BFC4}"/>
    <cellStyle name="LINEAL - Style2 2 4 5 7" xfId="57383" xr:uid="{05336CF7-9AEC-40F5-9AA5-65CCB4FBF6C6}"/>
    <cellStyle name="LINEAL - Style2 2 4 6" xfId="27034" xr:uid="{088C95DE-5CC2-4BA7-BAA8-55E5400C5345}"/>
    <cellStyle name="LINEAL - Style2 2 4 7" xfId="32404" xr:uid="{4F19A3F6-15AC-40C7-B437-FE0390A0B307}"/>
    <cellStyle name="LINEAL - Style2 2 4 8" xfId="38281" xr:uid="{BB0356EE-5498-4D12-80DC-AFA618B6745F}"/>
    <cellStyle name="LINEAL - Style2 2 4 9" xfId="44092" xr:uid="{C9A0EF94-045A-48A2-AF93-D9A3A4244C57}"/>
    <cellStyle name="LINEAL - Style2 2 5" xfId="18047" xr:uid="{DA158FE8-28A3-4604-A0E6-DD0A3A46F66F}"/>
    <cellStyle name="LINEAL - Style2 2 5 10" xfId="49695" xr:uid="{4916D3C2-0BFE-4C80-AA5F-B159C2B910BE}"/>
    <cellStyle name="LINEAL - Style2 2 5 11" xfId="55472" xr:uid="{0C5BC195-FB7E-4230-AFBF-A0D526DFBBDC}"/>
    <cellStyle name="LINEAL - Style2 2 5 2" xfId="19268" xr:uid="{51362835-1DC3-46B3-8450-6C3405CDE299}"/>
    <cellStyle name="LINEAL - Style2 2 5 2 10" xfId="56634" xr:uid="{942CC940-1777-4C5D-B4FC-0F37CD1DB3B4}"/>
    <cellStyle name="LINEAL - Style2 2 5 2 2" xfId="21515" xr:uid="{9F85B127-E6C6-4E44-BF8E-173C34B34903}"/>
    <cellStyle name="LINEAL - Style2 2 5 2 2 2" xfId="29957" xr:uid="{10993A2A-F0BB-435D-95C9-D750A1F3F5D6}"/>
    <cellStyle name="LINEAL - Style2 2 5 2 2 3" xfId="35561" xr:uid="{A05BC296-BA5B-4E06-A532-C6B0EE7DAE7F}"/>
    <cellStyle name="LINEAL - Style2 2 5 2 2 4" xfId="41438" xr:uid="{C5F4A3A4-3B65-475D-8DF7-AEF17571E282}"/>
    <cellStyle name="LINEAL - Style2 2 5 2 2 5" xfId="47249" xr:uid="{547F7E08-9A23-44DF-B79A-961D202BF053}"/>
    <cellStyle name="LINEAL - Style2 2 5 2 2 6" xfId="53061" xr:uid="{E908464D-EC84-4593-B562-389D56EE3B6A}"/>
    <cellStyle name="LINEAL - Style2 2 5 2 2 7" xfId="58838" xr:uid="{D30A3E7D-697F-42DE-88A5-7D0ABC53334B}"/>
    <cellStyle name="LINEAL - Style2 2 5 2 3" xfId="23297" xr:uid="{056BA6E1-EC32-4F0A-A8FB-C6493DD56E6C}"/>
    <cellStyle name="LINEAL - Style2 2 5 2 3 2" xfId="31559" xr:uid="{6AC2EA8D-A004-449B-8E7B-45FF89FF8E81}"/>
    <cellStyle name="LINEAL - Style2 2 5 2 3 3" xfId="37307" xr:uid="{60D93716-5F80-4697-9731-5EB611E9C9A0}"/>
    <cellStyle name="LINEAL - Style2 2 5 2 3 4" xfId="43184" xr:uid="{1D6A9476-AA79-4D0E-B77F-C6316F6586CC}"/>
    <cellStyle name="LINEAL - Style2 2 5 2 3 5" xfId="48995" xr:uid="{588F0CA0-2F3C-4A61-8748-622FF346D956}"/>
    <cellStyle name="LINEAL - Style2 2 5 2 3 6" xfId="54807" xr:uid="{CA80C60C-C4D9-4ED4-A4D0-8AA0C44383FB}"/>
    <cellStyle name="LINEAL - Style2 2 5 2 3 7" xfId="60584" xr:uid="{5DB1BC55-6961-488C-9A28-C7742FD005AC}"/>
    <cellStyle name="LINEAL - Style2 2 5 2 4" xfId="20411" xr:uid="{21CF3B4C-538E-42D6-9662-D0D811BC2546}"/>
    <cellStyle name="LINEAL - Style2 2 5 2 4 2" xfId="28953" xr:uid="{2D14D24E-2899-4F85-ACBC-032F19BBB4DA}"/>
    <cellStyle name="LINEAL - Style2 2 5 2 4 3" xfId="34477" xr:uid="{19F4F668-0318-4893-BF65-7AD4007693E5}"/>
    <cellStyle name="LINEAL - Style2 2 5 2 4 4" xfId="40354" xr:uid="{E30DC030-77B7-4F47-8829-4A29E74E623E}"/>
    <cellStyle name="LINEAL - Style2 2 5 2 4 5" xfId="46165" xr:uid="{DF16BA79-AB14-4352-8F72-D13A2C7D6BAF}"/>
    <cellStyle name="LINEAL - Style2 2 5 2 4 6" xfId="51977" xr:uid="{46E22615-4E26-4489-B18D-283FA8B9C70C}"/>
    <cellStyle name="LINEAL - Style2 2 5 2 4 7" xfId="57754" xr:uid="{AAE572DF-E42F-435D-AB81-2D8F511FF29F}"/>
    <cellStyle name="LINEAL - Style2 2 5 2 5" xfId="27917" xr:uid="{31DD9B6A-685F-48B6-97A4-7FB0347C1804}"/>
    <cellStyle name="LINEAL - Style2 2 5 2 6" xfId="33357" xr:uid="{F2FDEB0A-C4C1-4750-8475-0250D0DC5E3D}"/>
    <cellStyle name="LINEAL - Style2 2 5 2 7" xfId="39234" xr:uid="{BF589F02-A343-4DA3-8FED-9E08CDF660B3}"/>
    <cellStyle name="LINEAL - Style2 2 5 2 8" xfId="45045" xr:uid="{F71678BE-392B-4AEB-947E-EB73E7B861FF}"/>
    <cellStyle name="LINEAL - Style2 2 5 2 9" xfId="50857" xr:uid="{FF932B6D-C5AE-43C8-9421-41E12A5564BA}"/>
    <cellStyle name="LINEAL - Style2 2 5 3" xfId="18676" xr:uid="{BF8C0083-14C8-4D38-9AEC-D01D31B93411}"/>
    <cellStyle name="LINEAL - Style2 2 5 3 2" xfId="22705" xr:uid="{A708ECB4-73C3-4718-BCBE-9C63D0257FFE}"/>
    <cellStyle name="LINEAL - Style2 2 5 3 2 2" xfId="31027" xr:uid="{22371E26-AE4F-49DD-9477-84FD06E78553}"/>
    <cellStyle name="LINEAL - Style2 2 5 3 2 3" xfId="36727" xr:uid="{9462BC5B-4694-46AD-B65F-7DACDC689BCA}"/>
    <cellStyle name="LINEAL - Style2 2 5 3 2 4" xfId="42604" xr:uid="{62E66AE4-399F-4287-A123-BC49283C0FD2}"/>
    <cellStyle name="LINEAL - Style2 2 5 3 2 5" xfId="48415" xr:uid="{EC2D30E9-A966-4035-ACDF-1A6E424B7017}"/>
    <cellStyle name="LINEAL - Style2 2 5 3 2 6" xfId="54227" xr:uid="{FEB19970-15F2-4D74-820E-7F26E2A62829}"/>
    <cellStyle name="LINEAL - Style2 2 5 3 2 7" xfId="60004" xr:uid="{19598FE0-83CA-4B16-9365-47C7AFD00ACB}"/>
    <cellStyle name="LINEAL - Style2 2 5 3 3" xfId="20970" xr:uid="{B20377B5-585A-40A3-B743-00CB51C54DE5}"/>
    <cellStyle name="LINEAL - Style2 2 5 3 3 2" xfId="29462" xr:uid="{8BE5E6E3-C760-4FD5-9AA3-93DF111F65D5}"/>
    <cellStyle name="LINEAL - Style2 2 5 3 3 3" xfId="35026" xr:uid="{28A8ED84-D71D-4181-AE51-22EEA12EA6A8}"/>
    <cellStyle name="LINEAL - Style2 2 5 3 3 4" xfId="40903" xr:uid="{3397884F-8EF6-4FF0-B5CE-7B6FEFC44BE0}"/>
    <cellStyle name="LINEAL - Style2 2 5 3 3 5" xfId="46714" xr:uid="{8CF66899-8C4F-4D6E-9698-B08234A4DDEA}"/>
    <cellStyle name="LINEAL - Style2 2 5 3 3 6" xfId="52526" xr:uid="{658303C3-4E6A-49F2-AA8E-6B965AE4DC31}"/>
    <cellStyle name="LINEAL - Style2 2 5 3 3 7" xfId="58303" xr:uid="{FFC85FDD-D294-48B0-90BC-3E3B2CE3B537}"/>
    <cellStyle name="LINEAL - Style2 2 5 3 4" xfId="27385" xr:uid="{5F23FC94-862E-4562-916A-595863E1C674}"/>
    <cellStyle name="LINEAL - Style2 2 5 3 5" xfId="32777" xr:uid="{1F766B56-1392-4F2A-AA42-19372F31E52B}"/>
    <cellStyle name="LINEAL - Style2 2 5 3 6" xfId="38654" xr:uid="{4EC7B4AC-4D59-47DB-8862-FABB5D13174B}"/>
    <cellStyle name="LINEAL - Style2 2 5 3 7" xfId="44465" xr:uid="{DBFDA4A5-FDEB-428F-B21C-B8A8B8E78F9E}"/>
    <cellStyle name="LINEAL - Style2 2 5 3 8" xfId="50277" xr:uid="{967C68BC-F2D9-41D3-88CC-6A5A5496DFBF}"/>
    <cellStyle name="LINEAL - Style2 2 5 3 9" xfId="56054" xr:uid="{AB4F629C-0ECA-46B2-A133-02BFD6F41DDB}"/>
    <cellStyle name="LINEAL - Style2 2 5 4" xfId="22111" xr:uid="{354957B3-91E2-46D2-9FDF-7611339F2283}"/>
    <cellStyle name="LINEAL - Style2 2 5 4 2" xfId="30493" xr:uid="{704F0D13-57EA-4DFB-B801-81FAB427AE40}"/>
    <cellStyle name="LINEAL - Style2 2 5 4 3" xfId="36145" xr:uid="{40861F11-F6C9-4531-BC86-F0CC4CAF6D1A}"/>
    <cellStyle name="LINEAL - Style2 2 5 4 4" xfId="42022" xr:uid="{0E126F78-50AF-4F31-A770-92F70C9C05CA}"/>
    <cellStyle name="LINEAL - Style2 2 5 4 5" xfId="47833" xr:uid="{D911DC92-11E6-4F83-BE9E-C87EE3645808}"/>
    <cellStyle name="LINEAL - Style2 2 5 4 6" xfId="53645" xr:uid="{41FD9DD8-FE97-4DD4-8BA5-F430ED4CB6A1}"/>
    <cellStyle name="LINEAL - Style2 2 5 4 7" xfId="59422" xr:uid="{FA66B54A-D60E-4AE7-B4DE-69FC271CDB86}"/>
    <cellStyle name="LINEAL - Style2 2 5 5" xfId="19828" xr:uid="{E7F6FCFB-A6DB-4E9B-8315-CB6D501D0973}"/>
    <cellStyle name="LINEAL - Style2 2 5 5 2" xfId="28426" xr:uid="{4974BBAE-68EB-47F9-9114-E93968135C57}"/>
    <cellStyle name="LINEAL - Style2 2 5 5 3" xfId="33906" xr:uid="{0DFB0340-9F11-446B-AC80-58BE5A59B91F}"/>
    <cellStyle name="LINEAL - Style2 2 5 5 4" xfId="39783" xr:uid="{6199EE56-C015-418B-B3C2-C9579A8CE2B8}"/>
    <cellStyle name="LINEAL - Style2 2 5 5 5" xfId="45594" xr:uid="{1C61F2C2-6472-444B-8131-BBDA89AF65C7}"/>
    <cellStyle name="LINEAL - Style2 2 5 5 6" xfId="51406" xr:uid="{1B9602FE-A4F3-4C4A-99E9-F10E50CF4C89}"/>
    <cellStyle name="LINEAL - Style2 2 5 5 7" xfId="57183" xr:uid="{1C98D325-C664-4A90-BD39-B464C1B8B743}"/>
    <cellStyle name="LINEAL - Style2 2 5 6" xfId="26851" xr:uid="{02AD2800-E2D5-4181-B870-D0C6D7F412D5}"/>
    <cellStyle name="LINEAL - Style2 2 5 7" xfId="32195" xr:uid="{88FAE934-AA00-4B97-8001-75A59B74563B}"/>
    <cellStyle name="LINEAL - Style2 2 5 8" xfId="38072" xr:uid="{76E9D354-A545-4B34-901B-91D07D88DE29}"/>
    <cellStyle name="LINEAL - Style2 2 5 9" xfId="43883" xr:uid="{2A573C75-E013-4F53-8A4F-A9D3F42932D2}"/>
    <cellStyle name="LINEAL - Style2 2 6" xfId="19331" xr:uid="{30DA6B23-02C0-4C47-81A4-DCEB6B91A80E}"/>
    <cellStyle name="LINEAL - Style2 2 6 10" xfId="56697" xr:uid="{EF0AC3FD-A81A-4F74-B41B-3EF7840A21FF}"/>
    <cellStyle name="LINEAL - Style2 2 6 2" xfId="21578" xr:uid="{80DF4412-A59A-4828-A56B-15FBD461C815}"/>
    <cellStyle name="LINEAL - Style2 2 6 2 2" xfId="30016" xr:uid="{762CEAC6-4AAC-4D3E-9320-DC37F4F05754}"/>
    <cellStyle name="LINEAL - Style2 2 6 2 3" xfId="35624" xr:uid="{115AC00C-FEEC-4C1D-95D0-40EFF898D36E}"/>
    <cellStyle name="LINEAL - Style2 2 6 2 4" xfId="41501" xr:uid="{357E5A15-91EC-4C53-A76A-0DA4976A4520}"/>
    <cellStyle name="LINEAL - Style2 2 6 2 5" xfId="47312" xr:uid="{904572D5-FDC0-443D-A013-D3A4F7EF31F7}"/>
    <cellStyle name="LINEAL - Style2 2 6 2 6" xfId="53124" xr:uid="{099BF575-BAE7-4E3B-AB55-5987E0506E17}"/>
    <cellStyle name="LINEAL - Style2 2 6 2 7" xfId="58901" xr:uid="{6687D202-0F67-41FC-A271-4AFC8D83CE72}"/>
    <cellStyle name="LINEAL - Style2 2 6 3" xfId="23360" xr:uid="{63EC51BF-1FD3-4D7D-B4E7-957ADEF757F7}"/>
    <cellStyle name="LINEAL - Style2 2 6 3 2" xfId="31618" xr:uid="{95E1EA6A-E404-4233-AF44-B027FE7D1538}"/>
    <cellStyle name="LINEAL - Style2 2 6 3 3" xfId="37370" xr:uid="{D39E66A1-836D-4379-A068-AA03CF6CD1F6}"/>
    <cellStyle name="LINEAL - Style2 2 6 3 4" xfId="43247" xr:uid="{CB85A262-465C-4E90-9FC5-FFBE02EBCF75}"/>
    <cellStyle name="LINEAL - Style2 2 6 3 5" xfId="49058" xr:uid="{FB902B82-EF28-437B-B6D5-10BE0DB2CC5E}"/>
    <cellStyle name="LINEAL - Style2 2 6 3 6" xfId="54870" xr:uid="{D594B587-F230-4765-99B9-D207D8B1A6A3}"/>
    <cellStyle name="LINEAL - Style2 2 6 3 7" xfId="60647" xr:uid="{10425768-8729-437D-A2F4-36AB65AC26D9}"/>
    <cellStyle name="LINEAL - Style2 2 6 4" xfId="20474" xr:uid="{79E994BB-16BE-428D-854C-C0EF65E5F265}"/>
    <cellStyle name="LINEAL - Style2 2 6 4 2" xfId="29012" xr:uid="{E0B1C52D-4A66-4B24-8046-2F47C49708B1}"/>
    <cellStyle name="LINEAL - Style2 2 6 4 3" xfId="34540" xr:uid="{D2963537-BC3C-48C9-99C0-6EE905273E23}"/>
    <cellStyle name="LINEAL - Style2 2 6 4 4" xfId="40417" xr:uid="{CC239A77-9843-47B0-9E45-A9476F56C899}"/>
    <cellStyle name="LINEAL - Style2 2 6 4 5" xfId="46228" xr:uid="{27040933-9612-49ED-9BFF-A57A2C62D6F1}"/>
    <cellStyle name="LINEAL - Style2 2 6 4 6" xfId="52040" xr:uid="{5C70D155-F42B-4C6E-890D-3D8E57179487}"/>
    <cellStyle name="LINEAL - Style2 2 6 4 7" xfId="57817" xr:uid="{77D563F1-D36E-4AF8-8A8B-562BC862494C}"/>
    <cellStyle name="LINEAL - Style2 2 6 5" xfId="27976" xr:uid="{93F10659-8F1C-4B71-98C4-E826D723E5E7}"/>
    <cellStyle name="LINEAL - Style2 2 6 6" xfId="33420" xr:uid="{37409115-0DC9-468F-9A84-2F37C007293B}"/>
    <cellStyle name="LINEAL - Style2 2 6 7" xfId="39297" xr:uid="{9F985CBD-3468-4CA1-B431-8F9BF1B0D1E4}"/>
    <cellStyle name="LINEAL - Style2 2 6 8" xfId="45108" xr:uid="{57C7B8A9-EF54-4FBB-B999-0C6D3B95774A}"/>
    <cellStyle name="LINEAL - Style2 2 6 9" xfId="50920" xr:uid="{71E6DB1E-5CB5-4923-BD25-D148A3460030}"/>
    <cellStyle name="LINEAL - Style2 2 7" xfId="18739" xr:uid="{5FD03740-5F9C-4C36-A6E3-5871A58F3167}"/>
    <cellStyle name="LINEAL - Style2 2 7 2" xfId="22768" xr:uid="{73B7BE2D-51BC-4DDF-9A88-7E1DEF45B62E}"/>
    <cellStyle name="LINEAL - Style2 2 7 2 2" xfId="31086" xr:uid="{ADAB6395-7A10-4438-8091-4A99FE0AD09D}"/>
    <cellStyle name="LINEAL - Style2 2 7 2 3" xfId="36790" xr:uid="{1427763A-F8EE-4967-A619-9F2C4DA348C7}"/>
    <cellStyle name="LINEAL - Style2 2 7 2 4" xfId="42667" xr:uid="{13EBDADA-CA9A-4899-94F7-2C747B811B41}"/>
    <cellStyle name="LINEAL - Style2 2 7 2 5" xfId="48478" xr:uid="{5AE17912-FD8F-492B-A5C8-72D57B78121F}"/>
    <cellStyle name="LINEAL - Style2 2 7 2 6" xfId="54290" xr:uid="{962F86ED-8F30-4523-9308-5EABDFD16A50}"/>
    <cellStyle name="LINEAL - Style2 2 7 2 7" xfId="60067" xr:uid="{4E32BA5B-91F8-4AC3-8812-CC78C8203937}"/>
    <cellStyle name="LINEAL - Style2 2 7 3" xfId="27444" xr:uid="{CB762352-A09E-41D4-A0A3-C99C7ADDB5FA}"/>
    <cellStyle name="LINEAL - Style2 2 7 4" xfId="32840" xr:uid="{D27F15F0-C2F0-451B-B0E4-F39C8ACD90E2}"/>
    <cellStyle name="LINEAL - Style2 2 7 5" xfId="38717" xr:uid="{D9CABAC4-D68A-40E6-862C-1C24897AB732}"/>
    <cellStyle name="LINEAL - Style2 2 7 6" xfId="44528" xr:uid="{ABD93643-8CA5-4965-A5B0-130270F4332E}"/>
    <cellStyle name="LINEAL - Style2 2 7 7" xfId="50340" xr:uid="{F53A7DF1-CF4C-431F-85D8-80187D215527}"/>
    <cellStyle name="LINEAL - Style2 2 7 8" xfId="56117" xr:uid="{551A5911-5178-45C2-9DCA-DD8887F2D960}"/>
    <cellStyle name="LINEAL - Style2 2 8" xfId="22174" xr:uid="{3DA750D1-7CFF-418A-95DE-F180B65BD8AC}"/>
    <cellStyle name="LINEAL - Style2 2 8 2" xfId="30552" xr:uid="{33369E7E-DAF9-463F-A9F1-950E458235AB}"/>
    <cellStyle name="LINEAL - Style2 2 8 3" xfId="36208" xr:uid="{091A5FD6-D5DB-4BEF-867C-C9529732328E}"/>
    <cellStyle name="LINEAL - Style2 2 8 4" xfId="42085" xr:uid="{0A652B32-ECA4-4D1A-A069-575C0C02078B}"/>
    <cellStyle name="LINEAL - Style2 2 8 5" xfId="47896" xr:uid="{28FDB1B9-4B2F-4E90-BDE8-25500AD082D9}"/>
    <cellStyle name="LINEAL - Style2 2 8 6" xfId="53708" xr:uid="{45BB78CC-4C28-41EF-8451-F76C937783AF}"/>
    <cellStyle name="LINEAL - Style2 2 8 7" xfId="59485" xr:uid="{FABFDFA0-B670-4206-9C5F-EAA71D3C0A91}"/>
    <cellStyle name="LINEAL - Style2 2 9" xfId="19886" xr:uid="{71345F5F-A6DE-4497-8736-05BD88F0EFC6}"/>
    <cellStyle name="LINEAL - Style2 2 9 2" xfId="28480" xr:uid="{45B7ACAC-AC5F-4150-AF84-60EAC874BE03}"/>
    <cellStyle name="LINEAL - Style2 2 9 3" xfId="33964" xr:uid="{A8928DCC-F549-424F-B9C3-49013B92E9C1}"/>
    <cellStyle name="LINEAL - Style2 2 9 4" xfId="39841" xr:uid="{6472BC1D-01AF-4E90-AD7F-C6E8FF19D7FA}"/>
    <cellStyle name="LINEAL - Style2 2 9 5" xfId="45652" xr:uid="{20647685-1E85-4737-81B4-CB68CF013D15}"/>
    <cellStyle name="LINEAL - Style2 2 9 6" xfId="51464" xr:uid="{DBE8F076-5A76-4DB8-86CC-989761BEF760}"/>
    <cellStyle name="LINEAL - Style2 2 9 7" xfId="57241" xr:uid="{10D628EA-92A1-4DAE-B8E3-5A87FA64A7B5}"/>
    <cellStyle name="LINEAL - Style2 3" xfId="17911" xr:uid="{34EC752F-2A76-453C-A909-23C8668CFD72}"/>
    <cellStyle name="LINEAL - Style2 3 2" xfId="19150" xr:uid="{2E8A3ED7-29A6-428B-9246-BAD5AA22FD48}"/>
    <cellStyle name="LINEAL - Style2 3 2 10" xfId="56516" xr:uid="{08098429-2020-4506-BC42-4660700D3425}"/>
    <cellStyle name="LINEAL - Style2 3 2 2" xfId="21397" xr:uid="{FE562BC4-EE83-4437-A2B1-0B13EE582035}"/>
    <cellStyle name="LINEAL - Style2 3 2 2 2" xfId="29839" xr:uid="{4C15483D-DEFA-4A81-9850-2E0EE040CCF8}"/>
    <cellStyle name="LINEAL - Style2 3 2 2 3" xfId="35443" xr:uid="{9502DC68-48F6-4210-95D3-EA8E30D2D671}"/>
    <cellStyle name="LINEAL - Style2 3 2 2 4" xfId="41320" xr:uid="{50D65853-BD58-43BC-8E15-25F123C71C69}"/>
    <cellStyle name="LINEAL - Style2 3 2 2 5" xfId="47131" xr:uid="{CE4D1726-3985-4890-AA3B-D54668DC2CF2}"/>
    <cellStyle name="LINEAL - Style2 3 2 2 6" xfId="52943" xr:uid="{640A19A1-8970-4276-81A6-8B9DB4D66426}"/>
    <cellStyle name="LINEAL - Style2 3 2 2 7" xfId="58720" xr:uid="{A74017B3-93D7-49D7-A98E-9EBE69B11F6F}"/>
    <cellStyle name="LINEAL - Style2 3 2 3" xfId="23179" xr:uid="{69FB71F6-E472-4B6E-9BA0-BEE293F911B0}"/>
    <cellStyle name="LINEAL - Style2 3 2 3 2" xfId="31441" xr:uid="{A300B66E-FEA1-4927-A20D-7F0064FF7FE2}"/>
    <cellStyle name="LINEAL - Style2 3 2 3 3" xfId="37189" xr:uid="{0289D696-80CA-4254-A15B-2281031B5FE7}"/>
    <cellStyle name="LINEAL - Style2 3 2 3 4" xfId="43066" xr:uid="{6886606E-DA00-44E5-9570-56C9932461F8}"/>
    <cellStyle name="LINEAL - Style2 3 2 3 5" xfId="48877" xr:uid="{0D3D72F6-C684-469D-90A0-2BA9FF7D6A86}"/>
    <cellStyle name="LINEAL - Style2 3 2 3 6" xfId="54689" xr:uid="{AE81F5D1-EBBC-4287-B4EC-1A88B05D7D50}"/>
    <cellStyle name="LINEAL - Style2 3 2 3 7" xfId="60466" xr:uid="{75DE84BA-2352-49A8-A3E9-678038D28CEE}"/>
    <cellStyle name="LINEAL - Style2 3 2 4" xfId="20293" xr:uid="{BF05FE78-9783-4B64-9EB3-E6AB24946602}"/>
    <cellStyle name="LINEAL - Style2 3 2 4 2" xfId="28835" xr:uid="{D3F67BE8-682C-40EF-811A-935DB4C7C78F}"/>
    <cellStyle name="LINEAL - Style2 3 2 4 3" xfId="34359" xr:uid="{5CABC20D-396D-4914-BA20-FB63F7718016}"/>
    <cellStyle name="LINEAL - Style2 3 2 4 4" xfId="40236" xr:uid="{8964B1F0-5A9A-4000-875C-460C122D2193}"/>
    <cellStyle name="LINEAL - Style2 3 2 4 5" xfId="46047" xr:uid="{081ED11A-7801-468D-BCDB-4B2B8ED50ABD}"/>
    <cellStyle name="LINEAL - Style2 3 2 4 6" xfId="51859" xr:uid="{1616A24F-AFE4-4E4F-AC56-1D39D8C3CF2E}"/>
    <cellStyle name="LINEAL - Style2 3 2 4 7" xfId="57636" xr:uid="{89C2BE41-EF4C-445E-B81B-8920E37C43C8}"/>
    <cellStyle name="LINEAL - Style2 3 2 5" xfId="27799" xr:uid="{4EF3B727-1998-465F-BEF8-3D8B19307041}"/>
    <cellStyle name="LINEAL - Style2 3 2 6" xfId="33239" xr:uid="{EDAEA94D-EE05-4230-B920-3C06E9AAC7B8}"/>
    <cellStyle name="LINEAL - Style2 3 2 7" xfId="39116" xr:uid="{34E56CDB-557A-4D1E-9D40-5601EE0850AA}"/>
    <cellStyle name="LINEAL - Style2 3 2 8" xfId="44927" xr:uid="{00B898B9-80AA-42C9-80E0-6D50FE1BBC3B}"/>
    <cellStyle name="LINEAL - Style2 3 2 9" xfId="50739" xr:uid="{6596D1B6-4868-4A02-960B-9F5217B8A691}"/>
    <cellStyle name="LINEAL - Style2 3 3" xfId="18558" xr:uid="{AF548175-94E6-4AB2-9AFC-9FFE8AF2C0F1}"/>
    <cellStyle name="LINEAL - Style2 3 3 2" xfId="22587" xr:uid="{BAE5FF8A-6F15-42AC-A918-79055EC284F2}"/>
    <cellStyle name="LINEAL - Style2 3 3 2 2" xfId="30909" xr:uid="{42D344F4-22EF-41AD-BE42-B42F039DEC93}"/>
    <cellStyle name="LINEAL - Style2 3 3 2 3" xfId="36609" xr:uid="{568C5750-2FFE-4F7F-B3F9-01F39B52F45F}"/>
    <cellStyle name="LINEAL - Style2 3 3 2 4" xfId="42486" xr:uid="{DFED19B5-A69A-42B1-83EF-9FA574886851}"/>
    <cellStyle name="LINEAL - Style2 3 3 2 5" xfId="48297" xr:uid="{D123E1BE-AEB9-4B79-AE7A-2B4DF4F87783}"/>
    <cellStyle name="LINEAL - Style2 3 3 2 6" xfId="54109" xr:uid="{981B2AB4-2786-478E-8536-9BF1152CE7A3}"/>
    <cellStyle name="LINEAL - Style2 3 3 2 7" xfId="59886" xr:uid="{56C90439-8483-4E9E-B2A8-DAE8C5D93309}"/>
    <cellStyle name="LINEAL - Style2 3 3 3" xfId="27267" xr:uid="{25669918-65F5-453B-9FE7-96A8832355D9}"/>
    <cellStyle name="LINEAL - Style2 3 3 4" xfId="32659" xr:uid="{782D0AC8-28BF-4E92-92F1-0430E6DE6194}"/>
    <cellStyle name="LINEAL - Style2 3 3 5" xfId="38536" xr:uid="{165F7944-15E6-4087-BF7C-1E85E0CAB474}"/>
    <cellStyle name="LINEAL - Style2 3 3 6" xfId="44347" xr:uid="{CCC386A8-7422-4185-B5D4-11051EDE2ABF}"/>
    <cellStyle name="LINEAL - Style2 3 3 7" xfId="50159" xr:uid="{0FC28C3A-F3FE-4822-8A1B-3ECCBB28312C}"/>
    <cellStyle name="LINEAL - Style2 3 3 8" xfId="55936" xr:uid="{E036AF25-0E5C-4B75-AF2F-1FB8064CCB3E}"/>
    <cellStyle name="LINEAL - Style2 3 4" xfId="21993" xr:uid="{7787BF2A-9047-4207-8E8B-6FC429D0D53C}"/>
    <cellStyle name="LINEAL - Style2 3 4 2" xfId="30375" xr:uid="{5A9A765D-A660-409E-8AB2-325BE4DA22F4}"/>
    <cellStyle name="LINEAL - Style2 3 4 3" xfId="36027" xr:uid="{7744E8C8-1638-413D-94AD-4DCFA28C73D6}"/>
    <cellStyle name="LINEAL - Style2 3 4 4" xfId="41904" xr:uid="{C6F3A98C-473F-444D-8388-E2D5AF0A8D6A}"/>
    <cellStyle name="LINEAL - Style2 3 4 5" xfId="47715" xr:uid="{ADB63FA1-A293-43BA-AA48-26D212A630F6}"/>
    <cellStyle name="LINEAL - Style2 3 4 6" xfId="53527" xr:uid="{CCEA2A64-15CF-4212-A8B2-2317A9A8A9E3}"/>
    <cellStyle name="LINEAL - Style2 3 4 7" xfId="59304" xr:uid="{6C659E65-338F-4C4D-8D9A-08EF4751499C}"/>
    <cellStyle name="LINEAL - Style2 3 5" xfId="23804" xr:uid="{2B5A5C62-7DDE-40E0-AC7D-F19D79404584}"/>
    <cellStyle name="LINEAL - Style2 3 6" xfId="26733" xr:uid="{E579D332-E2AE-4011-8664-49412209A069}"/>
    <cellStyle name="LINEAL - Style2 3 7" xfId="37954" xr:uid="{C13EA8F8-B49F-42CB-BAEA-DE8F35979732}"/>
    <cellStyle name="LINEAL - Style2 3 8" xfId="43765" xr:uid="{298625B2-8882-440D-ACDE-A450A78B8CFE}"/>
    <cellStyle name="LINEAL - Style2 3 9" xfId="49577" xr:uid="{2DD5494E-17E2-4409-8452-838247AFC43C}"/>
    <cellStyle name="LINEAL - Style2 4" xfId="17842" xr:uid="{FBC98BD5-EEBA-40C1-A4D4-A181726CAD9A}"/>
    <cellStyle name="LINEAL - Style2 4 10" xfId="49523" xr:uid="{39E74BE5-1010-417A-8010-B88F4155A609}"/>
    <cellStyle name="LINEAL - Style2 4 11" xfId="55314" xr:uid="{D16CDA65-C245-4E2A-9C12-54C2F85CE4B2}"/>
    <cellStyle name="LINEAL - Style2 4 2" xfId="19095" xr:uid="{E1E1643B-3494-4E34-AFCD-0C4C53945803}"/>
    <cellStyle name="LINEAL - Style2 4 2 10" xfId="56462" xr:uid="{484169EC-D38B-4F15-885B-46BFA17FE354}"/>
    <cellStyle name="LINEAL - Style2 4 2 2" xfId="21342" xr:uid="{DA5F41F8-24B4-4766-9693-A798C423D2F1}"/>
    <cellStyle name="LINEAL - Style2 4 2 2 2" xfId="29789" xr:uid="{2E280C14-B950-4628-B560-A648325116E8}"/>
    <cellStyle name="LINEAL - Style2 4 2 2 3" xfId="35389" xr:uid="{F80F60FD-D899-4E2E-A552-588129E862EC}"/>
    <cellStyle name="LINEAL - Style2 4 2 2 4" xfId="41266" xr:uid="{A1E48534-6553-4386-B887-FFBCA3F57180}"/>
    <cellStyle name="LINEAL - Style2 4 2 2 5" xfId="47077" xr:uid="{1C57D3B6-9121-4DA3-8808-0BA0B12E3ED9}"/>
    <cellStyle name="LINEAL - Style2 4 2 2 6" xfId="52889" xr:uid="{537518B2-BFA4-44BA-A5CE-7E7E5349F289}"/>
    <cellStyle name="LINEAL - Style2 4 2 2 7" xfId="58666" xr:uid="{78FB2ACB-7E77-4826-9249-40D812F471CD}"/>
    <cellStyle name="LINEAL - Style2 4 2 3" xfId="23124" xr:uid="{52352D94-F498-4FCF-A627-971A42CACEDD}"/>
    <cellStyle name="LINEAL - Style2 4 2 3 2" xfId="31391" xr:uid="{44930BE6-291F-4441-867A-B1DCB5654CCA}"/>
    <cellStyle name="LINEAL - Style2 4 2 3 3" xfId="37135" xr:uid="{9C5E7289-4D41-4059-8F9A-84337BDABFCB}"/>
    <cellStyle name="LINEAL - Style2 4 2 3 4" xfId="43012" xr:uid="{97C5E733-C44C-4401-A3FD-2198C07A4471}"/>
    <cellStyle name="LINEAL - Style2 4 2 3 5" xfId="48823" xr:uid="{C7EFBC5D-36F9-4355-8DEC-59CC80AFD33D}"/>
    <cellStyle name="LINEAL - Style2 4 2 3 6" xfId="54635" xr:uid="{2DFFD754-BCA0-49CA-ABA3-6FFB6BD20713}"/>
    <cellStyle name="LINEAL - Style2 4 2 3 7" xfId="60412" xr:uid="{6E513BD8-39AC-4EDC-A311-48592EC97314}"/>
    <cellStyle name="LINEAL - Style2 4 2 4" xfId="20238" xr:uid="{A6A7A2BE-0807-4203-B76B-43178F30F4D4}"/>
    <cellStyle name="LINEAL - Style2 4 2 4 2" xfId="28785" xr:uid="{10788C80-5F90-4E17-B1CF-A94765D93564}"/>
    <cellStyle name="LINEAL - Style2 4 2 4 3" xfId="34305" xr:uid="{F2BF9B95-7F42-4BA4-B945-96547A415CF0}"/>
    <cellStyle name="LINEAL - Style2 4 2 4 4" xfId="40182" xr:uid="{4FE538FD-3860-42EF-B87D-7E01B9BE8E63}"/>
    <cellStyle name="LINEAL - Style2 4 2 4 5" xfId="45993" xr:uid="{250A3107-6227-451B-9FBC-5FE5A290222F}"/>
    <cellStyle name="LINEAL - Style2 4 2 4 6" xfId="51805" xr:uid="{2E13E04E-1505-4120-A97B-1A915F14B74B}"/>
    <cellStyle name="LINEAL - Style2 4 2 4 7" xfId="57582" xr:uid="{1EF7FC5E-7D6F-4A14-BD6F-4C4E799F5C73}"/>
    <cellStyle name="LINEAL - Style2 4 2 5" xfId="27749" xr:uid="{60863211-9C46-43A4-A628-B716E848175A}"/>
    <cellStyle name="LINEAL - Style2 4 2 6" xfId="33185" xr:uid="{1EB2A7C0-3A23-4872-8CF8-45AD43DB446A}"/>
    <cellStyle name="LINEAL - Style2 4 2 7" xfId="39062" xr:uid="{27A64973-A885-4EEC-8BDA-4A5ED757265C}"/>
    <cellStyle name="LINEAL - Style2 4 2 8" xfId="44873" xr:uid="{AEA756C0-7E17-46D4-8412-399141E3AE35}"/>
    <cellStyle name="LINEAL - Style2 4 2 9" xfId="50685" xr:uid="{A340809E-41D4-44A9-95EF-EAD3E5887D2A}"/>
    <cellStyle name="LINEAL - Style2 4 3" xfId="18503" xr:uid="{61E36543-5732-47C5-88D8-2DD749DE92AA}"/>
    <cellStyle name="LINEAL - Style2 4 3 2" xfId="22532" xr:uid="{50CFCFDD-6D51-4948-98C4-5EA2151B1EC6}"/>
    <cellStyle name="LINEAL - Style2 4 3 2 2" xfId="30859" xr:uid="{4F5845D6-40D6-4C02-9CFD-DCFEA7B9B54D}"/>
    <cellStyle name="LINEAL - Style2 4 3 2 3" xfId="36555" xr:uid="{5068E45E-0640-47E4-930D-088E12DD07CF}"/>
    <cellStyle name="LINEAL - Style2 4 3 2 4" xfId="42432" xr:uid="{DCAAB424-1857-411A-8E2A-B6B7A5AA6AD5}"/>
    <cellStyle name="LINEAL - Style2 4 3 2 5" xfId="48243" xr:uid="{6F950C3A-768B-4A13-84D5-28E84E14FFA7}"/>
    <cellStyle name="LINEAL - Style2 4 3 2 6" xfId="54055" xr:uid="{305F4D0D-A021-429A-BC21-1626D22598A7}"/>
    <cellStyle name="LINEAL - Style2 4 3 2 7" xfId="59832" xr:uid="{CD541BC0-A57E-45AE-8672-8342CB477895}"/>
    <cellStyle name="LINEAL - Style2 4 3 3" xfId="20829" xr:uid="{45E2DE86-9D2A-4BEC-840C-8729FB5226B4}"/>
    <cellStyle name="LINEAL - Style2 4 3 3 2" xfId="29321" xr:uid="{46A47D8C-AE22-4206-9579-1EC5DDA08426}"/>
    <cellStyle name="LINEAL - Style2 4 3 3 3" xfId="34885" xr:uid="{46CC9A68-2EE4-456F-8ABB-53448CE919B4}"/>
    <cellStyle name="LINEAL - Style2 4 3 3 4" xfId="40762" xr:uid="{85B6FE29-B2CB-4091-82B4-EDA68149369C}"/>
    <cellStyle name="LINEAL - Style2 4 3 3 5" xfId="46573" xr:uid="{79B3DC04-7022-4383-8124-E0C0A7D4804A}"/>
    <cellStyle name="LINEAL - Style2 4 3 3 6" xfId="52385" xr:uid="{B8CE30BF-05B1-4107-91F3-41D12E32801C}"/>
    <cellStyle name="LINEAL - Style2 4 3 3 7" xfId="58162" xr:uid="{565050FC-FE0D-429F-A647-66F63BC5D8D8}"/>
    <cellStyle name="LINEAL - Style2 4 3 4" xfId="27217" xr:uid="{31D3B220-A865-4C9E-B9F1-5291DF453AE6}"/>
    <cellStyle name="LINEAL - Style2 4 3 5" xfId="32605" xr:uid="{C45DDC3A-5E70-41FE-8E97-F14ED27BC027}"/>
    <cellStyle name="LINEAL - Style2 4 3 6" xfId="38482" xr:uid="{DE168901-EF59-498A-B231-212A13816198}"/>
    <cellStyle name="LINEAL - Style2 4 3 7" xfId="44293" xr:uid="{00DC1DD3-7FB1-45F7-8F7A-D2420F337858}"/>
    <cellStyle name="LINEAL - Style2 4 3 8" xfId="50105" xr:uid="{35AE14A0-B58F-4A71-B544-732881976F91}"/>
    <cellStyle name="LINEAL - Style2 4 3 9" xfId="55882" xr:uid="{A1578AC1-A143-48B1-B266-3302A138A173}"/>
    <cellStyle name="LINEAL - Style2 4 4" xfId="21938" xr:uid="{A0A92E4B-87AF-4627-9986-663FA31EFB74}"/>
    <cellStyle name="LINEAL - Style2 4 4 2" xfId="30325" xr:uid="{04563F68-37E4-4465-8141-8E1BFC7A59BD}"/>
    <cellStyle name="LINEAL - Style2 4 4 3" xfId="35973" xr:uid="{7801F0DE-17D8-44D4-9CEE-1CA25D462121}"/>
    <cellStyle name="LINEAL - Style2 4 4 4" xfId="41850" xr:uid="{68DAFBE3-7146-47E6-805F-2F9E47B8E241}"/>
    <cellStyle name="LINEAL - Style2 4 4 5" xfId="47661" xr:uid="{CB589B9C-C1D9-46F3-94E0-DAF06EF3DBDD}"/>
    <cellStyle name="LINEAL - Style2 4 4 6" xfId="53473" xr:uid="{D24D6AB8-7F50-437B-A716-E1C836565B05}"/>
    <cellStyle name="LINEAL - Style2 4 4 7" xfId="59250" xr:uid="{804578B0-36FC-4DFC-A6F0-7D5C34A0766B}"/>
    <cellStyle name="LINEAL - Style2 4 5" xfId="19687" xr:uid="{4D79487F-C791-4EC0-AF25-822749D84A21}"/>
    <cellStyle name="LINEAL - Style2 4 5 2" xfId="28285" xr:uid="{6F13AF31-EC36-4CC8-AA69-B44D9BA1810B}"/>
    <cellStyle name="LINEAL - Style2 4 5 3" xfId="33765" xr:uid="{B864C628-C20F-4EF5-BB31-D57FB69471FE}"/>
    <cellStyle name="LINEAL - Style2 4 5 4" xfId="39642" xr:uid="{AC28A590-615A-4951-A6E5-60B77F3FF8B9}"/>
    <cellStyle name="LINEAL - Style2 4 5 5" xfId="45453" xr:uid="{2315F1BE-5CFA-4D10-932D-8B3C8E87E83E}"/>
    <cellStyle name="LINEAL - Style2 4 5 6" xfId="51265" xr:uid="{57F3773C-F3B4-44F4-90FB-5BDF94208F0C}"/>
    <cellStyle name="LINEAL - Style2 4 5 7" xfId="57042" xr:uid="{05FE7775-00CD-48E4-AD17-6E52C2A9E010}"/>
    <cellStyle name="LINEAL - Style2 4 6" xfId="26683" xr:uid="{86986A2D-4A1F-494C-AE23-A3D3056ED33F}"/>
    <cellStyle name="LINEAL - Style2 4 7" xfId="32037" xr:uid="{12E1A756-EF77-4CD4-B9D8-A48A4E15F480}"/>
    <cellStyle name="LINEAL - Style2 4 8" xfId="37900" xr:uid="{6F8B26DB-41A9-4E53-827F-5CA7B0ADC82C}"/>
    <cellStyle name="LINEAL - Style2 4 9" xfId="43711" xr:uid="{A66362D2-39F9-4C6A-BC01-E46A7F79ED91}"/>
    <cellStyle name="LINEAL - Style2 5" xfId="17898" xr:uid="{93FAAFDF-0AB8-4C75-84AB-112C6F301B50}"/>
    <cellStyle name="LINEAL - Style2 5 10" xfId="49566" xr:uid="{49C02BD1-839C-4EFD-AB12-3BC703D9F297}"/>
    <cellStyle name="LINEAL - Style2 5 11" xfId="55352" xr:uid="{01BDA0D9-5933-4C78-8819-FC307121853D}"/>
    <cellStyle name="LINEAL - Style2 5 2" xfId="19138" xr:uid="{2E5B4625-60C1-4F1D-B782-1BB8E4F7792C}"/>
    <cellStyle name="LINEAL - Style2 5 2 10" xfId="56505" xr:uid="{F825E90A-2B07-46E6-9E44-BAFACF0E3A62}"/>
    <cellStyle name="LINEAL - Style2 5 2 2" xfId="21385" xr:uid="{7A4DB8CC-5132-426C-A1B9-E97A9FE608D3}"/>
    <cellStyle name="LINEAL - Style2 5 2 2 2" xfId="29831" xr:uid="{A357BAD0-A6B8-4C37-BC3D-403BD6C7924E}"/>
    <cellStyle name="LINEAL - Style2 5 2 2 3" xfId="35432" xr:uid="{7B61426A-6DA4-4B3C-8A24-C4D203ABBBC1}"/>
    <cellStyle name="LINEAL - Style2 5 2 2 4" xfId="41309" xr:uid="{040840A3-BEC3-4E96-BE9F-7D7869E07818}"/>
    <cellStyle name="LINEAL - Style2 5 2 2 5" xfId="47120" xr:uid="{1B904DB6-D994-4EC6-BFC5-1700C24FD8F6}"/>
    <cellStyle name="LINEAL - Style2 5 2 2 6" xfId="52932" xr:uid="{F9070CD5-9447-4DED-A7AB-4A4C9EB79BB7}"/>
    <cellStyle name="LINEAL - Style2 5 2 2 7" xfId="58709" xr:uid="{1B696A98-CDE1-404A-A448-9CE01812E0A4}"/>
    <cellStyle name="LINEAL - Style2 5 2 3" xfId="23167" xr:uid="{2525AC66-E40A-4E81-AEBD-AA857A7A800E}"/>
    <cellStyle name="LINEAL - Style2 5 2 3 2" xfId="31433" xr:uid="{B00285B8-3D20-45F6-8558-202CCC0BCD88}"/>
    <cellStyle name="LINEAL - Style2 5 2 3 3" xfId="37178" xr:uid="{A82EAEBF-AFD1-4A1C-B082-96BA8B516CBC}"/>
    <cellStyle name="LINEAL - Style2 5 2 3 4" xfId="43055" xr:uid="{FAEBB6C0-ADA8-4C71-9C58-BED0A9E1C512}"/>
    <cellStyle name="LINEAL - Style2 5 2 3 5" xfId="48866" xr:uid="{F5CD84A7-553A-4E65-8CEB-958AC249F9BA}"/>
    <cellStyle name="LINEAL - Style2 5 2 3 6" xfId="54678" xr:uid="{BC5D5733-4399-4772-BDEA-D05260E0CB87}"/>
    <cellStyle name="LINEAL - Style2 5 2 3 7" xfId="60455" xr:uid="{3CF220C9-E381-428D-AF80-C52E04A12A75}"/>
    <cellStyle name="LINEAL - Style2 5 2 4" xfId="20281" xr:uid="{B29282FA-DD57-4CAE-806E-1B7C847FF81D}"/>
    <cellStyle name="LINEAL - Style2 5 2 4 2" xfId="28827" xr:uid="{39DB3036-7BE6-43FF-AB04-EA6B679F041A}"/>
    <cellStyle name="LINEAL - Style2 5 2 4 3" xfId="34348" xr:uid="{504104D0-5A7E-4207-B165-7A561D62CF24}"/>
    <cellStyle name="LINEAL - Style2 5 2 4 4" xfId="40225" xr:uid="{9A4C949D-F1C7-40FB-B472-E658BFDC350C}"/>
    <cellStyle name="LINEAL - Style2 5 2 4 5" xfId="46036" xr:uid="{16CB2F3D-B5BF-4554-B9DA-6F6186080D90}"/>
    <cellStyle name="LINEAL - Style2 5 2 4 6" xfId="51848" xr:uid="{D6704154-8E24-4A84-B56D-08E0556F4D41}"/>
    <cellStyle name="LINEAL - Style2 5 2 4 7" xfId="57625" xr:uid="{420F7887-4E51-4A5F-9CEE-5DF6C35A3DCE}"/>
    <cellStyle name="LINEAL - Style2 5 2 5" xfId="27791" xr:uid="{A15C21AC-7A4A-49D9-81BB-B13AF94F012C}"/>
    <cellStyle name="LINEAL - Style2 5 2 6" xfId="33228" xr:uid="{0A8943EE-879D-4B0A-87B7-236D7A008F3F}"/>
    <cellStyle name="LINEAL - Style2 5 2 7" xfId="39105" xr:uid="{0DFD0B59-171D-402C-B1D6-F3A642EE7DE3}"/>
    <cellStyle name="LINEAL - Style2 5 2 8" xfId="44916" xr:uid="{59B304B3-8643-4FF9-9665-4FA170D249C0}"/>
    <cellStyle name="LINEAL - Style2 5 2 9" xfId="50728" xr:uid="{F3FE5D4A-6960-4957-B46E-09382B017048}"/>
    <cellStyle name="LINEAL - Style2 5 3" xfId="18546" xr:uid="{1C207363-0145-49BA-8796-C22A89A8F8A9}"/>
    <cellStyle name="LINEAL - Style2 5 3 2" xfId="22575" xr:uid="{22252BA5-DDE3-4C97-940B-F4AAE1A6D015}"/>
    <cellStyle name="LINEAL - Style2 5 3 2 2" xfId="30901" xr:uid="{9399D313-A35D-494D-B164-530777D2AD3C}"/>
    <cellStyle name="LINEAL - Style2 5 3 2 3" xfId="36598" xr:uid="{61CDD99A-23F0-4E3B-A367-0DCCB55516EF}"/>
    <cellStyle name="LINEAL - Style2 5 3 2 4" xfId="42475" xr:uid="{FEB2D2D4-F867-47CF-A7D4-8ABE711B4B4B}"/>
    <cellStyle name="LINEAL - Style2 5 3 2 5" xfId="48286" xr:uid="{55C12411-F3FA-40EE-BDBE-178CA6E37E3A}"/>
    <cellStyle name="LINEAL - Style2 5 3 2 6" xfId="54098" xr:uid="{1A308D11-5EB6-4CCD-9F1C-C01DEAF43624}"/>
    <cellStyle name="LINEAL - Style2 5 3 2 7" xfId="59875" xr:uid="{BCCD0B8C-FE65-4212-9B5D-068EE74C0A11}"/>
    <cellStyle name="LINEAL - Style2 5 3 3" xfId="20866" xr:uid="{CEEB786F-705E-4487-B0DE-44B11E526BCB}"/>
    <cellStyle name="LINEAL - Style2 5 3 3 2" xfId="29358" xr:uid="{DC47C59E-CEF2-46F0-AE5F-4F8A186047ED}"/>
    <cellStyle name="LINEAL - Style2 5 3 3 3" xfId="34922" xr:uid="{D2B1735E-B0C4-40D0-9DFF-CE813A0705C1}"/>
    <cellStyle name="LINEAL - Style2 5 3 3 4" xfId="40799" xr:uid="{C6F16030-F801-44A1-ACFC-35EF7F58AC26}"/>
    <cellStyle name="LINEAL - Style2 5 3 3 5" xfId="46610" xr:uid="{4B8A0A8E-1A19-46C7-9E55-C577AE4B5A7D}"/>
    <cellStyle name="LINEAL - Style2 5 3 3 6" xfId="52422" xr:uid="{E0599D44-54B3-4541-BF55-56EF087F5827}"/>
    <cellStyle name="LINEAL - Style2 5 3 3 7" xfId="58199" xr:uid="{891D5A1A-DABA-4A2C-B88A-855B1B6B6271}"/>
    <cellStyle name="LINEAL - Style2 5 3 4" xfId="27259" xr:uid="{A2CF1660-CD23-4693-997E-6B8F62089D60}"/>
    <cellStyle name="LINEAL - Style2 5 3 5" xfId="32648" xr:uid="{7B5D5068-1331-4BC8-A54E-A13F1602908B}"/>
    <cellStyle name="LINEAL - Style2 5 3 6" xfId="38525" xr:uid="{A694780B-9F43-4B00-8549-A569EF08FC86}"/>
    <cellStyle name="LINEAL - Style2 5 3 7" xfId="44336" xr:uid="{FBD5FC45-E405-4E95-8876-E602BC8B73C0}"/>
    <cellStyle name="LINEAL - Style2 5 3 8" xfId="50148" xr:uid="{F258EAB7-BE79-4341-9623-0C2E733B832E}"/>
    <cellStyle name="LINEAL - Style2 5 3 9" xfId="55925" xr:uid="{6B2782B5-2F28-478D-8130-D36037549A9B}"/>
    <cellStyle name="LINEAL - Style2 5 4" xfId="21981" xr:uid="{D238F7CD-BD56-4CD6-B9AC-7B807A57972E}"/>
    <cellStyle name="LINEAL - Style2 5 4 2" xfId="30367" xr:uid="{0883A23E-28D5-401F-BD78-1C052E2A508F}"/>
    <cellStyle name="LINEAL - Style2 5 4 3" xfId="36016" xr:uid="{590F1998-6D78-46F2-85B0-3A1922D9E0D3}"/>
    <cellStyle name="LINEAL - Style2 5 4 4" xfId="41893" xr:uid="{8FE2353A-A073-4EF4-A834-3C30A477D292}"/>
    <cellStyle name="LINEAL - Style2 5 4 5" xfId="47704" xr:uid="{04184219-0E1C-4E01-BEB4-CBC9DAB7C8BE}"/>
    <cellStyle name="LINEAL - Style2 5 4 6" xfId="53516" xr:uid="{E5882771-C8E9-4C65-B929-2CB1F97652D8}"/>
    <cellStyle name="LINEAL - Style2 5 4 7" xfId="59293" xr:uid="{41259F96-42DA-450A-9255-6B69BE717235}"/>
    <cellStyle name="LINEAL - Style2 5 5" xfId="19724" xr:uid="{C3039C3E-5CA2-4632-B394-AED63C554101}"/>
    <cellStyle name="LINEAL - Style2 5 5 2" xfId="28322" xr:uid="{6C4D4CD2-F2DC-4B4B-899F-E52FE40E038C}"/>
    <cellStyle name="LINEAL - Style2 5 5 3" xfId="33802" xr:uid="{28810651-916E-4FAC-BED5-F7C809D13EDD}"/>
    <cellStyle name="LINEAL - Style2 5 5 4" xfId="39679" xr:uid="{32CC828C-08BA-4D9D-BBAA-BFFFB2232CB3}"/>
    <cellStyle name="LINEAL - Style2 5 5 5" xfId="45490" xr:uid="{409B1ADA-DF2D-4361-ABE0-28FAB6048AB4}"/>
    <cellStyle name="LINEAL - Style2 5 5 6" xfId="51302" xr:uid="{4C708C0E-29A2-43BF-91EB-84746E5DFD7C}"/>
    <cellStyle name="LINEAL - Style2 5 5 7" xfId="57079" xr:uid="{6057BC65-05AC-4DA1-B848-4025594F4F7A}"/>
    <cellStyle name="LINEAL - Style2 5 6" xfId="26725" xr:uid="{40EA718C-D338-49DC-A712-976507AEBFBE}"/>
    <cellStyle name="LINEAL - Style2 5 7" xfId="32075" xr:uid="{84D10639-468D-4F6F-8560-2796D929368E}"/>
    <cellStyle name="LINEAL - Style2 5 8" xfId="37943" xr:uid="{7FDD98D8-D95C-49DC-B028-5EBA373B8690}"/>
    <cellStyle name="LINEAL - Style2 5 9" xfId="43754" xr:uid="{A67B30B6-6ED0-4512-A108-A574384E64D5}"/>
    <cellStyle name="LINEAL - Style2 6" xfId="17840" xr:uid="{4414706A-7444-48D9-BD15-985F2782789D}"/>
    <cellStyle name="LINEAL - Style2 6 10" xfId="49521" xr:uid="{E2927CC4-A704-4BBF-B099-4E5B60A6AEF1}"/>
    <cellStyle name="LINEAL - Style2 6 11" xfId="55312" xr:uid="{05BF544F-A38E-4742-B3DC-9DFB663AE375}"/>
    <cellStyle name="LINEAL - Style2 6 2" xfId="19093" xr:uid="{D8DA2F88-EB73-4BEC-B1CF-2C4EFA252A86}"/>
    <cellStyle name="LINEAL - Style2 6 2 10" xfId="56460" xr:uid="{89EE93D7-EC37-4B7D-8FB8-663B598C2CDB}"/>
    <cellStyle name="LINEAL - Style2 6 2 2" xfId="21340" xr:uid="{25DC29F9-CFE0-4A81-868E-3FAA3BFE7124}"/>
    <cellStyle name="LINEAL - Style2 6 2 2 2" xfId="29787" xr:uid="{CAEEB08A-B5EC-4F2E-B2F9-90B0B4A3A127}"/>
    <cellStyle name="LINEAL - Style2 6 2 2 3" xfId="35387" xr:uid="{04270E42-BFBB-4A7D-B394-A7A698EB9099}"/>
    <cellStyle name="LINEAL - Style2 6 2 2 4" xfId="41264" xr:uid="{305BA745-7F2D-4499-92EF-0FBAEBC329DA}"/>
    <cellStyle name="LINEAL - Style2 6 2 2 5" xfId="47075" xr:uid="{B9985AE4-6D32-4A71-B907-A05DEE8ACD77}"/>
    <cellStyle name="LINEAL - Style2 6 2 2 6" xfId="52887" xr:uid="{5B45DE9D-4F31-4EA7-908F-169868AFEC97}"/>
    <cellStyle name="LINEAL - Style2 6 2 2 7" xfId="58664" xr:uid="{7D340A22-DFFF-4364-B167-24EDE92DB931}"/>
    <cellStyle name="LINEAL - Style2 6 2 3" xfId="23122" xr:uid="{1D4AA116-0309-4E35-BA78-8342E27BA55A}"/>
    <cellStyle name="LINEAL - Style2 6 2 3 2" xfId="31389" xr:uid="{CDCBEBF6-A59B-4A81-8A0B-F6CBECEBE825}"/>
    <cellStyle name="LINEAL - Style2 6 2 3 3" xfId="37133" xr:uid="{AD53597D-EBBE-4633-9785-61EE7690A3AE}"/>
    <cellStyle name="LINEAL - Style2 6 2 3 4" xfId="43010" xr:uid="{93B217BC-09D8-4AF1-A11A-1C85C6850F65}"/>
    <cellStyle name="LINEAL - Style2 6 2 3 5" xfId="48821" xr:uid="{F1093916-13F1-4E74-9581-F553157A55C0}"/>
    <cellStyle name="LINEAL - Style2 6 2 3 6" xfId="54633" xr:uid="{957F0FD0-11BE-4EF3-ACD8-200D8DF6EC88}"/>
    <cellStyle name="LINEAL - Style2 6 2 3 7" xfId="60410" xr:uid="{D245CDDD-0841-4D7B-AA61-5F06296E3767}"/>
    <cellStyle name="LINEAL - Style2 6 2 4" xfId="20236" xr:uid="{F2C7294E-C6FA-4533-9D3F-8249EFA9CF29}"/>
    <cellStyle name="LINEAL - Style2 6 2 4 2" xfId="28783" xr:uid="{87A98C83-EFDC-4C8B-9FA9-CE25440F83D6}"/>
    <cellStyle name="LINEAL - Style2 6 2 4 3" xfId="34303" xr:uid="{F228F7EA-3EFA-4343-90F3-9FBAA492619F}"/>
    <cellStyle name="LINEAL - Style2 6 2 4 4" xfId="40180" xr:uid="{BDC2AA78-A03C-4CED-9F6B-CB12897491FF}"/>
    <cellStyle name="LINEAL - Style2 6 2 4 5" xfId="45991" xr:uid="{C215602D-C9D9-4D75-AA51-955F876E99F2}"/>
    <cellStyle name="LINEAL - Style2 6 2 4 6" xfId="51803" xr:uid="{EFF8227F-0E0A-4FFE-A933-9218F6DB4BA0}"/>
    <cellStyle name="LINEAL - Style2 6 2 4 7" xfId="57580" xr:uid="{216D695D-955A-4774-B197-956BB5D7CDC7}"/>
    <cellStyle name="LINEAL - Style2 6 2 5" xfId="27747" xr:uid="{197A0CC7-EA05-483F-8E7C-7EDDDA566269}"/>
    <cellStyle name="LINEAL - Style2 6 2 6" xfId="33183" xr:uid="{7F6684B5-0A22-4757-9B97-AAE714A897CD}"/>
    <cellStyle name="LINEAL - Style2 6 2 7" xfId="39060" xr:uid="{7332761C-09E6-421D-9356-3E77899F78D9}"/>
    <cellStyle name="LINEAL - Style2 6 2 8" xfId="44871" xr:uid="{C79C0DF0-3623-40EE-8561-6B055284C55B}"/>
    <cellStyle name="LINEAL - Style2 6 2 9" xfId="50683" xr:uid="{14B128A5-A945-4043-9DC4-4D615C987B08}"/>
    <cellStyle name="LINEAL - Style2 6 3" xfId="18501" xr:uid="{E506F93B-96C7-4E0B-B862-2F67F726F551}"/>
    <cellStyle name="LINEAL - Style2 6 3 2" xfId="22530" xr:uid="{850C7D5B-6829-4BB3-8EE7-0D5E1A0B0DEA}"/>
    <cellStyle name="LINEAL - Style2 6 3 2 2" xfId="30857" xr:uid="{27F304B3-5F2F-4F15-85DA-467203DDF68F}"/>
    <cellStyle name="LINEAL - Style2 6 3 2 3" xfId="36553" xr:uid="{7EA316EE-9017-4B18-AED2-4076B64D87AA}"/>
    <cellStyle name="LINEAL - Style2 6 3 2 4" xfId="42430" xr:uid="{FDB9E58D-A2A5-45B0-B67B-2C0A126881F8}"/>
    <cellStyle name="LINEAL - Style2 6 3 2 5" xfId="48241" xr:uid="{173AB99E-351A-4736-A4A8-B80990D0FD6C}"/>
    <cellStyle name="LINEAL - Style2 6 3 2 6" xfId="54053" xr:uid="{F3187F50-5D55-41A3-A743-18D567F4731D}"/>
    <cellStyle name="LINEAL - Style2 6 3 2 7" xfId="59830" xr:uid="{05324C04-5EEB-4DED-ADC7-344A31E49049}"/>
    <cellStyle name="LINEAL - Style2 6 3 3" xfId="20827" xr:uid="{E5555F46-9CD3-4F39-B1B5-025407539F10}"/>
    <cellStyle name="LINEAL - Style2 6 3 3 2" xfId="29319" xr:uid="{28722934-6B11-4411-B04B-45826D50CBC2}"/>
    <cellStyle name="LINEAL - Style2 6 3 3 3" xfId="34883" xr:uid="{62066573-9FF6-4034-8E93-6A1A075ADC79}"/>
    <cellStyle name="LINEAL - Style2 6 3 3 4" xfId="40760" xr:uid="{DBABC35D-3C3C-46CE-B8C8-A9EBA6334CA1}"/>
    <cellStyle name="LINEAL - Style2 6 3 3 5" xfId="46571" xr:uid="{57C3FADA-AF5D-4B7E-9126-061CB744EC2D}"/>
    <cellStyle name="LINEAL - Style2 6 3 3 6" xfId="52383" xr:uid="{6DA4D722-2D36-4A9D-A818-9B145D02F3EB}"/>
    <cellStyle name="LINEAL - Style2 6 3 3 7" xfId="58160" xr:uid="{02B212E8-631B-4E78-A033-27ACE692033D}"/>
    <cellStyle name="LINEAL - Style2 6 3 4" xfId="27215" xr:uid="{C370AED8-E74E-4E05-82CE-D0C14FAA28BD}"/>
    <cellStyle name="LINEAL - Style2 6 3 5" xfId="32603" xr:uid="{BE93038A-74F2-4249-8237-793401AC9748}"/>
    <cellStyle name="LINEAL - Style2 6 3 6" xfId="38480" xr:uid="{35141CCD-1EC3-486F-908F-7AECB37FC89A}"/>
    <cellStyle name="LINEAL - Style2 6 3 7" xfId="44291" xr:uid="{FE24B697-1D3C-44C9-A3BD-C9FF97CCB765}"/>
    <cellStyle name="LINEAL - Style2 6 3 8" xfId="50103" xr:uid="{86F20E04-2B1A-4AFE-A0CC-5C77161CF150}"/>
    <cellStyle name="LINEAL - Style2 6 3 9" xfId="55880" xr:uid="{852D87B2-94A0-44DA-A1ED-E6F4D85E98D2}"/>
    <cellStyle name="LINEAL - Style2 6 4" xfId="21936" xr:uid="{B250C898-115A-4456-8E2E-5179273689FA}"/>
    <cellStyle name="LINEAL - Style2 6 4 2" xfId="30323" xr:uid="{E8BB2F34-25D1-43A6-96E2-A9A00C2C7E20}"/>
    <cellStyle name="LINEAL - Style2 6 4 3" xfId="35971" xr:uid="{7A69D5A5-EA17-44A5-A958-61855D591AE7}"/>
    <cellStyle name="LINEAL - Style2 6 4 4" xfId="41848" xr:uid="{7CC8CC70-76B6-43AF-92F8-EC2FAA34F867}"/>
    <cellStyle name="LINEAL - Style2 6 4 5" xfId="47659" xr:uid="{311BC417-23B7-4B62-8589-BBD2B27772CB}"/>
    <cellStyle name="LINEAL - Style2 6 4 6" xfId="53471" xr:uid="{B2CBF2FF-FD82-4508-9601-E365084310DF}"/>
    <cellStyle name="LINEAL - Style2 6 4 7" xfId="59248" xr:uid="{862C7711-B94B-4C8E-B6FD-BB81B654DC49}"/>
    <cellStyle name="LINEAL - Style2 6 5" xfId="19685" xr:uid="{6EC0224D-ABCE-49E7-A437-B7AADE80A23C}"/>
    <cellStyle name="LINEAL - Style2 6 5 2" xfId="28283" xr:uid="{837EEFA1-A287-4AA0-9669-773EE185BBCE}"/>
    <cellStyle name="LINEAL - Style2 6 5 3" xfId="33763" xr:uid="{4A334EE6-3130-47F5-AB51-DE4D38D773B9}"/>
    <cellStyle name="LINEAL - Style2 6 5 4" xfId="39640" xr:uid="{1F8FEE0A-E8B6-462A-AC07-5582C60DA777}"/>
    <cellStyle name="LINEAL - Style2 6 5 5" xfId="45451" xr:uid="{D7643BB6-DC59-40B6-B0BF-A5651BA20EFF}"/>
    <cellStyle name="LINEAL - Style2 6 5 6" xfId="51263" xr:uid="{05BD83DE-C1CC-4DC9-9C25-FB4A6FD9E0C4}"/>
    <cellStyle name="LINEAL - Style2 6 5 7" xfId="57040" xr:uid="{B493D6DE-F317-4641-9790-C2C827B33C4E}"/>
    <cellStyle name="LINEAL - Style2 6 6" xfId="26681" xr:uid="{8242A734-5FE8-4E45-BE38-8675FA15369A}"/>
    <cellStyle name="LINEAL - Style2 6 7" xfId="32035" xr:uid="{CB41C457-D7AF-4463-B60E-ADD368D416C2}"/>
    <cellStyle name="LINEAL - Style2 6 8" xfId="37898" xr:uid="{F04A712F-54EA-43CE-819C-8567F94F35C5}"/>
    <cellStyle name="LINEAL - Style2 6 9" xfId="43709" xr:uid="{49748390-3434-4656-8933-8BC1DBF88AA1}"/>
    <cellStyle name="LINEAL - Style2 7" xfId="17891" xr:uid="{4532E8AB-1DA9-4929-BD97-4608651AE0F5}"/>
    <cellStyle name="LINEAL - Style2 7 10" xfId="49561" xr:uid="{FF6C05DE-FCCD-457D-8FA5-9CD224E78139}"/>
    <cellStyle name="LINEAL - Style2 7 11" xfId="55347" xr:uid="{42193CFE-5B78-4F93-9FE1-4ADEDF095352}"/>
    <cellStyle name="LINEAL - Style2 7 2" xfId="19133" xr:uid="{06ACC3A5-0BC8-4083-9E80-8A3D805092CB}"/>
    <cellStyle name="LINEAL - Style2 7 2 10" xfId="56500" xr:uid="{9716FD9A-374F-489F-825F-D6E2810B4DA8}"/>
    <cellStyle name="LINEAL - Style2 7 2 2" xfId="21380" xr:uid="{8FD3DBA8-AE8E-4661-AE91-7C43C0760FBB}"/>
    <cellStyle name="LINEAL - Style2 7 2 2 2" xfId="29826" xr:uid="{FCCB521B-C102-43FA-B42E-1E289CFE46A1}"/>
    <cellStyle name="LINEAL - Style2 7 2 2 3" xfId="35427" xr:uid="{1E19A47E-C123-4F08-8C01-A39DB0FC2537}"/>
    <cellStyle name="LINEAL - Style2 7 2 2 4" xfId="41304" xr:uid="{A4C1BBEF-8377-494D-B8D8-FA8E45BD5E2A}"/>
    <cellStyle name="LINEAL - Style2 7 2 2 5" xfId="47115" xr:uid="{9F5BD74B-8C8F-4C4E-83AF-6C41E7F3FC6F}"/>
    <cellStyle name="LINEAL - Style2 7 2 2 6" xfId="52927" xr:uid="{3D155D26-D9B4-4E20-8161-0143EBDDE202}"/>
    <cellStyle name="LINEAL - Style2 7 2 2 7" xfId="58704" xr:uid="{3D423E54-405F-47ED-9254-7AEBE5B8AA3C}"/>
    <cellStyle name="LINEAL - Style2 7 2 3" xfId="23162" xr:uid="{8E3D4D59-6D30-45B7-A1DF-3907401F224C}"/>
    <cellStyle name="LINEAL - Style2 7 2 3 2" xfId="31428" xr:uid="{D198E384-5318-457C-A18E-096A95FB33AA}"/>
    <cellStyle name="LINEAL - Style2 7 2 3 3" xfId="37173" xr:uid="{54A8B70C-34FC-4F18-8646-A4FD318F4447}"/>
    <cellStyle name="LINEAL - Style2 7 2 3 4" xfId="43050" xr:uid="{18707083-A0C3-4DA2-8673-7D696497CC27}"/>
    <cellStyle name="LINEAL - Style2 7 2 3 5" xfId="48861" xr:uid="{BB684187-C7F9-46DA-9DA2-B57C8BC094FC}"/>
    <cellStyle name="LINEAL - Style2 7 2 3 6" xfId="54673" xr:uid="{2875BEB9-C943-4BA6-B5C1-DC6CBC88A613}"/>
    <cellStyle name="LINEAL - Style2 7 2 3 7" xfId="60450" xr:uid="{4504BD72-873A-4131-A5F3-DB72B7621EAA}"/>
    <cellStyle name="LINEAL - Style2 7 2 4" xfId="20276" xr:uid="{5F9863CB-EF58-4B95-8359-1602DFF0E71C}"/>
    <cellStyle name="LINEAL - Style2 7 2 4 2" xfId="28822" xr:uid="{22532E67-2D74-4667-9950-5A2E7735E07C}"/>
    <cellStyle name="LINEAL - Style2 7 2 4 3" xfId="34343" xr:uid="{92A23441-ACE0-4E22-AEC8-632033171B15}"/>
    <cellStyle name="LINEAL - Style2 7 2 4 4" xfId="40220" xr:uid="{C415704B-EE7B-45C6-8AB1-B96393EFDB10}"/>
    <cellStyle name="LINEAL - Style2 7 2 4 5" xfId="46031" xr:uid="{6386EAD6-7C13-4073-A5AF-335B346C297B}"/>
    <cellStyle name="LINEAL - Style2 7 2 4 6" xfId="51843" xr:uid="{F7D64FCC-4357-45A9-9E34-656B8C72E072}"/>
    <cellStyle name="LINEAL - Style2 7 2 4 7" xfId="57620" xr:uid="{FE3DF028-047E-4C80-803F-8021FF39A24A}"/>
    <cellStyle name="LINEAL - Style2 7 2 5" xfId="27786" xr:uid="{2D6D4768-019A-4175-992A-C0C64FB9944A}"/>
    <cellStyle name="LINEAL - Style2 7 2 6" xfId="33223" xr:uid="{2033EB4D-C818-4539-BF16-F8A476F4D193}"/>
    <cellStyle name="LINEAL - Style2 7 2 7" xfId="39100" xr:uid="{85667ACA-4421-4D28-96DE-28BE054DB079}"/>
    <cellStyle name="LINEAL - Style2 7 2 8" xfId="44911" xr:uid="{D1D6ED8E-FF14-488A-B0AD-02EB5161E853}"/>
    <cellStyle name="LINEAL - Style2 7 2 9" xfId="50723" xr:uid="{0EA21971-22D5-497E-84CB-2084983FF954}"/>
    <cellStyle name="LINEAL - Style2 7 3" xfId="18541" xr:uid="{63E8F04E-BFF6-456D-9621-737B7175C315}"/>
    <cellStyle name="LINEAL - Style2 7 3 2" xfId="22570" xr:uid="{A7C82F64-5861-4C62-969B-A34A915F5F5B}"/>
    <cellStyle name="LINEAL - Style2 7 3 2 2" xfId="30896" xr:uid="{D66677C1-3DD7-4356-B7DB-D256A33ECE9C}"/>
    <cellStyle name="LINEAL - Style2 7 3 2 3" xfId="36593" xr:uid="{85FCEBC2-1F76-4129-8E11-DA1D250FB036}"/>
    <cellStyle name="LINEAL - Style2 7 3 2 4" xfId="42470" xr:uid="{8A61DD39-AB31-436A-BC0B-BD6CC16D7D22}"/>
    <cellStyle name="LINEAL - Style2 7 3 2 5" xfId="48281" xr:uid="{C41ED1B6-8276-44A6-A4D8-70309792A13F}"/>
    <cellStyle name="LINEAL - Style2 7 3 2 6" xfId="54093" xr:uid="{20128DCB-173A-41A7-8082-17892EEAD7A6}"/>
    <cellStyle name="LINEAL - Style2 7 3 2 7" xfId="59870" xr:uid="{FB931F0A-80F8-415A-B5FB-093E6BD16A26}"/>
    <cellStyle name="LINEAL - Style2 7 3 3" xfId="20861" xr:uid="{C60866E2-446F-493E-A8BE-3C75DC0C89FE}"/>
    <cellStyle name="LINEAL - Style2 7 3 3 2" xfId="29353" xr:uid="{1D16A01E-E246-45F5-BDBC-57C3E97A951E}"/>
    <cellStyle name="LINEAL - Style2 7 3 3 3" xfId="34917" xr:uid="{FECEB50A-3DB7-40E5-9130-D86D5355FE3D}"/>
    <cellStyle name="LINEAL - Style2 7 3 3 4" xfId="40794" xr:uid="{B355345D-D433-4771-9C4D-8F7A9EC5F6AE}"/>
    <cellStyle name="LINEAL - Style2 7 3 3 5" xfId="46605" xr:uid="{58052390-E555-4851-BDBE-53DD426120D5}"/>
    <cellStyle name="LINEAL - Style2 7 3 3 6" xfId="52417" xr:uid="{D4282883-9887-4F16-888D-28D8E08AD4CD}"/>
    <cellStyle name="LINEAL - Style2 7 3 3 7" xfId="58194" xr:uid="{3D325FBD-E643-4D03-98CC-C139C2E897F0}"/>
    <cellStyle name="LINEAL - Style2 7 3 4" xfId="27254" xr:uid="{87CDEF84-8C7C-4F15-9C95-C1FC748EABC5}"/>
    <cellStyle name="LINEAL - Style2 7 3 5" xfId="32643" xr:uid="{75BD3D08-552B-4903-AFC5-B250DEB8F4AE}"/>
    <cellStyle name="LINEAL - Style2 7 3 6" xfId="38520" xr:uid="{B0D138CB-182C-4DFF-B176-6AA55196717A}"/>
    <cellStyle name="LINEAL - Style2 7 3 7" xfId="44331" xr:uid="{1B9CD8B0-0288-47C3-A930-512EB9132089}"/>
    <cellStyle name="LINEAL - Style2 7 3 8" xfId="50143" xr:uid="{C4EDFEC2-7E29-4DD2-9985-A8E518674BD2}"/>
    <cellStyle name="LINEAL - Style2 7 3 9" xfId="55920" xr:uid="{B0E254E0-3308-455E-AAFD-C52BB19C75D7}"/>
    <cellStyle name="LINEAL - Style2 7 4" xfId="21976" xr:uid="{10B6DC8B-138D-4974-92BE-2F0953D4EE89}"/>
    <cellStyle name="LINEAL - Style2 7 4 2" xfId="30362" xr:uid="{AD5D8238-E47B-4AA5-874E-1FAB201F7C84}"/>
    <cellStyle name="LINEAL - Style2 7 4 3" xfId="36011" xr:uid="{199A1E19-586F-481F-9925-BE15C1014DD3}"/>
    <cellStyle name="LINEAL - Style2 7 4 4" xfId="41888" xr:uid="{4571FF6D-4B64-4654-AA98-22F3B6FD8E49}"/>
    <cellStyle name="LINEAL - Style2 7 4 5" xfId="47699" xr:uid="{4634761B-48F7-466A-AEDC-41AA76DADDDF}"/>
    <cellStyle name="LINEAL - Style2 7 4 6" xfId="53511" xr:uid="{C55F4506-C351-42C5-B70B-074FFAD20994}"/>
    <cellStyle name="LINEAL - Style2 7 4 7" xfId="59288" xr:uid="{D7896744-C623-4087-A1E2-6DC53F22EA5D}"/>
    <cellStyle name="LINEAL - Style2 7 5" xfId="19719" xr:uid="{6A643AB9-24B0-4B94-9533-967221453133}"/>
    <cellStyle name="LINEAL - Style2 7 5 2" xfId="28317" xr:uid="{EDF4D90F-E81A-432B-B8D2-CF6524CC86BE}"/>
    <cellStyle name="LINEAL - Style2 7 5 3" xfId="33797" xr:uid="{DEDF9450-C023-4D3E-8173-8B14AA900E71}"/>
    <cellStyle name="LINEAL - Style2 7 5 4" xfId="39674" xr:uid="{9113E195-FA43-4EAD-8CA6-0CE548AD1C66}"/>
    <cellStyle name="LINEAL - Style2 7 5 5" xfId="45485" xr:uid="{57B0C763-BA7F-4E21-9C57-C81C5A3C1521}"/>
    <cellStyle name="LINEAL - Style2 7 5 6" xfId="51297" xr:uid="{67AD012E-D6AC-4ACA-BEC5-4ED232580555}"/>
    <cellStyle name="LINEAL - Style2 7 5 7" xfId="57074" xr:uid="{768E7DF1-67F1-4C7E-8A94-9C4A9F6BD168}"/>
    <cellStyle name="LINEAL - Style2 7 6" xfId="26720" xr:uid="{5A64325E-AD68-4D5A-834E-8C5917B76FBC}"/>
    <cellStyle name="LINEAL - Style2 7 7" xfId="32070" xr:uid="{3E88D945-99C9-4D0D-AB1B-FCB5B0DC9CA4}"/>
    <cellStyle name="LINEAL - Style2 7 8" xfId="37938" xr:uid="{0B4A38E6-66F7-4284-B321-76B136A673D1}"/>
    <cellStyle name="LINEAL - Style2 7 9" xfId="43749" xr:uid="{C1B996C0-7E69-450E-ABA0-9E7B49C3AD22}"/>
    <cellStyle name="LINEAL - Style2 8" xfId="23630" xr:uid="{EC2229AA-A0D2-4D30-B8EF-2EC719487B1A}"/>
    <cellStyle name="LINEAL - Style2 8 2" xfId="31840" xr:uid="{6C7FB42C-82B5-44FE-8A12-CD9F5DD2DBF4}"/>
    <cellStyle name="LINEAL - Style2 8 3" xfId="37628" xr:uid="{0182528C-E8B5-4DD0-A8F4-1785029CECB9}"/>
    <cellStyle name="LINEAL - Style2 8 4" xfId="43505" xr:uid="{B8EABD41-2EB3-4254-9482-F61A8E9F930A}"/>
    <cellStyle name="LINEAL - Style2 8 5" xfId="49316" xr:uid="{232773B2-3C0F-4CDA-ABB3-AB92B7DA69FC}"/>
    <cellStyle name="LINEAL - Style2 8 6" xfId="55128" xr:uid="{1B644C34-5141-47D4-9AA1-62D4C6B2E9D3}"/>
    <cellStyle name="LINEAL - Style2 8 7" xfId="60905" xr:uid="{46FA4E1E-A8EA-4A62-A8A2-7323187163C0}"/>
    <cellStyle name="LINEAL - Style2 9" xfId="23710" xr:uid="{60945205-345A-48E4-8FCB-90A3147B70E6}"/>
    <cellStyle name="Link Currency (0)" xfId="17143" xr:uid="{EA449AED-47E3-46D9-B4F1-D2DFDB436D8D}"/>
    <cellStyle name="Link Currency (0) 2" xfId="17144" xr:uid="{384D2DBF-F3AE-4E8C-8F78-B5CF1858A9DA}"/>
    <cellStyle name="Link Currency (0) 3" xfId="17145" xr:uid="{6F26BB80-BDE9-4DE8-8B4C-5F8C0359C091}"/>
    <cellStyle name="Link Currency (2)" xfId="17146" xr:uid="{5A9FDA49-BFEA-423B-BAD6-033F26EC966E}"/>
    <cellStyle name="Link Currency (2) 2" xfId="17147" xr:uid="{26A65035-1F5F-4F85-A0BE-085DAC750E3E}"/>
    <cellStyle name="Link Currency (2) 3" xfId="17148" xr:uid="{049316BD-EEFA-4E34-AF4F-C90D73E88B4A}"/>
    <cellStyle name="Link Units (0)" xfId="17149" xr:uid="{D1AED31A-BE57-4594-9966-FB723E5EB4CE}"/>
    <cellStyle name="Link Units (0) 2" xfId="17150" xr:uid="{20E62810-F9AF-46BB-A5D0-53432405900D}"/>
    <cellStyle name="Link Units (0) 3" xfId="17151" xr:uid="{60175985-FE3F-477F-94E4-9AE387F5C77D}"/>
    <cellStyle name="Link Units (1)" xfId="17152" xr:uid="{A341C78C-66F8-44A2-9433-6F30A78B8806}"/>
    <cellStyle name="Link Units (1) 2" xfId="17153" xr:uid="{F6896A6D-0C04-43DA-8073-E2F5FA246CE2}"/>
    <cellStyle name="Link Units (1) 3" xfId="17154" xr:uid="{40E98F39-9911-4850-9C0B-B948136191F3}"/>
    <cellStyle name="Link Units (2)" xfId="17155" xr:uid="{701AB588-6D18-4D53-BAB6-4BC63B717683}"/>
    <cellStyle name="Link Units (2) 2" xfId="17156" xr:uid="{9CC1CEEA-AA4F-40BF-B8E6-14D324752459}"/>
    <cellStyle name="Link Units (2) 3" xfId="17157" xr:uid="{33C51DC1-0A32-47BB-A1F9-D63F92DCA65D}"/>
    <cellStyle name="Linked Cell 2" xfId="17158" xr:uid="{B966CD28-5C1D-4C94-8178-F1FB8DDAF752}"/>
    <cellStyle name="Linked Cell 2 2" xfId="17159" xr:uid="{54F3520A-3CE3-4633-A03D-FC3F64C93444}"/>
    <cellStyle name="Linked Cell 2 3" xfId="17160" xr:uid="{249D7CE2-7B65-4B44-BF8F-FD6DF100FF46}"/>
    <cellStyle name="Linked Cell 3" xfId="17161" xr:uid="{F9753A39-C8DB-4E21-BD6F-8A7940A24D57}"/>
    <cellStyle name="MARK" xfId="17162" xr:uid="{FBB6EF08-1A19-4235-8C5E-80BD0BE56ECB}"/>
    <cellStyle name="Millares [0]_elec" xfId="17163" xr:uid="{865CA575-076C-4D69-B508-EA228C1EAD51}"/>
    <cellStyle name="Millares_elec" xfId="17164" xr:uid="{CDC4D863-7672-4EC6-A1A2-44740C8E37FA}"/>
    <cellStyle name="Milliers [0]_AR1194" xfId="17165" xr:uid="{153FDD8B-43E0-45FE-9588-E27406B8DC71}"/>
    <cellStyle name="Milliers_AR1194" xfId="17166" xr:uid="{4CABBBD2-A703-4779-AA32-9B1CD5725A61}"/>
    <cellStyle name="Model" xfId="17167" xr:uid="{55295AA3-DBA8-4B66-A08C-7354B29D8A64}"/>
    <cellStyle name="Moeda [0]_dimon" xfId="17168" xr:uid="{98627572-B641-42F0-B6C2-4F3BB500239C}"/>
    <cellStyle name="Moeda_dimon" xfId="17169" xr:uid="{76F783A8-5CA6-4FAD-B681-096C1FE62BFE}"/>
    <cellStyle name="Monétaire [0]_AR1194" xfId="17170" xr:uid="{2BE692BC-8C9F-42D5-B95B-3B30CF308B3B}"/>
    <cellStyle name="Monétaire_AR1194" xfId="17171" xr:uid="{A445D2EA-2A32-4B86-A685-D03011898E44}"/>
    <cellStyle name="Neutral 2" xfId="17172" xr:uid="{452BA049-056A-48DA-96D8-5830E800988E}"/>
    <cellStyle name="Neutral 2 2" xfId="17173" xr:uid="{C4E6717F-858D-4A85-ADF9-2DA33C4773B5}"/>
    <cellStyle name="Neutral 2 3" xfId="17174" xr:uid="{21034AD1-F3D4-40C5-8FFC-5E0684C600CB}"/>
    <cellStyle name="Neutral 3" xfId="17175" xr:uid="{31DC5A47-C70D-49D3-8900-8783D75FD0CD}"/>
    <cellStyle name="no dec" xfId="14145" xr:uid="{E2BD6F57-E079-4EA9-991E-99FDE2F38A51}"/>
    <cellStyle name="Normal" xfId="0" builtinId="0"/>
    <cellStyle name="Normal - Style1" xfId="17176" xr:uid="{9F977953-2DC2-4814-BCF3-D1340E0E5EB8}"/>
    <cellStyle name="Normal - Style1 2" xfId="17177" xr:uid="{BD8523DA-82B2-43CA-98C1-BFC2B1CB0058}"/>
    <cellStyle name="Normal - Style5" xfId="17178" xr:uid="{98550512-7097-404E-B7FF-3DA84CE67008}"/>
    <cellStyle name="Normal 10" xfId="17179" xr:uid="{D220B327-3339-46E1-9E1E-86C3759CF513}"/>
    <cellStyle name="Normal 10 2" xfId="115" xr:uid="{9B12F09B-E246-4203-BCF0-2DA0FBB6FB8C}"/>
    <cellStyle name="Normal 10 2 2" xfId="17181" xr:uid="{AEBB2E00-757E-477B-82B2-0A037F6B35CE}"/>
    <cellStyle name="Normal 10 2 3" xfId="17182" xr:uid="{DBDAEAF4-EC8F-4186-945F-6F2F2AD94705}"/>
    <cellStyle name="Normal 10 2 4" xfId="17180" xr:uid="{0E872E30-7540-4276-AB8D-0921D3D6F310}"/>
    <cellStyle name="Normal 10 3" xfId="17183" xr:uid="{A2000E76-0BF3-4EBD-B62C-085506C97680}"/>
    <cellStyle name="Normal 10 4" xfId="17184" xr:uid="{C09E0039-FAEA-4AA4-B701-95F9A5C81A68}"/>
    <cellStyle name="Normal 10 5" xfId="18397" xr:uid="{1C949640-D12A-4B36-B17F-D5DBDB746DFE}"/>
    <cellStyle name="Normal 11" xfId="17185" xr:uid="{A9532CAB-0B42-49A3-ADCC-C433D967BB15}"/>
    <cellStyle name="Normal 11 2" xfId="83" xr:uid="{C2CC4ED5-2C00-450D-A5F8-08A81B14F88F}"/>
    <cellStyle name="Normal 11 2 2" xfId="17187" xr:uid="{2710A17D-F016-48F9-A5DE-1A542BF4B3D7}"/>
    <cellStyle name="Normal 11 2 3" xfId="17919" xr:uid="{4BB40199-F5EB-467F-85F3-FB8D0B4DA67E}"/>
    <cellStyle name="Normal 11 2 4" xfId="17186" xr:uid="{A61648E8-F913-42D5-83DF-002425C91A5C}"/>
    <cellStyle name="Normal 11 3" xfId="17188" xr:uid="{75ED3111-50AF-46D6-A06F-594A135C0445}"/>
    <cellStyle name="Normal 11 4" xfId="17918" xr:uid="{53B02085-F651-4C35-8875-33E7F9485E7E}"/>
    <cellStyle name="Normal 12" xfId="116" xr:uid="{6025193D-BCA7-42F3-B861-CCDD3577DA8B}"/>
    <cellStyle name="Normal 12 2" xfId="17190" xr:uid="{42812C0E-3FB5-42F1-A22F-60774890CC9A}"/>
    <cellStyle name="Normal 12 3" xfId="17191" xr:uid="{A311F807-5A89-4013-955A-30D2F34E39D6}"/>
    <cellStyle name="Normal 12 4" xfId="17189" xr:uid="{AE979589-A724-4BDF-91A1-E970E1E258F4}"/>
    <cellStyle name="Normal 12 4 10" xfId="31920" xr:uid="{BF46B4C0-BB7C-4A75-BEC0-2055C6B42AE4}"/>
    <cellStyle name="Normal 12 4 11" xfId="37779" xr:uid="{7FD29798-C0FF-4254-9B98-D6F9328CB2E9}"/>
    <cellStyle name="Normal 12 4 12" xfId="43590" xr:uid="{6333BEAF-5FB7-46E6-9CB4-939A091217D3}"/>
    <cellStyle name="Normal 12 4 13" xfId="49403" xr:uid="{6E26669F-8745-4B5B-A85F-58DC40FB43B4}"/>
    <cellStyle name="Normal 12 4 14" xfId="55197" xr:uid="{F51D2BAC-91D7-44B6-AE6A-53A9A31AD250}"/>
    <cellStyle name="Normal 12 4 2" xfId="18371" xr:uid="{3CF2B1D6-6DFA-4A3E-B19A-799CC99E1FA7}"/>
    <cellStyle name="Normal 12 4 2 10" xfId="44166" xr:uid="{91B56A52-55A0-48F9-A54B-E319FFE8CCDF}"/>
    <cellStyle name="Normal 12 4 2 11" xfId="49978" xr:uid="{1800A4C7-2C4D-45E8-A074-B5CD99B0B446}"/>
    <cellStyle name="Normal 12 4 2 12" xfId="55755" xr:uid="{EF81F6C2-E538-44B1-B8CB-E622ABB32C96}"/>
    <cellStyle name="Normal 12 4 2 2" xfId="19561" xr:uid="{1226962E-2423-4E79-AB3D-65ED598B89DE}"/>
    <cellStyle name="Normal 12 4 2 2 10" xfId="51140" xr:uid="{81B262E7-0C5E-4CC2-AB49-FA015C124680}"/>
    <cellStyle name="Normal 12 4 2 2 11" xfId="56917" xr:uid="{E8E3CDB4-C9B2-42E4-BB12-75EC418F1A4B}"/>
    <cellStyle name="Normal 12 4 2 2 2" xfId="21808" xr:uid="{299C6743-7410-47B4-B90F-8162F46B2C2C}"/>
    <cellStyle name="Normal 12 4 2 2 2 2" xfId="25584" xr:uid="{E4A43023-0E21-494A-868E-45929193E4EF}"/>
    <cellStyle name="Normal 12 4 2 2 2 3" xfId="30200" xr:uid="{75B640A5-9EC6-4BD5-8030-82BFF245F836}"/>
    <cellStyle name="Normal 12 4 2 2 2 4" xfId="35844" xr:uid="{6B76BB96-A131-43BF-99B3-6EAC5446D15F}"/>
    <cellStyle name="Normal 12 4 2 2 2 5" xfId="41721" xr:uid="{15202C3E-31AB-4527-B42A-241324AA5F3B}"/>
    <cellStyle name="Normal 12 4 2 2 2 6" xfId="47532" xr:uid="{BBE5EA51-BB00-43D0-BBB0-4BFC4E10E966}"/>
    <cellStyle name="Normal 12 4 2 2 2 7" xfId="53344" xr:uid="{4A8DFE1A-DCCF-48A5-8F03-33957D793F25}"/>
    <cellStyle name="Normal 12 4 2 2 2 8" xfId="59121" xr:uid="{47E60F97-17FE-432C-9835-F6ECDCBAB5F6}"/>
    <cellStyle name="Normal 12 4 2 2 3" xfId="23590" xr:uid="{305E82F7-DE57-452C-862A-0888002C6FE6}"/>
    <cellStyle name="Normal 12 4 2 2 3 2" xfId="26406" xr:uid="{570C94F5-4FAE-42E7-AFDB-2ABB22CB6750}"/>
    <cellStyle name="Normal 12 4 2 2 3 3" xfId="31802" xr:uid="{1886EE51-BA50-4D1D-8DF6-E339456129BB}"/>
    <cellStyle name="Normal 12 4 2 2 3 4" xfId="37590" xr:uid="{B4387F91-DDAD-4A36-B6F3-6FC1AD2F0A55}"/>
    <cellStyle name="Normal 12 4 2 2 3 5" xfId="43467" xr:uid="{31246824-E45D-43FA-8D76-34C6062737A1}"/>
    <cellStyle name="Normal 12 4 2 2 3 6" xfId="49278" xr:uid="{1AA6CC5A-1DE5-4B61-A66E-492E3212E5B9}"/>
    <cellStyle name="Normal 12 4 2 2 3 7" xfId="55090" xr:uid="{693E9CAE-E0B7-4541-9257-651B324E04D1}"/>
    <cellStyle name="Normal 12 4 2 2 3 8" xfId="60867" xr:uid="{B9525480-32F7-41D7-BB6E-6224560564EA}"/>
    <cellStyle name="Normal 12 4 2 2 4" xfId="20704" xr:uid="{6E6D8645-9495-48D1-BFC4-29D22CB847E5}"/>
    <cellStyle name="Normal 12 4 2 2 4 2" xfId="25056" xr:uid="{154D0781-05F8-49DA-A696-9742F2F6BC5E}"/>
    <cellStyle name="Normal 12 4 2 2 4 3" xfId="29196" xr:uid="{E5E80962-FD72-4A16-93AC-CF3B901BD81C}"/>
    <cellStyle name="Normal 12 4 2 2 4 4" xfId="34760" xr:uid="{A5EDB218-F099-42C9-ADDE-8C61D0F871D5}"/>
    <cellStyle name="Normal 12 4 2 2 4 5" xfId="40637" xr:uid="{04DE68A0-C7E0-42B4-9BF3-1CAD2BA051C0}"/>
    <cellStyle name="Normal 12 4 2 2 4 6" xfId="46448" xr:uid="{2BFCE3FE-1ACB-4A32-BA79-8772BC4E40DA}"/>
    <cellStyle name="Normal 12 4 2 2 4 7" xfId="52260" xr:uid="{495DBF24-8F8F-45A6-BDFA-DCFEBE9117F7}"/>
    <cellStyle name="Normal 12 4 2 2 4 8" xfId="58037" xr:uid="{AFE7596B-E8B6-4F5A-97C7-17FB6087C03E}"/>
    <cellStyle name="Normal 12 4 2 2 5" xfId="24521" xr:uid="{E1302C45-C4B2-4A8C-A851-74A9C1F9384D}"/>
    <cellStyle name="Normal 12 4 2 2 6" xfId="28160" xr:uid="{B02438A5-CA95-440E-900F-30CBB735F3F9}"/>
    <cellStyle name="Normal 12 4 2 2 7" xfId="33640" xr:uid="{7FF59F4F-C1EF-4DEB-935F-3642AA7A9069}"/>
    <cellStyle name="Normal 12 4 2 2 8" xfId="39517" xr:uid="{DFB7A85D-61C6-478F-B119-62DB48A37984}"/>
    <cellStyle name="Normal 12 4 2 2 9" xfId="45328" xr:uid="{0C77D24D-A711-4C28-BA26-C72577433BBF}"/>
    <cellStyle name="Normal 12 4 2 3" xfId="18969" xr:uid="{0BB57B96-1F13-4FD1-9769-44B7F1C1D1AA}"/>
    <cellStyle name="Normal 12 4 2 3 10" xfId="56337" xr:uid="{FAFEC645-487E-4EDB-80EB-9DFF300250F7}"/>
    <cellStyle name="Normal 12 4 2 3 2" xfId="22998" xr:uid="{FB33E344-6D94-4C15-A437-A9CDE5C6CB01}"/>
    <cellStyle name="Normal 12 4 2 3 2 2" xfId="26134" xr:uid="{5C0E2AE6-306D-4805-B07E-D043DA100999}"/>
    <cellStyle name="Normal 12 4 2 3 2 3" xfId="31270" xr:uid="{57637864-325D-48CE-8510-242B99F5C330}"/>
    <cellStyle name="Normal 12 4 2 3 2 4" xfId="37010" xr:uid="{AD6E9E51-C52D-4D0E-B3D2-3C5EBFFF1B08}"/>
    <cellStyle name="Normal 12 4 2 3 2 5" xfId="42887" xr:uid="{E77F7E60-0FA1-452B-B2E9-500B191BA9DE}"/>
    <cellStyle name="Normal 12 4 2 3 2 6" xfId="48698" xr:uid="{27A8D1F5-A632-4A6D-845A-D143F8A7DD7D}"/>
    <cellStyle name="Normal 12 4 2 3 2 7" xfId="54510" xr:uid="{80F17CBE-9BFF-4B6A-ADAA-C8151FB3BD4E}"/>
    <cellStyle name="Normal 12 4 2 3 2 8" xfId="60287" xr:uid="{45E33E2A-F76D-4986-8B65-A59E5F7B94D7}"/>
    <cellStyle name="Normal 12 4 2 3 3" xfId="21216" xr:uid="{8813CC46-F52E-4034-A610-43FB81DE7D53}"/>
    <cellStyle name="Normal 12 4 2 3 3 2" xfId="25312" xr:uid="{258EA708-0F9F-489C-A574-506793A1CED4}"/>
    <cellStyle name="Normal 12 4 2 3 3 3" xfId="29668" xr:uid="{88949F08-2432-4DED-A28B-0CED4D41DB6B}"/>
    <cellStyle name="Normal 12 4 2 3 3 4" xfId="35264" xr:uid="{F1E26FFD-EC2D-4A10-AD6B-984B9EB7744A}"/>
    <cellStyle name="Normal 12 4 2 3 3 5" xfId="41141" xr:uid="{F9A2B6AF-EBD5-41E6-8EE6-5E52F63FCFBD}"/>
    <cellStyle name="Normal 12 4 2 3 3 6" xfId="46952" xr:uid="{2D7FC812-0C06-45BC-8E15-83DAFA78A84E}"/>
    <cellStyle name="Normal 12 4 2 3 3 7" xfId="52764" xr:uid="{3F4DF35B-4A1F-44EE-B694-E3ADE150EA84}"/>
    <cellStyle name="Normal 12 4 2 3 3 8" xfId="58541" xr:uid="{97F162DB-0FC5-4A61-AB47-69C1F8715FA3}"/>
    <cellStyle name="Normal 12 4 2 3 4" xfId="24249" xr:uid="{CDC7ADEC-B329-47F4-B799-EC7FCC436164}"/>
    <cellStyle name="Normal 12 4 2 3 5" xfId="27628" xr:uid="{A7B26266-62D9-44D5-B235-9725EB860C79}"/>
    <cellStyle name="Normal 12 4 2 3 6" xfId="33060" xr:uid="{A1195D26-B2DC-43D5-9728-83E3AB490CB6}"/>
    <cellStyle name="Normal 12 4 2 3 7" xfId="38937" xr:uid="{B914965D-97CD-4691-BAEF-7A2558A409AA}"/>
    <cellStyle name="Normal 12 4 2 3 8" xfId="44748" xr:uid="{26785057-81C6-4412-80E8-C34C0A584A53}"/>
    <cellStyle name="Normal 12 4 2 3 9" xfId="50560" xr:uid="{7EBC8687-BF11-4BFC-8D72-A8B27E9AB9FF}"/>
    <cellStyle name="Normal 12 4 2 4" xfId="22404" xr:uid="{CAE45D4B-69E8-40AA-9E93-87284546388D}"/>
    <cellStyle name="Normal 12 4 2 4 2" xfId="25860" xr:uid="{35A84480-C2D7-44FC-84CB-340A50B8B3E6}"/>
    <cellStyle name="Normal 12 4 2 4 3" xfId="30736" xr:uid="{A799A515-B179-44DD-A432-84FC5B508BC9}"/>
    <cellStyle name="Normal 12 4 2 4 4" xfId="36428" xr:uid="{AFA49321-CCAF-4391-8AD1-3F3604AA0789}"/>
    <cellStyle name="Normal 12 4 2 4 5" xfId="42305" xr:uid="{B9B4EF69-20D5-4220-9914-6FD735082834}"/>
    <cellStyle name="Normal 12 4 2 4 6" xfId="48116" xr:uid="{572AB83F-85B5-4E0D-83C9-312CE9A6CB63}"/>
    <cellStyle name="Normal 12 4 2 4 7" xfId="53928" xr:uid="{CDBE0B77-4347-47C5-BA6D-1BDA79D8547D}"/>
    <cellStyle name="Normal 12 4 2 4 8" xfId="59705" xr:uid="{12ADA863-1C13-4C7F-B748-E6E263306DF6}"/>
    <cellStyle name="Normal 12 4 2 5" xfId="20112" xr:uid="{C7CAEE61-993E-4202-B901-005BEBCE2E9C}"/>
    <cellStyle name="Normal 12 4 2 5 2" xfId="24784" xr:uid="{15AD23B2-9F93-4C5D-A52A-B73BFD7586A3}"/>
    <cellStyle name="Normal 12 4 2 5 3" xfId="28664" xr:uid="{923BE47B-E615-47F2-8855-19C2F1983FC9}"/>
    <cellStyle name="Normal 12 4 2 5 4" xfId="34180" xr:uid="{C97F2E87-8CCC-4799-A941-CDCD59EBB600}"/>
    <cellStyle name="Normal 12 4 2 5 5" xfId="40057" xr:uid="{47C5D672-02BD-40A1-8EC9-5984C05F9544}"/>
    <cellStyle name="Normal 12 4 2 5 6" xfId="45868" xr:uid="{98F2B655-6D9A-499D-948B-CD1D0878AFDC}"/>
    <cellStyle name="Normal 12 4 2 5 7" xfId="51680" xr:uid="{F8988B95-E7BC-46A0-9982-408800815587}"/>
    <cellStyle name="Normal 12 4 2 5 8" xfId="57457" xr:uid="{C8088231-F63E-4FB2-896E-65543BCE4674}"/>
    <cellStyle name="Normal 12 4 2 6" xfId="23975" xr:uid="{D65910DA-A23E-4124-AC96-C4A31F08839D}"/>
    <cellStyle name="Normal 12 4 2 7" xfId="27094" xr:uid="{B48B44C8-A95F-4CF7-9703-810ABF9EC846}"/>
    <cellStyle name="Normal 12 4 2 8" xfId="32478" xr:uid="{B715275F-2278-4514-A5DA-32315E7E1620}"/>
    <cellStyle name="Normal 12 4 2 9" xfId="38355" xr:uid="{2BF9BEA8-D4CC-473E-965B-BA806E96F7B7}"/>
    <cellStyle name="Normal 12 4 3" xfId="18166" xr:uid="{975A353E-5766-47FD-8ADD-E41412345127}"/>
    <cellStyle name="Normal 12 4 3 10" xfId="43973" xr:uid="{15A066F9-3F56-4A56-9B45-39B20C83150A}"/>
    <cellStyle name="Normal 12 4 3 11" xfId="49785" xr:uid="{EF40DC8A-5E8F-47FC-94EE-F3A17C3C706A}"/>
    <cellStyle name="Normal 12 4 3 12" xfId="55562" xr:uid="{B72DD40A-4354-4177-8E82-41C8137A3F4B}"/>
    <cellStyle name="Normal 12 4 3 2" xfId="19360" xr:uid="{2A8F58E3-15DB-45D7-B28B-BD8C0F3456A4}"/>
    <cellStyle name="Normal 12 4 3 2 10" xfId="50947" xr:uid="{DB7F0C3A-C7CA-4326-BB58-FDF8B8D37E05}"/>
    <cellStyle name="Normal 12 4 3 2 11" xfId="56724" xr:uid="{77E2CD79-3787-4061-9C65-F8B263E364A9}"/>
    <cellStyle name="Normal 12 4 3 2 2" xfId="21607" xr:uid="{1DF1AD3B-71D2-4583-A597-1131B26F5661}"/>
    <cellStyle name="Normal 12 4 3 2 2 2" xfId="25478" xr:uid="{E256FC0C-D3CB-42B0-AFBE-ED7729B23841}"/>
    <cellStyle name="Normal 12 4 3 2 2 3" xfId="30035" xr:uid="{CCDA2F6A-3188-4A8C-B88B-2736810A75C9}"/>
    <cellStyle name="Normal 12 4 3 2 2 4" xfId="35651" xr:uid="{FEA2E412-E91A-419B-96A3-45601CC3E8D6}"/>
    <cellStyle name="Normal 12 4 3 2 2 5" xfId="41528" xr:uid="{3DCF8E18-0778-4F07-A48A-F6C32817028C}"/>
    <cellStyle name="Normal 12 4 3 2 2 6" xfId="47339" xr:uid="{DE64802E-1405-4845-8EE6-F5B4DCF80DA6}"/>
    <cellStyle name="Normal 12 4 3 2 2 7" xfId="53151" xr:uid="{80FBB763-217D-41E0-897E-8F0B609E5FE6}"/>
    <cellStyle name="Normal 12 4 3 2 2 8" xfId="58928" xr:uid="{AD447532-9C41-4170-B06D-16E9E8FC65D6}"/>
    <cellStyle name="Normal 12 4 3 2 3" xfId="23389" xr:uid="{4AE3E6E7-BB87-4A4C-9C90-9F83D6B3207A}"/>
    <cellStyle name="Normal 12 4 3 2 3 2" xfId="26300" xr:uid="{5E0E3BC9-10D2-49B2-8631-8908D48BB081}"/>
    <cellStyle name="Normal 12 4 3 2 3 3" xfId="31637" xr:uid="{BF98579C-32A8-4DDE-8502-B32728CDB0B6}"/>
    <cellStyle name="Normal 12 4 3 2 3 4" xfId="37397" xr:uid="{4E4534B9-0403-4D2E-A6CF-65F7F7442313}"/>
    <cellStyle name="Normal 12 4 3 2 3 5" xfId="43274" xr:uid="{08AF6A0E-70C0-4CDD-A07F-94906B4E1AF6}"/>
    <cellStyle name="Normal 12 4 3 2 3 6" xfId="49085" xr:uid="{252E5B38-C545-4860-8FE2-FEFC5CF34182}"/>
    <cellStyle name="Normal 12 4 3 2 3 7" xfId="54897" xr:uid="{51DD22F4-82FF-44E3-9B6D-C6E56F99FB42}"/>
    <cellStyle name="Normal 12 4 3 2 3 8" xfId="60674" xr:uid="{F56EDD06-5102-40DE-BFF9-24018AA63005}"/>
    <cellStyle name="Normal 12 4 3 2 4" xfId="20503" xr:uid="{27FFEE6E-1021-4F00-B14B-3111D82259C5}"/>
    <cellStyle name="Normal 12 4 3 2 4 2" xfId="24950" xr:uid="{078FC87A-19BD-405A-BFAE-30F0F2754CB4}"/>
    <cellStyle name="Normal 12 4 3 2 4 3" xfId="29031" xr:uid="{97CF0633-8850-475F-86A9-6DB71C1E53A8}"/>
    <cellStyle name="Normal 12 4 3 2 4 4" xfId="34567" xr:uid="{085795FA-EE16-401D-9DF7-F126C9C292C4}"/>
    <cellStyle name="Normal 12 4 3 2 4 5" xfId="40444" xr:uid="{42F3F98A-636D-451B-81A4-F351CEC2ACAD}"/>
    <cellStyle name="Normal 12 4 3 2 4 6" xfId="46255" xr:uid="{8C760810-E844-4239-8466-21B630FADBFF}"/>
    <cellStyle name="Normal 12 4 3 2 4 7" xfId="52067" xr:uid="{95F729CC-6D77-4563-82E1-1792DB4A2A1C}"/>
    <cellStyle name="Normal 12 4 3 2 4 8" xfId="57844" xr:uid="{BC494BEC-FA9E-4C01-9BC4-CE59D06A08E0}"/>
    <cellStyle name="Normal 12 4 3 2 5" xfId="24415" xr:uid="{A593B095-9ECD-4967-8457-3FEB614ED5D5}"/>
    <cellStyle name="Normal 12 4 3 2 6" xfId="27995" xr:uid="{9EAC8CE0-3571-4071-8CA4-AC73F2CA79D1}"/>
    <cellStyle name="Normal 12 4 3 2 7" xfId="33447" xr:uid="{056E2317-2152-418E-B663-852AB4657DF8}"/>
    <cellStyle name="Normal 12 4 3 2 8" xfId="39324" xr:uid="{81ECE1D6-3B0C-4C1D-95C5-7FAE7BA4D888}"/>
    <cellStyle name="Normal 12 4 3 2 9" xfId="45135" xr:uid="{D7B4E238-E01E-473A-A276-1DFEE809EF97}"/>
    <cellStyle name="Normal 12 4 3 3" xfId="18768" xr:uid="{F20B9A42-14B7-40E8-ABC6-A194A3722354}"/>
    <cellStyle name="Normal 12 4 3 3 10" xfId="56144" xr:uid="{13E57E92-99F2-40ED-B9E5-77462171A032}"/>
    <cellStyle name="Normal 12 4 3 3 2" xfId="22797" xr:uid="{9928AC4E-430D-4B0D-BE44-AD35335B215C}"/>
    <cellStyle name="Normal 12 4 3 3 2 2" xfId="26028" xr:uid="{845B5ED5-2772-4749-83EF-4CF45E46CF9B}"/>
    <cellStyle name="Normal 12 4 3 3 2 3" xfId="31105" xr:uid="{E50B36C2-888F-409A-9D06-8B6CBFCBC3E8}"/>
    <cellStyle name="Normal 12 4 3 3 2 4" xfId="36817" xr:uid="{961B629C-ECA6-48B4-9620-EB8BE99020A6}"/>
    <cellStyle name="Normal 12 4 3 3 2 5" xfId="42694" xr:uid="{D4F91A1F-627B-420B-8139-557202F809C7}"/>
    <cellStyle name="Normal 12 4 3 3 2 6" xfId="48505" xr:uid="{F4F7A9E0-020C-4359-9641-9CBE9FB86611}"/>
    <cellStyle name="Normal 12 4 3 3 2 7" xfId="54317" xr:uid="{F7260354-7B16-4BB4-BE9B-EBF3BAC2AD35}"/>
    <cellStyle name="Normal 12 4 3 3 2 8" xfId="60094" xr:uid="{52DE249C-BE16-4513-962D-7968FD8B66C9}"/>
    <cellStyle name="Normal 12 4 3 3 3" xfId="21015" xr:uid="{F44875E8-3A9C-4A27-97FE-4E160AF67352}"/>
    <cellStyle name="Normal 12 4 3 3 3 2" xfId="25206" xr:uid="{04528BCE-CCA2-44BB-90F5-4886383BE5D7}"/>
    <cellStyle name="Normal 12 4 3 3 3 3" xfId="29503" xr:uid="{6BC61DDB-54BC-4E41-BA72-867EDB374F01}"/>
    <cellStyle name="Normal 12 4 3 3 3 4" xfId="35071" xr:uid="{878161DE-75D6-4161-A690-D87A1E622B73}"/>
    <cellStyle name="Normal 12 4 3 3 3 5" xfId="40948" xr:uid="{A9F02446-5784-4409-AD9D-1CE16A3ACCA4}"/>
    <cellStyle name="Normal 12 4 3 3 3 6" xfId="46759" xr:uid="{74E6EF73-19C9-4CE9-BD59-D7A63FF84E25}"/>
    <cellStyle name="Normal 12 4 3 3 3 7" xfId="52571" xr:uid="{C911D13C-6639-4478-8BEF-60D84F60597E}"/>
    <cellStyle name="Normal 12 4 3 3 3 8" xfId="58348" xr:uid="{A967CDCE-7A54-4106-855F-1E0F273BC120}"/>
    <cellStyle name="Normal 12 4 3 3 4" xfId="24143" xr:uid="{BDA6B940-2C0C-494B-9C10-3B5826027AD6}"/>
    <cellStyle name="Normal 12 4 3 3 5" xfId="27463" xr:uid="{EEEE3270-EFD3-4DE5-ADC5-0C149BFC2AFE}"/>
    <cellStyle name="Normal 12 4 3 3 6" xfId="32867" xr:uid="{096E2B37-138A-4D0F-95EC-A7B7BBE8CFE5}"/>
    <cellStyle name="Normal 12 4 3 3 7" xfId="38744" xr:uid="{273EE507-AB1B-4824-B321-C7BDB564C125}"/>
    <cellStyle name="Normal 12 4 3 3 8" xfId="44555" xr:uid="{8D08DC4D-848B-4371-AEED-FD4421447FF5}"/>
    <cellStyle name="Normal 12 4 3 3 9" xfId="50367" xr:uid="{D8CDCE79-167B-404C-B00A-242BE58F27EA}"/>
    <cellStyle name="Normal 12 4 3 4" xfId="22203" xr:uid="{3D6CD2AD-DF4C-4B4D-B561-B02350F48536}"/>
    <cellStyle name="Normal 12 4 3 4 2" xfId="25754" xr:uid="{4DFC9A86-58F8-4E15-A9E2-09C2F51F3C10}"/>
    <cellStyle name="Normal 12 4 3 4 3" xfId="30571" xr:uid="{CA8AE4D9-BFD9-4DF7-8B43-370460EBEFAA}"/>
    <cellStyle name="Normal 12 4 3 4 4" xfId="36235" xr:uid="{DC6CA2B9-23A3-4E73-9AFE-9B147FEB2EF9}"/>
    <cellStyle name="Normal 12 4 3 4 5" xfId="42112" xr:uid="{9E29E78E-263E-4221-9970-BCED378B1712}"/>
    <cellStyle name="Normal 12 4 3 4 6" xfId="47923" xr:uid="{5696240D-3C94-43CD-8A63-71F0116A5DF2}"/>
    <cellStyle name="Normal 12 4 3 4 7" xfId="53735" xr:uid="{86A73602-BA06-4086-ABAC-B5FC069D52DD}"/>
    <cellStyle name="Normal 12 4 3 4 8" xfId="59512" xr:uid="{F3D51E87-5AE1-46D4-872D-41F4AD8B91A1}"/>
    <cellStyle name="Normal 12 4 3 5" xfId="19911" xr:uid="{C0C8596C-BCE3-463B-B12D-B160BF99E021}"/>
    <cellStyle name="Normal 12 4 3 5 2" xfId="24678" xr:uid="{CD8E67D4-7652-4F08-89FE-5BD1F05FB4F8}"/>
    <cellStyle name="Normal 12 4 3 5 3" xfId="28499" xr:uid="{EB922660-5C9D-4941-9E56-DFB2F4957480}"/>
    <cellStyle name="Normal 12 4 3 5 4" xfId="33987" xr:uid="{B1C3EE06-2C08-4F85-97E3-7AF9B807BF56}"/>
    <cellStyle name="Normal 12 4 3 5 5" xfId="39864" xr:uid="{CF36296A-61BA-43D2-9FBA-D582906F3B76}"/>
    <cellStyle name="Normal 12 4 3 5 6" xfId="45675" xr:uid="{6451024E-AE7E-4CFC-B228-3E99F32F85AE}"/>
    <cellStyle name="Normal 12 4 3 5 7" xfId="51487" xr:uid="{5E03A40A-0228-4208-900F-B1425C84DD7B}"/>
    <cellStyle name="Normal 12 4 3 5 8" xfId="57264" xr:uid="{F18AA77D-3B83-4D10-AD5E-433487D4D63D}"/>
    <cellStyle name="Normal 12 4 3 6" xfId="23869" xr:uid="{993746EC-243D-42C9-9D68-ED8CBF65B1B9}"/>
    <cellStyle name="Normal 12 4 3 7" xfId="26929" xr:uid="{F2B6464C-3AF9-43E6-A37E-032E7373A696}"/>
    <cellStyle name="Normal 12 4 3 8" xfId="32285" xr:uid="{BC8239FF-8238-4307-8158-A050E3288D06}"/>
    <cellStyle name="Normal 12 4 3 9" xfId="38162" xr:uid="{21CB4257-9453-4D54-A7E8-F619F98F8675}"/>
    <cellStyle name="Normal 12 4 4" xfId="18995" xr:uid="{BC8FECFE-4C63-42D7-88EC-C235BB50BBBF}"/>
    <cellStyle name="Normal 12 4 4 10" xfId="50586" xr:uid="{48A6F6B2-599F-47A6-B72B-7CDC52D32869}"/>
    <cellStyle name="Normal 12 4 4 11" xfId="56363" xr:uid="{4F010569-9D0D-44EC-ABF1-AA23941659E9}"/>
    <cellStyle name="Normal 12 4 4 2" xfId="21242" xr:uid="{0A019868-76EE-450D-970D-68ACA5938156}"/>
    <cellStyle name="Normal 12 4 4 2 2" xfId="25338" xr:uid="{D86DA13D-9F42-4E29-A32E-4E2BE3BB00E3}"/>
    <cellStyle name="Normal 12 4 4 2 3" xfId="29694" xr:uid="{F49F2911-0A02-42EB-913B-78CCA873BC2D}"/>
    <cellStyle name="Normal 12 4 4 2 4" xfId="35290" xr:uid="{5A368DD7-5355-475E-B5F7-34B5D4603E33}"/>
    <cellStyle name="Normal 12 4 4 2 5" xfId="41167" xr:uid="{5FC140D4-60F1-4E14-874D-89094A55DC78}"/>
    <cellStyle name="Normal 12 4 4 2 6" xfId="46978" xr:uid="{D73F257D-C25D-4EC3-9ABF-ABF860ACCDAD}"/>
    <cellStyle name="Normal 12 4 4 2 7" xfId="52790" xr:uid="{B40560FA-6146-4C55-8279-42DA9A421661}"/>
    <cellStyle name="Normal 12 4 4 2 8" xfId="58567" xr:uid="{C06F76EB-D823-4D41-AAD6-031AB9349FDA}"/>
    <cellStyle name="Normal 12 4 4 3" xfId="23024" xr:uid="{EA7CCE31-11B6-4026-A3AC-A766A7FDD8CE}"/>
    <cellStyle name="Normal 12 4 4 3 2" xfId="26160" xr:uid="{85F91B5F-D2FB-4181-96B8-CA84BA053F62}"/>
    <cellStyle name="Normal 12 4 4 3 3" xfId="31296" xr:uid="{612A532E-43EA-4CBA-BE97-CDFE030019AA}"/>
    <cellStyle name="Normal 12 4 4 3 4" xfId="37036" xr:uid="{5B642AF1-0455-4B36-8B6F-11532D45EFC0}"/>
    <cellStyle name="Normal 12 4 4 3 5" xfId="42913" xr:uid="{FBED5C7F-5FC7-481D-9ECE-01DD4A59041E}"/>
    <cellStyle name="Normal 12 4 4 3 6" xfId="48724" xr:uid="{D00CF2EC-41AA-4668-9439-3BFB119FAAC8}"/>
    <cellStyle name="Normal 12 4 4 3 7" xfId="54536" xr:uid="{0AD824F5-BD4C-4BE2-A21B-FC1D632476C3}"/>
    <cellStyle name="Normal 12 4 4 3 8" xfId="60313" xr:uid="{02C7F12B-0CAA-4607-8647-BB1E1CB34938}"/>
    <cellStyle name="Normal 12 4 4 4" xfId="20138" xr:uid="{390C2A68-CEEB-495F-9A27-27B228327B20}"/>
    <cellStyle name="Normal 12 4 4 4 2" xfId="24810" xr:uid="{A4132126-0448-4229-A580-F45801873DF1}"/>
    <cellStyle name="Normal 12 4 4 4 3" xfId="28690" xr:uid="{EC3B5CDF-DE68-4D58-B412-962F04301472}"/>
    <cellStyle name="Normal 12 4 4 4 4" xfId="34206" xr:uid="{32793F9C-3F91-4C50-8110-F8AEBD4AB600}"/>
    <cellStyle name="Normal 12 4 4 4 5" xfId="40083" xr:uid="{BFA51D66-A231-4406-BA10-13E397B20F91}"/>
    <cellStyle name="Normal 12 4 4 4 6" xfId="45894" xr:uid="{6498E068-DCCE-4D3C-852A-D93A8ED48BF2}"/>
    <cellStyle name="Normal 12 4 4 4 7" xfId="51706" xr:uid="{A967B30B-1326-46E2-B95B-3712201E0990}"/>
    <cellStyle name="Normal 12 4 4 4 8" xfId="57483" xr:uid="{DDB88C9F-42BB-40E0-8EC5-0437F9D30570}"/>
    <cellStyle name="Normal 12 4 4 5" xfId="24275" xr:uid="{ADB9C8CA-E5EA-4854-AA79-FA72FB0E5E37}"/>
    <cellStyle name="Normal 12 4 4 6" xfId="27654" xr:uid="{A1BE9357-FF6B-4C3C-BA9D-6B70CD14C9C0}"/>
    <cellStyle name="Normal 12 4 4 7" xfId="33086" xr:uid="{2D6E41A0-1934-4621-9575-372494940AA8}"/>
    <cellStyle name="Normal 12 4 4 8" xfId="38963" xr:uid="{70959BBD-B53E-4B83-9CB3-20146CC3F645}"/>
    <cellStyle name="Normal 12 4 4 9" xfId="44774" xr:uid="{AA24AEBA-07DF-423E-9BCE-F43CA2ACC247}"/>
    <cellStyle name="Normal 12 4 5" xfId="18403" xr:uid="{EB581AE3-CC0C-4302-938A-ED397E8D1C03}"/>
    <cellStyle name="Normal 12 4 5 10" xfId="55783" xr:uid="{13DAAB8C-0C88-4449-B741-96F02E68C900}"/>
    <cellStyle name="Normal 12 4 5 2" xfId="22432" xr:uid="{C5B3913D-C66E-4B75-BC72-9FC76A3CCC8E}"/>
    <cellStyle name="Normal 12 4 5 2 2" xfId="25888" xr:uid="{2FAD17C6-7C55-48D8-8F6B-AA36FE710EE4}"/>
    <cellStyle name="Normal 12 4 5 2 3" xfId="30764" xr:uid="{99DF1033-DB7E-479C-B69F-F2C18AF8469B}"/>
    <cellStyle name="Normal 12 4 5 2 4" xfId="36456" xr:uid="{8C339C7F-729A-4CFE-8DF9-9054DDEC8384}"/>
    <cellStyle name="Normal 12 4 5 2 5" xfId="42333" xr:uid="{55FB514A-23BA-4359-99E3-F6452AEEF538}"/>
    <cellStyle name="Normal 12 4 5 2 6" xfId="48144" xr:uid="{836DE5F8-5C31-48F7-92CC-5989D455194B}"/>
    <cellStyle name="Normal 12 4 5 2 7" xfId="53956" xr:uid="{B44D21D5-FFAD-4888-92B3-6C4C4B69770E}"/>
    <cellStyle name="Normal 12 4 5 2 8" xfId="59733" xr:uid="{C52651EF-F6A7-46F1-B663-684DACF79A09}"/>
    <cellStyle name="Normal 12 4 5 3" xfId="20734" xr:uid="{C3374C7D-6D7B-480B-9861-A4A0417D7E54}"/>
    <cellStyle name="Normal 12 4 5 3 2" xfId="25086" xr:uid="{EEF3660B-1FDD-4671-94D5-F45CE3EA745D}"/>
    <cellStyle name="Normal 12 4 5 3 3" xfId="29226" xr:uid="{27617289-020B-4021-AA3D-0BD126FD292B}"/>
    <cellStyle name="Normal 12 4 5 3 4" xfId="34790" xr:uid="{B4C54DD0-4E82-4C46-B4DE-C574966307EC}"/>
    <cellStyle name="Normal 12 4 5 3 5" xfId="40667" xr:uid="{C829478A-CDD3-4451-8CEC-4BAB9B578904}"/>
    <cellStyle name="Normal 12 4 5 3 6" xfId="46478" xr:uid="{8649E34A-0DC3-4CA6-921C-72B59C877678}"/>
    <cellStyle name="Normal 12 4 5 3 7" xfId="52290" xr:uid="{C54E9ACE-661A-4AAE-B687-748EA5A15D1C}"/>
    <cellStyle name="Normal 12 4 5 3 8" xfId="58067" xr:uid="{CD9F29F6-1FD0-49CA-A3E3-BBC6A7CE01F8}"/>
    <cellStyle name="Normal 12 4 5 4" xfId="24003" xr:uid="{82C0DA50-D8A5-446B-AFA8-DFE5D3971963}"/>
    <cellStyle name="Normal 12 4 5 5" xfId="27122" xr:uid="{28690EDD-173C-43FC-A5EA-BD6592F40C49}"/>
    <cellStyle name="Normal 12 4 5 6" xfId="32506" xr:uid="{6778760F-414D-4C53-99C1-2926C5A51759}"/>
    <cellStyle name="Normal 12 4 5 7" xfId="38383" xr:uid="{E7DF000F-10BA-4D03-8B14-45B497F0FF85}"/>
    <cellStyle name="Normal 12 4 5 8" xfId="44194" xr:uid="{600CE454-1D3A-4D80-93BE-EBF1AEAF856B}"/>
    <cellStyle name="Normal 12 4 5 9" xfId="50006" xr:uid="{5201B9EB-C912-4B33-B90A-4CDA426B6278}"/>
    <cellStyle name="Normal 12 4 6" xfId="21838" xr:uid="{68207704-C6E1-403E-95E2-DE3CB8B53C95}"/>
    <cellStyle name="Normal 12 4 6 2" xfId="25614" xr:uid="{A502F80C-D07B-43B1-9019-19528B8A6CE3}"/>
    <cellStyle name="Normal 12 4 6 3" xfId="30230" xr:uid="{B300A8E5-6F95-4C78-A995-72513AC2AE8F}"/>
    <cellStyle name="Normal 12 4 6 4" xfId="35874" xr:uid="{32EB3C12-5E2F-4764-BFCB-94984C9B9D2D}"/>
    <cellStyle name="Normal 12 4 6 5" xfId="41751" xr:uid="{8857AEE0-5A88-402D-B3A8-338607B37C8A}"/>
    <cellStyle name="Normal 12 4 6 6" xfId="47562" xr:uid="{4390913E-469A-4287-8964-7DE4D2F0B40C}"/>
    <cellStyle name="Normal 12 4 6 7" xfId="53374" xr:uid="{DEB60F56-B27A-4F97-8441-B4E29414E9AC}"/>
    <cellStyle name="Normal 12 4 6 8" xfId="59151" xr:uid="{D05B9252-B48E-49E8-AB19-2837DE801E05}"/>
    <cellStyle name="Normal 12 4 7" xfId="19591" xr:uid="{40C7B0CC-54E2-4408-A642-8521136B7DDE}"/>
    <cellStyle name="Normal 12 4 7 2" xfId="24551" xr:uid="{E0E84B70-E142-4D9F-9D56-974A326F3CAF}"/>
    <cellStyle name="Normal 12 4 7 3" xfId="28190" xr:uid="{11D97C5C-5846-42CE-938A-4C01F16D4F87}"/>
    <cellStyle name="Normal 12 4 7 4" xfId="33670" xr:uid="{DD5AD130-7AF3-4D1D-B8A9-B9FC28AA994D}"/>
    <cellStyle name="Normal 12 4 7 5" xfId="39547" xr:uid="{1176BFC4-5638-4A94-8E55-9D508FA7C148}"/>
    <cellStyle name="Normal 12 4 7 6" xfId="45358" xr:uid="{4E62FF4A-DD7F-42C1-BC4C-89F02EBD68E5}"/>
    <cellStyle name="Normal 12 4 7 7" xfId="51170" xr:uid="{6BEDC7DE-39C0-4E9E-B323-DE9203054636}"/>
    <cellStyle name="Normal 12 4 7 8" xfId="56947" xr:uid="{CA0BDBAA-42CD-48B1-B932-B4E8567DAA87}"/>
    <cellStyle name="Normal 12 4 8" xfId="23711" xr:uid="{EAC9E409-DE6C-43EF-AA6C-8A3B913A9AE7}"/>
    <cellStyle name="Normal 12 4 9" xfId="26563" xr:uid="{56B8A700-A077-4CD0-9235-7848568E7A7A}"/>
    <cellStyle name="Normal 12 5" xfId="17920" xr:uid="{AC6E2956-EB10-47D2-8EE2-051F6B682839}"/>
    <cellStyle name="Normal 12 5 10" xfId="43772" xr:uid="{29CF1FB3-D4E6-4A86-B38C-84EEC97D2D91}"/>
    <cellStyle name="Normal 12 5 11" xfId="49584" xr:uid="{39114997-1FAD-4010-A508-BB70CDE4DF3C}"/>
    <cellStyle name="Normal 12 5 12" xfId="55365" xr:uid="{508B99F2-664A-4C58-8AC7-5A77F2E235EF}"/>
    <cellStyle name="Normal 12 5 2" xfId="19157" xr:uid="{EE070A26-865E-4C4B-A2D3-E9BDE6EE1D07}"/>
    <cellStyle name="Normal 12 5 2 10" xfId="50746" xr:uid="{B0E1E903-8C20-49CB-8EC3-99B2CAADA7DE}"/>
    <cellStyle name="Normal 12 5 2 11" xfId="56523" xr:uid="{77A2B870-0174-44A5-8198-6A6A787CB446}"/>
    <cellStyle name="Normal 12 5 2 2" xfId="21404" xr:uid="{59B198FC-395A-489F-A6EF-8735538A55A4}"/>
    <cellStyle name="Normal 12 5 2 2 2" xfId="25418" xr:uid="{C280265E-B8E7-4DE4-8E1B-9585790E5CA2}"/>
    <cellStyle name="Normal 12 5 2 2 3" xfId="29846" xr:uid="{564813A8-A3E4-46B0-98D9-68B284B9AE9B}"/>
    <cellStyle name="Normal 12 5 2 2 4" xfId="35450" xr:uid="{C4B9B63C-DD0B-4912-B503-5ABA59CF6628}"/>
    <cellStyle name="Normal 12 5 2 2 5" xfId="41327" xr:uid="{D8E5B1FB-D06E-4A6F-8E56-5C07D427897D}"/>
    <cellStyle name="Normal 12 5 2 2 6" xfId="47138" xr:uid="{91C7F267-BD9D-429D-9B82-DB79DD3CA51A}"/>
    <cellStyle name="Normal 12 5 2 2 7" xfId="52950" xr:uid="{F3DD9D0E-C445-4CAA-9353-F097734DE22B}"/>
    <cellStyle name="Normal 12 5 2 2 8" xfId="58727" xr:uid="{EA2808E1-7F80-4C81-9F97-554A93D6033D}"/>
    <cellStyle name="Normal 12 5 2 3" xfId="23186" xr:uid="{D0E9A80B-BBC4-419A-80E5-79FF7506D516}"/>
    <cellStyle name="Normal 12 5 2 3 2" xfId="26240" xr:uid="{10EED352-0745-4291-95D4-54F64DD301AE}"/>
    <cellStyle name="Normal 12 5 2 3 3" xfId="31448" xr:uid="{2355B3B9-FCCB-4C3F-B0CB-9899C24C9547}"/>
    <cellStyle name="Normal 12 5 2 3 4" xfId="37196" xr:uid="{E3ACF69A-D79E-4B39-9D4A-12A1AEA32FCB}"/>
    <cellStyle name="Normal 12 5 2 3 5" xfId="43073" xr:uid="{953FD7F6-DCBF-47C6-95D0-10DB1857DB14}"/>
    <cellStyle name="Normal 12 5 2 3 6" xfId="48884" xr:uid="{BBE784F4-2B43-437C-9557-6215394EF99C}"/>
    <cellStyle name="Normal 12 5 2 3 7" xfId="54696" xr:uid="{950A6370-87AE-4D71-ACE9-5D2F2E68361C}"/>
    <cellStyle name="Normal 12 5 2 3 8" xfId="60473" xr:uid="{7E67986C-620A-4605-BE3F-6F0D172E83BA}"/>
    <cellStyle name="Normal 12 5 2 4" xfId="20300" xr:uid="{A306A05F-0AA2-4FCE-8039-935A148EEB05}"/>
    <cellStyle name="Normal 12 5 2 4 2" xfId="24890" xr:uid="{17B4F45E-D572-405D-9D85-00561B62EA64}"/>
    <cellStyle name="Normal 12 5 2 4 3" xfId="28842" xr:uid="{21EBDF6F-AF36-490C-B705-44E8EE395B9D}"/>
    <cellStyle name="Normal 12 5 2 4 4" xfId="34366" xr:uid="{49BC1954-B309-4E7C-8EC0-F70E1829A173}"/>
    <cellStyle name="Normal 12 5 2 4 5" xfId="40243" xr:uid="{469736CF-2311-4324-AE7D-9B693ED69247}"/>
    <cellStyle name="Normal 12 5 2 4 6" xfId="46054" xr:uid="{712C6309-2962-4DF6-B4AC-7020CD568D7F}"/>
    <cellStyle name="Normal 12 5 2 4 7" xfId="51866" xr:uid="{FE23A1D4-7708-4249-8365-7307921246AB}"/>
    <cellStyle name="Normal 12 5 2 4 8" xfId="57643" xr:uid="{BD64A2E8-18A5-4757-AE5E-AB92E8CE409E}"/>
    <cellStyle name="Normal 12 5 2 5" xfId="24355" xr:uid="{332E8AE0-C540-4055-B5A6-8249A7FA1A81}"/>
    <cellStyle name="Normal 12 5 2 6" xfId="27806" xr:uid="{37B69C7F-FB82-4E48-8B2B-69CE7DA9F496}"/>
    <cellStyle name="Normal 12 5 2 7" xfId="33246" xr:uid="{B72ADCE1-D84A-409E-A21C-B88C815BE3FA}"/>
    <cellStyle name="Normal 12 5 2 8" xfId="39123" xr:uid="{B70A4B1E-A3A4-4D39-8058-AD5B9241157E}"/>
    <cellStyle name="Normal 12 5 2 9" xfId="44934" xr:uid="{E743D1ED-167F-448B-9A7C-9CC508EE4D70}"/>
    <cellStyle name="Normal 12 5 3" xfId="18565" xr:uid="{5BD612E7-BE3D-4BBF-9937-8EB2C7ABA564}"/>
    <cellStyle name="Normal 12 5 3 10" xfId="55943" xr:uid="{771A116F-6CA4-4E18-80F7-CBBF656C1159}"/>
    <cellStyle name="Normal 12 5 3 2" xfId="22594" xr:uid="{6C96A2EE-D8D0-4B05-B922-D05C63CF4DD1}"/>
    <cellStyle name="Normal 12 5 3 2 2" xfId="25968" xr:uid="{D7A273D4-BA10-4CEF-89E0-EDF32F8B9A9C}"/>
    <cellStyle name="Normal 12 5 3 2 3" xfId="30916" xr:uid="{F9EA1F74-2665-48F1-B93F-1FF386271FC0}"/>
    <cellStyle name="Normal 12 5 3 2 4" xfId="36616" xr:uid="{49D69840-2ABF-41AC-B1E1-54D0551E5945}"/>
    <cellStyle name="Normal 12 5 3 2 5" xfId="42493" xr:uid="{7F7FEA36-B5C3-4842-BE2E-6CBDF2306C46}"/>
    <cellStyle name="Normal 12 5 3 2 6" xfId="48304" xr:uid="{2429EDFB-E249-40DC-92ED-2860B07D219E}"/>
    <cellStyle name="Normal 12 5 3 2 7" xfId="54116" xr:uid="{13680AFA-91F7-448F-8728-1BF04D746A2D}"/>
    <cellStyle name="Normal 12 5 3 2 8" xfId="59893" xr:uid="{F7B254D2-F1BB-4EF1-A9E6-5F206DFEE31E}"/>
    <cellStyle name="Normal 12 5 3 3" xfId="20876" xr:uid="{87E08433-6537-48B4-81E8-1A7073F6991C}"/>
    <cellStyle name="Normal 12 5 3 3 2" xfId="25156" xr:uid="{40222758-0E73-4C09-97B6-1C97298681DD}"/>
    <cellStyle name="Normal 12 5 3 3 3" xfId="29368" xr:uid="{4E7807A0-0265-4CB5-85E5-0E3E4367CD4F}"/>
    <cellStyle name="Normal 12 5 3 3 4" xfId="34932" xr:uid="{C3B9E898-B20C-4BA1-8CCA-AA23823ECADB}"/>
    <cellStyle name="Normal 12 5 3 3 5" xfId="40809" xr:uid="{BF56AE89-FC0C-4A94-9A73-B88D75D8D99D}"/>
    <cellStyle name="Normal 12 5 3 3 6" xfId="46620" xr:uid="{80901C54-507E-49F8-897C-5C5CAAA05484}"/>
    <cellStyle name="Normal 12 5 3 3 7" xfId="52432" xr:uid="{FD1823F0-1FF5-4624-A34E-33EBD9D5A14E}"/>
    <cellStyle name="Normal 12 5 3 3 8" xfId="58209" xr:uid="{F9EDB8BD-910B-4852-926B-518685867EBE}"/>
    <cellStyle name="Normal 12 5 3 4" xfId="24083" xr:uid="{415B851D-8473-48CA-AEF7-080AD93FF2AB}"/>
    <cellStyle name="Normal 12 5 3 5" xfId="27274" xr:uid="{8CD20616-74DE-4779-9EC4-B8CDF743F82C}"/>
    <cellStyle name="Normal 12 5 3 6" xfId="32666" xr:uid="{8EA5723B-120D-4F65-B58D-C6DD3E61ABDF}"/>
    <cellStyle name="Normal 12 5 3 7" xfId="38543" xr:uid="{D9C7D171-E4EF-4F9E-8E33-00DF0AD51E4E}"/>
    <cellStyle name="Normal 12 5 3 8" xfId="44354" xr:uid="{24A6F248-9D95-4402-B92D-8F4DF2DCF0E4}"/>
    <cellStyle name="Normal 12 5 3 9" xfId="50166" xr:uid="{EC758AD0-515B-490F-83B1-F3009EDFEB62}"/>
    <cellStyle name="Normal 12 5 4" xfId="22000" xr:uid="{4B93B88B-36DF-4E50-AA90-820C583E7F7C}"/>
    <cellStyle name="Normal 12 5 4 2" xfId="25694" xr:uid="{1007F274-75BD-4A6E-99DB-3BEB0BCD5149}"/>
    <cellStyle name="Normal 12 5 4 3" xfId="30382" xr:uid="{2F50D09E-E76F-4DC8-863C-F59A1740EF06}"/>
    <cellStyle name="Normal 12 5 4 4" xfId="36034" xr:uid="{49D96CCB-7E3D-4F65-90FB-4B8803A20CA3}"/>
    <cellStyle name="Normal 12 5 4 5" xfId="41911" xr:uid="{9B1D1182-E3B0-425D-B0AC-8B4CB5033EEF}"/>
    <cellStyle name="Normal 12 5 4 6" xfId="47722" xr:uid="{311A21F3-98A1-49A4-9BDD-745845154956}"/>
    <cellStyle name="Normal 12 5 4 7" xfId="53534" xr:uid="{934D12B7-780B-46FC-85BC-C70051944FAF}"/>
    <cellStyle name="Normal 12 5 4 8" xfId="59311" xr:uid="{94981F32-DA8C-47AC-9472-6962FE34A875}"/>
    <cellStyle name="Normal 12 5 5" xfId="19734" xr:uid="{FD062A4A-9DB5-419B-B3E6-A893411AA3DF}"/>
    <cellStyle name="Normal 12 5 5 2" xfId="24622" xr:uid="{66BE20DC-4A2A-4DCA-937C-46A1143FB08B}"/>
    <cellStyle name="Normal 12 5 5 3" xfId="28332" xr:uid="{75593BF4-56EB-49F0-8717-9AF7F93C8F60}"/>
    <cellStyle name="Normal 12 5 5 4" xfId="33812" xr:uid="{31ADD47A-F5A3-4FAE-BEBB-FBC2315F18A6}"/>
    <cellStyle name="Normal 12 5 5 5" xfId="39689" xr:uid="{862578F1-21ED-45A8-A975-DE4C89D8703B}"/>
    <cellStyle name="Normal 12 5 5 6" xfId="45500" xr:uid="{9288CD0F-7459-4E51-A38D-D3D921104E24}"/>
    <cellStyle name="Normal 12 5 5 7" xfId="51312" xr:uid="{4375A75C-2A66-41B2-9AB8-1FA766A5A9FB}"/>
    <cellStyle name="Normal 12 5 5 8" xfId="57089" xr:uid="{28B2E649-13AA-4D1C-A729-F01C9A136583}"/>
    <cellStyle name="Normal 12 5 6" xfId="23805" xr:uid="{73FAB045-B15A-43B4-8919-4DB4C3621C5D}"/>
    <cellStyle name="Normal 12 5 7" xfId="26740" xr:uid="{E6609EC7-B25D-45F4-BFBB-5D7D9D83E935}"/>
    <cellStyle name="Normal 12 5 8" xfId="32088" xr:uid="{F0E35D8C-4680-4C83-984D-083206154664}"/>
    <cellStyle name="Normal 12 5 9" xfId="37961" xr:uid="{0EA9AAA5-8703-4B09-92A7-C7E60FAD0674}"/>
    <cellStyle name="Normal 12 6" xfId="18326" xr:uid="{1CE969C3-1831-49FD-A48D-5AB000312A97}"/>
    <cellStyle name="Normal 12 6 10" xfId="44121" xr:uid="{424405B8-CBCC-4D8B-92F4-A3E1A7B3C0B3}"/>
    <cellStyle name="Normal 12 6 11" xfId="49933" xr:uid="{B591F120-EE7B-4A73-9F97-7186CD0B36DE}"/>
    <cellStyle name="Normal 12 6 12" xfId="55710" xr:uid="{270EBE98-ED91-47EF-BA7C-9D0C7FEE5D0C}"/>
    <cellStyle name="Normal 12 6 2" xfId="19516" xr:uid="{1FC22D67-E655-4A47-A31A-846DAED84D43}"/>
    <cellStyle name="Normal 12 6 2 10" xfId="51095" xr:uid="{DCD211B3-369E-4D83-AF23-222CFCB530AE}"/>
    <cellStyle name="Normal 12 6 2 11" xfId="56872" xr:uid="{4D22A975-08EE-4F6B-96B2-537572348864}"/>
    <cellStyle name="Normal 12 6 2 2" xfId="21763" xr:uid="{24FCCE7A-4F5B-4E90-B424-B3CE2B48B622}"/>
    <cellStyle name="Normal 12 6 2 2 2" xfId="25539" xr:uid="{B78324DD-0C38-48ED-BE5A-CDF6BC77DB99}"/>
    <cellStyle name="Normal 12 6 2 2 3" xfId="30155" xr:uid="{31D30D38-960F-4BA7-8868-17B4957D4811}"/>
    <cellStyle name="Normal 12 6 2 2 4" xfId="35799" xr:uid="{2D4B07C5-65D3-4634-BD23-E24FAC1E1E6C}"/>
    <cellStyle name="Normal 12 6 2 2 5" xfId="41676" xr:uid="{07BE533E-7A70-45C6-A594-AB91A706F7A3}"/>
    <cellStyle name="Normal 12 6 2 2 6" xfId="47487" xr:uid="{8A2E5E15-277E-45BC-B9CE-78AACEC73B10}"/>
    <cellStyle name="Normal 12 6 2 2 7" xfId="53299" xr:uid="{1922EC27-B888-4F35-AADA-EA41C93A7524}"/>
    <cellStyle name="Normal 12 6 2 2 8" xfId="59076" xr:uid="{EEFCB5CF-A563-4AEC-885B-05A668B3F45B}"/>
    <cellStyle name="Normal 12 6 2 3" xfId="23545" xr:uid="{2D4852BC-27AF-487B-999F-035A92142270}"/>
    <cellStyle name="Normal 12 6 2 3 2" xfId="26361" xr:uid="{25C76E69-7A00-4F8B-934B-22B598561E92}"/>
    <cellStyle name="Normal 12 6 2 3 3" xfId="31757" xr:uid="{65FAE7FB-9804-4722-A9F4-D5B93242D14F}"/>
    <cellStyle name="Normal 12 6 2 3 4" xfId="37545" xr:uid="{BE7F775F-160B-4250-BA45-EB5DEAD27395}"/>
    <cellStyle name="Normal 12 6 2 3 5" xfId="43422" xr:uid="{4C54060C-2D8C-47F1-9B0A-2C5BEDA7B738}"/>
    <cellStyle name="Normal 12 6 2 3 6" xfId="49233" xr:uid="{DF185256-EE73-45FC-8258-F39871F80D8A}"/>
    <cellStyle name="Normal 12 6 2 3 7" xfId="55045" xr:uid="{F65A717A-F3CC-49B5-AE65-16FB7F2BB49C}"/>
    <cellStyle name="Normal 12 6 2 3 8" xfId="60822" xr:uid="{E5006B39-D318-4A3D-BE77-B51E0FF05FAF}"/>
    <cellStyle name="Normal 12 6 2 4" xfId="20659" xr:uid="{32440022-4402-4C7F-B000-60C3D6A8E11E}"/>
    <cellStyle name="Normal 12 6 2 4 2" xfId="25011" xr:uid="{5BCAFB10-C22E-4778-AE0A-33D8BFB744FC}"/>
    <cellStyle name="Normal 12 6 2 4 3" xfId="29151" xr:uid="{8F0D969F-C5C8-420F-9F7C-A0999AB3369F}"/>
    <cellStyle name="Normal 12 6 2 4 4" xfId="34715" xr:uid="{B52BCA1F-266F-4E99-8A0A-D9D61F3D9573}"/>
    <cellStyle name="Normal 12 6 2 4 5" xfId="40592" xr:uid="{EFBB980C-4BF8-4166-8527-10035F58D65E}"/>
    <cellStyle name="Normal 12 6 2 4 6" xfId="46403" xr:uid="{00F1D0F8-1C12-4B8D-ADF0-5FC79E7EF801}"/>
    <cellStyle name="Normal 12 6 2 4 7" xfId="52215" xr:uid="{5544C47D-A4AB-4FC2-8F85-A26A35F7A381}"/>
    <cellStyle name="Normal 12 6 2 4 8" xfId="57992" xr:uid="{A975D3D9-2C12-427A-8FA4-5AFF229F4E2D}"/>
    <cellStyle name="Normal 12 6 2 5" xfId="24476" xr:uid="{123753B9-BE5C-4B33-8AA5-614D4AF29E3A}"/>
    <cellStyle name="Normal 12 6 2 6" xfId="28115" xr:uid="{1E3D3F1C-C4D8-4A17-8BD0-5726CC4BBA0C}"/>
    <cellStyle name="Normal 12 6 2 7" xfId="33595" xr:uid="{D76654F6-6C14-43ED-BB20-496DD9FB4462}"/>
    <cellStyle name="Normal 12 6 2 8" xfId="39472" xr:uid="{27047CFD-B7D7-4043-B723-B8E600B250DF}"/>
    <cellStyle name="Normal 12 6 2 9" xfId="45283" xr:uid="{FD5EB348-FCED-41C9-BF03-09F2C172E391}"/>
    <cellStyle name="Normal 12 6 3" xfId="18924" xr:uid="{EFDA9E06-80DE-48ED-AB41-394670A826D0}"/>
    <cellStyle name="Normal 12 6 3 10" xfId="56292" xr:uid="{2A6BC532-C7FE-45DE-B225-605E2EE2B5D8}"/>
    <cellStyle name="Normal 12 6 3 2" xfId="22953" xr:uid="{92016051-5E7C-4C9A-B3E1-9E5F2127C672}"/>
    <cellStyle name="Normal 12 6 3 2 2" xfId="26089" xr:uid="{2671A2BF-6806-4DB8-AB4B-96923409503B}"/>
    <cellStyle name="Normal 12 6 3 2 3" xfId="31225" xr:uid="{F96A9F70-5867-49CE-94E0-E6D0BC1D25AA}"/>
    <cellStyle name="Normal 12 6 3 2 4" xfId="36965" xr:uid="{FC02D4F1-3CA5-4664-AD27-32EAFB637833}"/>
    <cellStyle name="Normal 12 6 3 2 5" xfId="42842" xr:uid="{425D17F8-9255-435E-AA61-EB06941475C4}"/>
    <cellStyle name="Normal 12 6 3 2 6" xfId="48653" xr:uid="{909354B7-3EB3-4A91-B898-3C7A1B40FE66}"/>
    <cellStyle name="Normal 12 6 3 2 7" xfId="54465" xr:uid="{A18504C3-7EF6-4504-9426-B5D52C304B45}"/>
    <cellStyle name="Normal 12 6 3 2 8" xfId="60242" xr:uid="{77417EC6-1878-443E-A9DA-EB6D95D24C08}"/>
    <cellStyle name="Normal 12 6 3 3" xfId="21171" xr:uid="{F5957725-16EB-44C8-B28E-A07789F7F018}"/>
    <cellStyle name="Normal 12 6 3 3 2" xfId="25267" xr:uid="{A7554994-8ED7-4A9E-9C96-E4A16E6614A8}"/>
    <cellStyle name="Normal 12 6 3 3 3" xfId="29623" xr:uid="{7C0FE5FE-BFD6-472E-AC9C-AF67CE9F7296}"/>
    <cellStyle name="Normal 12 6 3 3 4" xfId="35219" xr:uid="{EE8521A2-3534-41AD-A199-FBF0D3B097D3}"/>
    <cellStyle name="Normal 12 6 3 3 5" xfId="41096" xr:uid="{D3C63EC7-A7B4-4B3B-A6DE-BC54ECD408E7}"/>
    <cellStyle name="Normal 12 6 3 3 6" xfId="46907" xr:uid="{39E4A2FA-5E9B-4999-934B-1E587D60DB16}"/>
    <cellStyle name="Normal 12 6 3 3 7" xfId="52719" xr:uid="{894C68A3-EBCF-4050-83ED-9CFE8DA6AE33}"/>
    <cellStyle name="Normal 12 6 3 3 8" xfId="58496" xr:uid="{46A12B48-0175-4BB0-991B-3BAD15235A40}"/>
    <cellStyle name="Normal 12 6 3 4" xfId="24204" xr:uid="{D635B027-9FD2-4949-98A8-C95AABA9A1A5}"/>
    <cellStyle name="Normal 12 6 3 5" xfId="27583" xr:uid="{186BEE6C-033D-4F7F-A074-B0DFBE146AB6}"/>
    <cellStyle name="Normal 12 6 3 6" xfId="33015" xr:uid="{25CDC5FE-DA0D-4B30-949C-E039C3072C55}"/>
    <cellStyle name="Normal 12 6 3 7" xfId="38892" xr:uid="{A6331264-0EB6-420D-8960-F9008C36CC04}"/>
    <cellStyle name="Normal 12 6 3 8" xfId="44703" xr:uid="{77FB3BC6-2048-4292-BB65-A01BD117E30A}"/>
    <cellStyle name="Normal 12 6 3 9" xfId="50515" xr:uid="{9DAB4FE4-82AA-4BC8-B9E9-E4FE40255BD6}"/>
    <cellStyle name="Normal 12 6 4" xfId="22359" xr:uid="{A0F8B651-AB9D-4A69-8EA8-BD3B80207B30}"/>
    <cellStyle name="Normal 12 6 4 2" xfId="25815" xr:uid="{52B47FB2-BFF6-4544-8561-CCA252DC2ED0}"/>
    <cellStyle name="Normal 12 6 4 3" xfId="30691" xr:uid="{DA48F2DB-2F6D-4498-8968-9FE59015D896}"/>
    <cellStyle name="Normal 12 6 4 4" xfId="36383" xr:uid="{28510710-29DA-4570-ACD8-E8C2202D34A5}"/>
    <cellStyle name="Normal 12 6 4 5" xfId="42260" xr:uid="{1C2D3503-0B6E-4B17-B111-FCB82D2FC921}"/>
    <cellStyle name="Normal 12 6 4 6" xfId="48071" xr:uid="{9CA9522A-3238-4B60-BDFF-D9C9D62921C8}"/>
    <cellStyle name="Normal 12 6 4 7" xfId="53883" xr:uid="{1F1BAD0A-F437-41BC-8C52-DD1054C6708B}"/>
    <cellStyle name="Normal 12 6 4 8" xfId="59660" xr:uid="{AA573730-4253-406A-8710-622EDABE1592}"/>
    <cellStyle name="Normal 12 6 5" xfId="20067" xr:uid="{3444AE02-D50F-49C8-AC18-9D7511918C48}"/>
    <cellStyle name="Normal 12 6 5 2" xfId="24739" xr:uid="{5F4982C7-5FA1-4524-B359-10F6854988BB}"/>
    <cellStyle name="Normal 12 6 5 3" xfId="28619" xr:uid="{C5C223D1-E91B-4814-912A-E27A255B42D5}"/>
    <cellStyle name="Normal 12 6 5 4" xfId="34135" xr:uid="{4AEA928D-40A6-49F2-8491-FF3AEFBE6745}"/>
    <cellStyle name="Normal 12 6 5 5" xfId="40012" xr:uid="{F19E7D3D-1323-468B-8D02-E8F01794540A}"/>
    <cellStyle name="Normal 12 6 5 6" xfId="45823" xr:uid="{076A29D0-4A97-486B-84B1-64BBABF83FD8}"/>
    <cellStyle name="Normal 12 6 5 7" xfId="51635" xr:uid="{ACBF3D3D-8A56-4E3B-9A33-587E30DB914E}"/>
    <cellStyle name="Normal 12 6 5 8" xfId="57412" xr:uid="{CA5CD448-45AF-4BE2-8469-492C333140AF}"/>
    <cellStyle name="Normal 12 6 6" xfId="23930" xr:uid="{3B94E87F-C57A-411E-91BF-1BA612774D07}"/>
    <cellStyle name="Normal 12 6 7" xfId="27049" xr:uid="{65F0B5E9-3CE1-4D8B-BDD3-2D18330928DE}"/>
    <cellStyle name="Normal 12 6 8" xfId="32433" xr:uid="{75A3CF5D-F084-411C-8445-4801C4410413}"/>
    <cellStyle name="Normal 12 6 9" xfId="38310" xr:uid="{1D0B1A61-1629-4626-91BB-E5ABFFA38A78}"/>
    <cellStyle name="Normal 12 7" xfId="17787" xr:uid="{C6A974D9-2CE5-41AD-A60E-8E860E099559}"/>
    <cellStyle name="Normal 12 7 10" xfId="43661" xr:uid="{B6A2D10D-33EA-4522-A5F3-6DB8D327CC92}"/>
    <cellStyle name="Normal 12 7 11" xfId="49473" xr:uid="{AA1D5903-B7DF-4BD2-903C-7AF66BA133EB}"/>
    <cellStyle name="Normal 12 7 12" xfId="55264" xr:uid="{FAA20994-EAC8-462B-9781-7258BFFA28A8}"/>
    <cellStyle name="Normal 12 7 2" xfId="19045" xr:uid="{8D6C67D2-69CB-411F-8CF3-A1F6393D445F}"/>
    <cellStyle name="Normal 12 7 2 10" xfId="50635" xr:uid="{766B3FF4-9A1D-422C-AC27-2B6AA1A5A576}"/>
    <cellStyle name="Normal 12 7 2 11" xfId="56412" xr:uid="{6B2A1E58-8033-4B13-80CF-6F864583A1BC}"/>
    <cellStyle name="Normal 12 7 2 2" xfId="21292" xr:uid="{0EBF49B0-3ECA-44F0-98B8-B34B42185B3D}"/>
    <cellStyle name="Normal 12 7 2 2 2" xfId="25388" xr:uid="{373B2AFE-5053-4180-990F-E94D16DABD6A}"/>
    <cellStyle name="Normal 12 7 2 2 3" xfId="29739" xr:uid="{0796E8E7-F721-4D52-A47B-4E878565F7A1}"/>
    <cellStyle name="Normal 12 7 2 2 4" xfId="35339" xr:uid="{5DE8A356-F36D-49DC-AFB8-3798F05C7FCB}"/>
    <cellStyle name="Normal 12 7 2 2 5" xfId="41216" xr:uid="{6619A2D6-2210-4F73-A1FA-DE7D14EABCD1}"/>
    <cellStyle name="Normal 12 7 2 2 6" xfId="47027" xr:uid="{3A89411E-7298-4EBD-BC4C-F1D6EAF73DFC}"/>
    <cellStyle name="Normal 12 7 2 2 7" xfId="52839" xr:uid="{7476650B-D665-49CF-8E15-8C79A9CD84DB}"/>
    <cellStyle name="Normal 12 7 2 2 8" xfId="58616" xr:uid="{3EECC3F7-6DE0-44AC-97E2-FC8D1B665431}"/>
    <cellStyle name="Normal 12 7 2 3" xfId="23074" xr:uid="{E47C8275-DDB6-4879-9C3A-CFD8DB288665}"/>
    <cellStyle name="Normal 12 7 2 3 2" xfId="26210" xr:uid="{522ECC97-C5A8-464B-A815-4A659D1B659C}"/>
    <cellStyle name="Normal 12 7 2 3 3" xfId="31341" xr:uid="{C4EA5F5E-702F-44AF-B2D9-93AD8B2C2CDB}"/>
    <cellStyle name="Normal 12 7 2 3 4" xfId="37085" xr:uid="{D8FC72CC-60C5-48B0-9895-ABBF207517EE}"/>
    <cellStyle name="Normal 12 7 2 3 5" xfId="42962" xr:uid="{154D20D7-D00E-401D-8EDE-55AC387AD670}"/>
    <cellStyle name="Normal 12 7 2 3 6" xfId="48773" xr:uid="{255E8AC7-3D2A-4A7F-A761-9F5FDB50C14D}"/>
    <cellStyle name="Normal 12 7 2 3 7" xfId="54585" xr:uid="{D2CB389A-E2C2-4AAE-85CB-079B4D689B3B}"/>
    <cellStyle name="Normal 12 7 2 3 8" xfId="60362" xr:uid="{2443AF9E-380A-4DAA-8F25-2D95321C9D7C}"/>
    <cellStyle name="Normal 12 7 2 4" xfId="20188" xr:uid="{82A7026C-2E87-4078-9FE4-E20DEEFE8355}"/>
    <cellStyle name="Normal 12 7 2 4 2" xfId="24860" xr:uid="{7E01EC52-080B-4197-8C99-BA44D4F60D51}"/>
    <cellStyle name="Normal 12 7 2 4 3" xfId="28735" xr:uid="{B9FE59F3-EC21-4EEB-9788-99A269A01C42}"/>
    <cellStyle name="Normal 12 7 2 4 4" xfId="34255" xr:uid="{AC1668B0-7F37-4B47-9E4A-B214E39B7CE0}"/>
    <cellStyle name="Normal 12 7 2 4 5" xfId="40132" xr:uid="{F54E1C26-9FA6-4486-85CD-DEA5229BFED2}"/>
    <cellStyle name="Normal 12 7 2 4 6" xfId="45943" xr:uid="{196FC862-3C83-4364-B1A5-F531CE4EF583}"/>
    <cellStyle name="Normal 12 7 2 4 7" xfId="51755" xr:uid="{C3B9BDBF-BE75-4DE0-846F-A27735CDAD11}"/>
    <cellStyle name="Normal 12 7 2 4 8" xfId="57532" xr:uid="{5D11A122-7139-4EA3-855A-FE24427E7BDA}"/>
    <cellStyle name="Normal 12 7 2 5" xfId="24325" xr:uid="{2E3CAF27-C6A8-4969-8A2C-7A89D4430896}"/>
    <cellStyle name="Normal 12 7 2 6" xfId="27699" xr:uid="{606AA9EF-8290-46DF-A490-D8E58C22CC3A}"/>
    <cellStyle name="Normal 12 7 2 7" xfId="33135" xr:uid="{50046C3D-E8FD-429B-ABE7-506ABD793F11}"/>
    <cellStyle name="Normal 12 7 2 8" xfId="39012" xr:uid="{2729BA5E-4393-4A6A-B7FC-F6B6CC46529A}"/>
    <cellStyle name="Normal 12 7 2 9" xfId="44823" xr:uid="{398B482F-D1E6-40B3-8B50-11FEEFEE04FA}"/>
    <cellStyle name="Normal 12 7 3" xfId="18453" xr:uid="{1CE8CC37-563D-4AC1-86BC-43D8C6A85BF0}"/>
    <cellStyle name="Normal 12 7 3 10" xfId="55832" xr:uid="{D19E724C-CC7E-4014-89AA-B5D1FD22CD91}"/>
    <cellStyle name="Normal 12 7 3 2" xfId="22482" xr:uid="{13503FE8-312A-47DC-A41F-204A3A67E69B}"/>
    <cellStyle name="Normal 12 7 3 2 2" xfId="25938" xr:uid="{CD535C43-2BA9-422D-8F26-EEE1FA7CAA85}"/>
    <cellStyle name="Normal 12 7 3 2 3" xfId="30809" xr:uid="{6202A9C2-F4C9-4978-8A7F-2541D23F4085}"/>
    <cellStyle name="Normal 12 7 3 2 4" xfId="36505" xr:uid="{47A5D697-4856-45A6-B1FE-33F3BE3612DC}"/>
    <cellStyle name="Normal 12 7 3 2 5" xfId="42382" xr:uid="{37094455-A768-468C-965E-F7D7A6BCB896}"/>
    <cellStyle name="Normal 12 7 3 2 6" xfId="48193" xr:uid="{1E1A5D73-49B5-47E6-8EAE-52B8F50BC5E1}"/>
    <cellStyle name="Normal 12 7 3 2 7" xfId="54005" xr:uid="{1844598A-E135-4A4E-89D6-2E5D16998C6E}"/>
    <cellStyle name="Normal 12 7 3 2 8" xfId="59782" xr:uid="{B6CF7169-F53F-4B88-8E5C-47B95278CD30}"/>
    <cellStyle name="Normal 12 7 3 3" xfId="20779" xr:uid="{4D48436D-06D8-4A5D-A404-FDDB3277DF08}"/>
    <cellStyle name="Normal 12 7 3 3 2" xfId="25131" xr:uid="{A551A689-1A11-4E73-B62A-ED3F47D7727F}"/>
    <cellStyle name="Normal 12 7 3 3 3" xfId="29271" xr:uid="{2CD39076-BCD6-4B13-A498-E838CE6070CB}"/>
    <cellStyle name="Normal 12 7 3 3 4" xfId="34835" xr:uid="{32AA6442-EFBD-4742-9938-FFBDD3D59A2C}"/>
    <cellStyle name="Normal 12 7 3 3 5" xfId="40712" xr:uid="{62266A5D-38C1-45C3-A8C9-969B18CC66BC}"/>
    <cellStyle name="Normal 12 7 3 3 6" xfId="46523" xr:uid="{49D49ED4-1E61-462A-B322-B1A7738F6434}"/>
    <cellStyle name="Normal 12 7 3 3 7" xfId="52335" xr:uid="{627BDEF0-B4DD-46A2-A692-58087E342983}"/>
    <cellStyle name="Normal 12 7 3 3 8" xfId="58112" xr:uid="{00AE08D0-8976-493B-A614-9EEA45A27806}"/>
    <cellStyle name="Normal 12 7 3 4" xfId="24053" xr:uid="{9D5D814D-2AB1-41AC-9963-9CD49D3A06C4}"/>
    <cellStyle name="Normal 12 7 3 5" xfId="27167" xr:uid="{C1A8EC8A-6ACC-4963-BA46-C286D429DFE6}"/>
    <cellStyle name="Normal 12 7 3 6" xfId="32555" xr:uid="{FBA66807-4AEF-4E41-83EA-25C93B0CAE4B}"/>
    <cellStyle name="Normal 12 7 3 7" xfId="38432" xr:uid="{E7F60743-5B8A-4F50-82B6-969297B662CD}"/>
    <cellStyle name="Normal 12 7 3 8" xfId="44243" xr:uid="{0AECDC82-0A90-4147-843A-A2DFA846FF3C}"/>
    <cellStyle name="Normal 12 7 3 9" xfId="50055" xr:uid="{E4182634-06F8-4F7C-BE41-C2D0E99B8133}"/>
    <cellStyle name="Normal 12 7 4" xfId="21888" xr:uid="{2DD17F38-6D82-45D4-AD08-8E5CE248B16D}"/>
    <cellStyle name="Normal 12 7 4 2" xfId="25664" xr:uid="{60CD7EBF-761C-48D2-9DC6-0A989AA77903}"/>
    <cellStyle name="Normal 12 7 4 3" xfId="30275" xr:uid="{860EF730-DB8D-4FF5-8A1F-C0A308607D2A}"/>
    <cellStyle name="Normal 12 7 4 4" xfId="35923" xr:uid="{B22CF07E-902D-406E-8B8E-ABC2F2D25637}"/>
    <cellStyle name="Normal 12 7 4 5" xfId="41800" xr:uid="{37307588-7F45-4581-B04B-40C32EEB5A22}"/>
    <cellStyle name="Normal 12 7 4 6" xfId="47611" xr:uid="{394E9D32-9F7E-4043-A650-36D1AB87CFAA}"/>
    <cellStyle name="Normal 12 7 4 7" xfId="53423" xr:uid="{B74E8EE6-AEFB-4937-BE17-9263374DF09E}"/>
    <cellStyle name="Normal 12 7 4 8" xfId="59200" xr:uid="{41AE3AD9-01CA-4CE1-ADEB-81804C22A533}"/>
    <cellStyle name="Normal 12 7 5" xfId="19637" xr:uid="{4DFDC226-62F6-4966-90D3-7C9AC97E7111}"/>
    <cellStyle name="Normal 12 7 5 2" xfId="24597" xr:uid="{9CF30275-1EDE-4AD7-8326-A5569CE7A59F}"/>
    <cellStyle name="Normal 12 7 5 3" xfId="28235" xr:uid="{E7F02313-5CFD-4D50-9D9B-A7D553DEA7EF}"/>
    <cellStyle name="Normal 12 7 5 4" xfId="33715" xr:uid="{98E26CF4-39FC-40FD-BEC9-ADC9F8A8C2CC}"/>
    <cellStyle name="Normal 12 7 5 5" xfId="39592" xr:uid="{1705954F-ABD3-4ED9-8534-B93C97AD9819}"/>
    <cellStyle name="Normal 12 7 5 6" xfId="45403" xr:uid="{73102214-6308-4E2E-8FB9-91AC6EF9729A}"/>
    <cellStyle name="Normal 12 7 5 7" xfId="51215" xr:uid="{294D1C92-E556-4208-AB83-B4B5F531CB94}"/>
    <cellStyle name="Normal 12 7 5 8" xfId="56992" xr:uid="{AEEF69D7-0D65-4E5C-8CAF-74019F1C7677}"/>
    <cellStyle name="Normal 12 7 6" xfId="23765" xr:uid="{6638D239-DE51-46ED-8FD6-04E06E9B1E73}"/>
    <cellStyle name="Normal 12 7 7" xfId="26633" xr:uid="{326FCA7B-1F3C-40B3-923D-B799D0FB741B}"/>
    <cellStyle name="Normal 12 7 8" xfId="31987" xr:uid="{F5440E25-CDB2-435F-A10E-5E2286578A36}"/>
    <cellStyle name="Normal 12 7 9" xfId="37850" xr:uid="{53F1AB13-69E5-4370-A700-00DB39C7A0D5}"/>
    <cellStyle name="Normal 12 8" xfId="23631" xr:uid="{FE292A28-2B01-425A-8625-A0A7BCDD2439}"/>
    <cellStyle name="Normal 12 8 2" xfId="26435" xr:uid="{2777E522-2289-4F90-B2E2-8162EFDE854E}"/>
    <cellStyle name="Normal 12 8 3" xfId="31841" xr:uid="{7D8CBFD1-04F3-4331-852F-6762D04364D2}"/>
    <cellStyle name="Normal 12 8 4" xfId="37629" xr:uid="{AE3CC91F-EF8A-4FD3-B83E-D5377EDF8B11}"/>
    <cellStyle name="Normal 12 8 5" xfId="43506" xr:uid="{3FC7D52D-9787-4621-BED8-CB2507C6B68A}"/>
    <cellStyle name="Normal 12 8 6" xfId="49317" xr:uid="{1E3EEBC6-74F0-4396-B401-B1D86A5D9C73}"/>
    <cellStyle name="Normal 12 8 7" xfId="55129" xr:uid="{EBEFC796-AA8A-4527-B49A-81E091D3DC09}"/>
    <cellStyle name="Normal 12 8 8" xfId="60906" xr:uid="{211A4D1A-76A0-434B-A55C-C8563F7E8C06}"/>
    <cellStyle name="Normal 12 9" xfId="14483" xr:uid="{BC743A4B-1DF7-45F8-A056-1FB951AE720C}"/>
    <cellStyle name="Normal 13" xfId="58" xr:uid="{ADE6AE66-7D18-42BE-BA5B-4D0271045268}"/>
    <cellStyle name="Normal 13 2" xfId="17192" xr:uid="{2AD9DEE8-CE0D-4BBD-9C20-E4BA5FC71FF4}"/>
    <cellStyle name="Normal 13 2 9" xfId="61020" xr:uid="{FCACD8D8-57B7-409F-822E-1EB5E1263809}"/>
    <cellStyle name="Normal 14" xfId="17193" xr:uid="{4CD5098C-8A7D-40CA-B2E7-7D0081C6BA35}"/>
    <cellStyle name="Normal 15" xfId="17194" xr:uid="{51C91915-FC72-4617-A4B8-9CDD751AFAB4}"/>
    <cellStyle name="Normal 15 2" xfId="17195" xr:uid="{BEBC1FC4-F03F-4DE7-B712-AE503076D457}"/>
    <cellStyle name="Normal 15 3" xfId="17196" xr:uid="{88007116-DE03-4301-9037-57F836AE1828}"/>
    <cellStyle name="Normal 15 3 10" xfId="19592" xr:uid="{95974AB1-E2FC-42FA-ABE6-C87F304EF012}"/>
    <cellStyle name="Normal 15 3 10 2" xfId="24552" xr:uid="{1A1114F9-1D99-4FE9-8C75-CB82CC4258AE}"/>
    <cellStyle name="Normal 15 3 10 3" xfId="28191" xr:uid="{8F515A9F-B6C7-4446-AA07-3F88BC6EDBCA}"/>
    <cellStyle name="Normal 15 3 10 4" xfId="33671" xr:uid="{4E7F6667-B64D-49B4-AC2C-52C4C6C90E2D}"/>
    <cellStyle name="Normal 15 3 10 5" xfId="39548" xr:uid="{1C52E94C-6E29-4A49-9D48-4C25CF7327E9}"/>
    <cellStyle name="Normal 15 3 10 6" xfId="45359" xr:uid="{FC011A28-4891-48D6-AE34-67C4F4F7F105}"/>
    <cellStyle name="Normal 15 3 10 7" xfId="51171" xr:uid="{36F3E7C9-9E9A-4CDA-B5E3-507E6A63FA02}"/>
    <cellStyle name="Normal 15 3 10 8" xfId="56948" xr:uid="{A3D4AEBE-9562-44EF-8678-AA20AEE73D2C}"/>
    <cellStyle name="Normal 15 3 11" xfId="23712" xr:uid="{62EEB5B0-FDA0-4E57-BB5E-807846B8CD8C}"/>
    <cellStyle name="Normal 15 3 12" xfId="26564" xr:uid="{1A871CE2-0459-4079-9B80-A0CC022594A7}"/>
    <cellStyle name="Normal 15 3 13" xfId="31921" xr:uid="{259F6642-4B85-4405-88EF-1BFE9F35CA23}"/>
    <cellStyle name="Normal 15 3 14" xfId="37780" xr:uid="{5CD85666-FAF8-49DC-BDE9-EEFD3127586C}"/>
    <cellStyle name="Normal 15 3 15" xfId="43591" xr:uid="{A3095AE9-272A-4C53-B7DB-62835DF3FBA4}"/>
    <cellStyle name="Normal 15 3 16" xfId="49404" xr:uid="{8E00C952-8F89-4AED-8265-8729E9DF5A20}"/>
    <cellStyle name="Normal 15 3 17" xfId="55198" xr:uid="{10E3DC89-19A8-4FB0-B673-7BCD915C3C3C}"/>
    <cellStyle name="Normal 15 3 2" xfId="18167" xr:uid="{43AB1D9C-90D0-4FAF-A1A7-95276A8880D6}"/>
    <cellStyle name="Normal 15 3 2 10" xfId="38163" xr:uid="{21011260-1AC8-4360-A78F-99190DF0A191}"/>
    <cellStyle name="Normal 15 3 2 11" xfId="43974" xr:uid="{C5D8A7D8-8ED3-4BCD-9165-9ED06A428DE2}"/>
    <cellStyle name="Normal 15 3 2 12" xfId="49786" xr:uid="{93B4EC68-7E5E-493D-A3A8-E34B0772A946}"/>
    <cellStyle name="Normal 15 3 2 13" xfId="55563" xr:uid="{6EEBD5D8-2724-4868-BC4F-A7CBA543F1B4}"/>
    <cellStyle name="Normal 15 3 2 2" xfId="18372" xr:uid="{4D5A004F-AB4E-4C10-9CEE-E5DAEF800D1F}"/>
    <cellStyle name="Normal 15 3 2 2 10" xfId="44167" xr:uid="{FAB50AD7-78AF-464D-A6B0-A43FAD25A2AF}"/>
    <cellStyle name="Normal 15 3 2 2 11" xfId="49979" xr:uid="{B9AE6AAE-FC2C-4779-8C83-577A59E3DBED}"/>
    <cellStyle name="Normal 15 3 2 2 12" xfId="55756" xr:uid="{A59B5109-F57A-40AD-8EB1-6357584670A6}"/>
    <cellStyle name="Normal 15 3 2 2 2" xfId="19562" xr:uid="{E1535957-9567-43E3-BFDE-6B94F88A463B}"/>
    <cellStyle name="Normal 15 3 2 2 2 10" xfId="51141" xr:uid="{DB92C1B2-D855-47D0-BD8E-6B3EA1E14B32}"/>
    <cellStyle name="Normal 15 3 2 2 2 11" xfId="56918" xr:uid="{611E4E47-6EB4-41F9-90DA-D176ECFC29C5}"/>
    <cellStyle name="Normal 15 3 2 2 2 2" xfId="21809" xr:uid="{E224038D-9CDC-4032-A2BD-F35496242A42}"/>
    <cellStyle name="Normal 15 3 2 2 2 2 2" xfId="25585" xr:uid="{11A8308A-C61C-4F2F-84C2-CBDA43EDC2CA}"/>
    <cellStyle name="Normal 15 3 2 2 2 2 3" xfId="30201" xr:uid="{BC0A02FB-2772-47D0-8D3B-F7D386FDC0B0}"/>
    <cellStyle name="Normal 15 3 2 2 2 2 4" xfId="35845" xr:uid="{FA04FC09-6B20-48FC-A2C4-27A0DA533D76}"/>
    <cellStyle name="Normal 15 3 2 2 2 2 5" xfId="41722" xr:uid="{3626DE5F-9670-40BC-B2B4-B6BDAA600553}"/>
    <cellStyle name="Normal 15 3 2 2 2 2 6" xfId="47533" xr:uid="{8B95D77A-26EE-4E37-BAB0-A515D6B7740B}"/>
    <cellStyle name="Normal 15 3 2 2 2 2 7" xfId="53345" xr:uid="{BAC118DD-04B3-4C04-AA3A-8F324D604F24}"/>
    <cellStyle name="Normal 15 3 2 2 2 2 8" xfId="59122" xr:uid="{BFD86B51-47E4-4DFB-AAAE-BFEB8F25071A}"/>
    <cellStyle name="Normal 15 3 2 2 2 3" xfId="23591" xr:uid="{79F3637D-81D3-4AF5-9B25-5ABB8B0CF52A}"/>
    <cellStyle name="Normal 15 3 2 2 2 3 2" xfId="26407" xr:uid="{5F02F49E-1DD6-4534-81AF-6E850BDB7945}"/>
    <cellStyle name="Normal 15 3 2 2 2 3 3" xfId="31803" xr:uid="{C75FF495-85CE-4B7D-A3DF-6B3495186E8E}"/>
    <cellStyle name="Normal 15 3 2 2 2 3 4" xfId="37591" xr:uid="{A9D295CB-0D19-41F4-A225-D53F2FB11D17}"/>
    <cellStyle name="Normal 15 3 2 2 2 3 5" xfId="43468" xr:uid="{0F662DF2-F8A0-4F30-8A1B-B38F2EC2817A}"/>
    <cellStyle name="Normal 15 3 2 2 2 3 6" xfId="49279" xr:uid="{B50AC165-1D12-4D7A-B66A-FD6C7099B907}"/>
    <cellStyle name="Normal 15 3 2 2 2 3 7" xfId="55091" xr:uid="{BD378AEB-71A7-487D-A0DD-AC7DB74C5B37}"/>
    <cellStyle name="Normal 15 3 2 2 2 3 8" xfId="60868" xr:uid="{40D92172-C7DF-4764-A997-18E370D880D7}"/>
    <cellStyle name="Normal 15 3 2 2 2 4" xfId="20705" xr:uid="{6B41CE16-5F32-4B92-9E07-1A5862317B02}"/>
    <cellStyle name="Normal 15 3 2 2 2 4 2" xfId="25057" xr:uid="{BD52A228-979D-4C58-8738-88F4EC862A1B}"/>
    <cellStyle name="Normal 15 3 2 2 2 4 3" xfId="29197" xr:uid="{AE90CC5F-2DAF-47E8-BC79-6624C29E5F7C}"/>
    <cellStyle name="Normal 15 3 2 2 2 4 4" xfId="34761" xr:uid="{424163E4-FB59-467D-9BB9-3970A81E4600}"/>
    <cellStyle name="Normal 15 3 2 2 2 4 5" xfId="40638" xr:uid="{CBD85419-095D-45AF-B34E-B60DDD7197D3}"/>
    <cellStyle name="Normal 15 3 2 2 2 4 6" xfId="46449" xr:uid="{FB7C606C-5439-467D-9659-C0D233E3428E}"/>
    <cellStyle name="Normal 15 3 2 2 2 4 7" xfId="52261" xr:uid="{2279EFAF-C166-4B26-9957-7D7B778CEA95}"/>
    <cellStyle name="Normal 15 3 2 2 2 4 8" xfId="58038" xr:uid="{B2DFDD36-2E94-47BA-8E4F-66B2DB98C1FF}"/>
    <cellStyle name="Normal 15 3 2 2 2 5" xfId="24522" xr:uid="{5E4EBF1E-C8C3-41FD-A497-0228BC513037}"/>
    <cellStyle name="Normal 15 3 2 2 2 6" xfId="28161" xr:uid="{6F4D81D3-0119-4DF0-AAD1-B3E338E1C944}"/>
    <cellStyle name="Normal 15 3 2 2 2 7" xfId="33641" xr:uid="{4BB71A74-3356-41E0-A004-54492D964721}"/>
    <cellStyle name="Normal 15 3 2 2 2 8" xfId="39518" xr:uid="{0B2A6FA0-1C63-467F-A92F-1ECFDD45CB40}"/>
    <cellStyle name="Normal 15 3 2 2 2 9" xfId="45329" xr:uid="{78AA1BDE-CF2A-47A8-A08E-D50E110066CB}"/>
    <cellStyle name="Normal 15 3 2 2 3" xfId="18970" xr:uid="{E873D2EF-5E91-44B2-AFD3-01550D9414F3}"/>
    <cellStyle name="Normal 15 3 2 2 3 10" xfId="56338" xr:uid="{474C15F0-A27C-4100-B7AF-8228440476EF}"/>
    <cellStyle name="Normal 15 3 2 2 3 2" xfId="22999" xr:uid="{5C36DE90-0E84-4CBC-AE8A-4BD5ACB902E4}"/>
    <cellStyle name="Normal 15 3 2 2 3 2 2" xfId="26135" xr:uid="{8FB74B96-0606-4E5B-8AB6-73B359BA8838}"/>
    <cellStyle name="Normal 15 3 2 2 3 2 3" xfId="31271" xr:uid="{68741E88-4A15-4AB8-8164-05D6104D5B2C}"/>
    <cellStyle name="Normal 15 3 2 2 3 2 4" xfId="37011" xr:uid="{DE9C5B1E-39DE-45A5-9078-8DA917A1DAAA}"/>
    <cellStyle name="Normal 15 3 2 2 3 2 5" xfId="42888" xr:uid="{33ED8242-2F3C-4ACE-82B0-4D2F57923A1A}"/>
    <cellStyle name="Normal 15 3 2 2 3 2 6" xfId="48699" xr:uid="{FFB52623-DBFF-41E4-9441-A25563AAD08B}"/>
    <cellStyle name="Normal 15 3 2 2 3 2 7" xfId="54511" xr:uid="{E554BCCE-A211-48DF-A4B5-BDB67AD8D487}"/>
    <cellStyle name="Normal 15 3 2 2 3 2 8" xfId="60288" xr:uid="{3B0227E6-A3CE-4430-B828-4AC3CEF9282C}"/>
    <cellStyle name="Normal 15 3 2 2 3 3" xfId="21217" xr:uid="{C390F00F-E9CF-4F27-9D21-9525EE639BDE}"/>
    <cellStyle name="Normal 15 3 2 2 3 3 2" xfId="25313" xr:uid="{F6FD3D8C-CDEA-49C4-9225-FB4EEF4D19B8}"/>
    <cellStyle name="Normal 15 3 2 2 3 3 3" xfId="29669" xr:uid="{464E3663-8CE0-47D0-8CA7-CAA33910CB1C}"/>
    <cellStyle name="Normal 15 3 2 2 3 3 4" xfId="35265" xr:uid="{D65C66B4-F0BF-449A-9134-8FD6BF3709FD}"/>
    <cellStyle name="Normal 15 3 2 2 3 3 5" xfId="41142" xr:uid="{676863E9-6AB7-4925-A1DB-DC534066B00C}"/>
    <cellStyle name="Normal 15 3 2 2 3 3 6" xfId="46953" xr:uid="{0132190D-7377-42CA-82ED-FED566CC2601}"/>
    <cellStyle name="Normal 15 3 2 2 3 3 7" xfId="52765" xr:uid="{2DE01A78-CE39-4DE4-9AE6-B4E0059C7DC3}"/>
    <cellStyle name="Normal 15 3 2 2 3 3 8" xfId="58542" xr:uid="{2EF03976-252A-4EFB-8854-9265C9BFCAD7}"/>
    <cellStyle name="Normal 15 3 2 2 3 4" xfId="24250" xr:uid="{7E6FF6D4-B45A-481C-9BE1-8DF99C2B8CB4}"/>
    <cellStyle name="Normal 15 3 2 2 3 5" xfId="27629" xr:uid="{FF8D4287-FAF2-4604-8862-0E9563FA6F37}"/>
    <cellStyle name="Normal 15 3 2 2 3 6" xfId="33061" xr:uid="{BC3C26E8-E3F5-464B-8AF9-3F71332EFC7C}"/>
    <cellStyle name="Normal 15 3 2 2 3 7" xfId="38938" xr:uid="{9EF7E0E8-C678-434F-A0D9-2A228552430A}"/>
    <cellStyle name="Normal 15 3 2 2 3 8" xfId="44749" xr:uid="{590974EB-867E-4A22-981D-3DFC43D502BE}"/>
    <cellStyle name="Normal 15 3 2 2 3 9" xfId="50561" xr:uid="{629FB94B-E5F0-407F-AE30-8E53921E97CE}"/>
    <cellStyle name="Normal 15 3 2 2 4" xfId="22405" xr:uid="{7E9B4A0A-DE10-4C11-A57D-01AFB6AAB11A}"/>
    <cellStyle name="Normal 15 3 2 2 4 2" xfId="25861" xr:uid="{7400A163-DC2D-4F4C-8C25-3E414F59BA58}"/>
    <cellStyle name="Normal 15 3 2 2 4 3" xfId="30737" xr:uid="{24BD831C-D69A-47BE-A060-F520A754AED8}"/>
    <cellStyle name="Normal 15 3 2 2 4 4" xfId="36429" xr:uid="{E9BF04D0-293D-4208-A1D3-765B9DEDF2F8}"/>
    <cellStyle name="Normal 15 3 2 2 4 5" xfId="42306" xr:uid="{52B303DE-27F6-4EA6-910F-E885CC5C3D50}"/>
    <cellStyle name="Normal 15 3 2 2 4 6" xfId="48117" xr:uid="{35759252-462B-4ACA-83B1-BD8571B4F3D5}"/>
    <cellStyle name="Normal 15 3 2 2 4 7" xfId="53929" xr:uid="{19878628-B7B7-44A7-8E7E-E0BB8F0D23C2}"/>
    <cellStyle name="Normal 15 3 2 2 4 8" xfId="59706" xr:uid="{48DFBDC3-79AC-40DB-BD81-BBAD3EA38A44}"/>
    <cellStyle name="Normal 15 3 2 2 5" xfId="20113" xr:uid="{36E2926F-29B1-42A1-A3C4-8ABEAA2DC662}"/>
    <cellStyle name="Normal 15 3 2 2 5 2" xfId="24785" xr:uid="{2427426A-5916-452E-B179-290AEACD2B0A}"/>
    <cellStyle name="Normal 15 3 2 2 5 3" xfId="28665" xr:uid="{9574C2D8-C430-4308-8890-4953450F3097}"/>
    <cellStyle name="Normal 15 3 2 2 5 4" xfId="34181" xr:uid="{97B23767-B39A-443B-9067-684B68D3847F}"/>
    <cellStyle name="Normal 15 3 2 2 5 5" xfId="40058" xr:uid="{AD56842D-19C8-4230-96A9-4A8AF93B8C92}"/>
    <cellStyle name="Normal 15 3 2 2 5 6" xfId="45869" xr:uid="{1606E5BE-CF41-4E3D-B685-7BBE2D4854E7}"/>
    <cellStyle name="Normal 15 3 2 2 5 7" xfId="51681" xr:uid="{E3CE1787-ECA3-437B-8CFA-E08B2DAF41B1}"/>
    <cellStyle name="Normal 15 3 2 2 5 8" xfId="57458" xr:uid="{9252B03C-C838-4813-BE66-5C70F40F23E3}"/>
    <cellStyle name="Normal 15 3 2 2 6" xfId="23976" xr:uid="{944C0B76-87E1-41BA-8B99-0BED8DE000D3}"/>
    <cellStyle name="Normal 15 3 2 2 7" xfId="27095" xr:uid="{787826DE-BD74-41DF-8FE3-10DDC75AE691}"/>
    <cellStyle name="Normal 15 3 2 2 8" xfId="32479" xr:uid="{7F0022F0-7E14-46D1-B327-DFFE82150B7D}"/>
    <cellStyle name="Normal 15 3 2 2 9" xfId="38356" xr:uid="{20F9A0EB-A532-4979-8CF1-1F586E18B514}"/>
    <cellStyle name="Normal 15 3 2 3" xfId="19361" xr:uid="{DCC332D3-A526-4E2C-B9BE-33F3DA497F0C}"/>
    <cellStyle name="Normal 15 3 2 3 10" xfId="50948" xr:uid="{53C28706-E50A-40E6-838C-850163987005}"/>
    <cellStyle name="Normal 15 3 2 3 11" xfId="56725" xr:uid="{3D90698E-E83F-4CB0-BC2A-3E3ECEB9464E}"/>
    <cellStyle name="Normal 15 3 2 3 2" xfId="21608" xr:uid="{80BDFC48-5F3C-454C-9C4C-42E2ADD66948}"/>
    <cellStyle name="Normal 15 3 2 3 2 2" xfId="25479" xr:uid="{5D0D2807-2600-4F49-90A2-7713BBEFE82B}"/>
    <cellStyle name="Normal 15 3 2 3 2 3" xfId="30036" xr:uid="{7565F598-2F84-485D-8429-B48D0A653293}"/>
    <cellStyle name="Normal 15 3 2 3 2 4" xfId="35652" xr:uid="{8A7A15CC-A13F-4FBB-BC35-A7C8ABF5B2FB}"/>
    <cellStyle name="Normal 15 3 2 3 2 5" xfId="41529" xr:uid="{F8BE826D-2FD2-4CEC-B963-E34AC3412857}"/>
    <cellStyle name="Normal 15 3 2 3 2 6" xfId="47340" xr:uid="{53228645-651F-4D72-BBA8-B9428B8FB8B5}"/>
    <cellStyle name="Normal 15 3 2 3 2 7" xfId="53152" xr:uid="{9EF328F9-F401-439A-87DF-884D31B5F016}"/>
    <cellStyle name="Normal 15 3 2 3 2 8" xfId="58929" xr:uid="{03B2877B-F909-45B0-8074-1EBB38D0E6F7}"/>
    <cellStyle name="Normal 15 3 2 3 3" xfId="23390" xr:uid="{468FBB08-3035-4BF8-9364-24FAE4D92181}"/>
    <cellStyle name="Normal 15 3 2 3 3 2" xfId="26301" xr:uid="{5775C33C-5C2E-43C3-8534-452954233D36}"/>
    <cellStyle name="Normal 15 3 2 3 3 3" xfId="31638" xr:uid="{791DF725-8472-4630-A099-3FF82E8EAC2B}"/>
    <cellStyle name="Normal 15 3 2 3 3 4" xfId="37398" xr:uid="{11497E78-70C0-4C8E-992E-C769384B8D2F}"/>
    <cellStyle name="Normal 15 3 2 3 3 5" xfId="43275" xr:uid="{70981ABE-9B59-41FA-B147-DA574B791883}"/>
    <cellStyle name="Normal 15 3 2 3 3 6" xfId="49086" xr:uid="{DA5ECB2D-5FC4-48B9-86B3-F4E879F5089E}"/>
    <cellStyle name="Normal 15 3 2 3 3 7" xfId="54898" xr:uid="{C1A8CDBE-3DC3-41F8-8A27-5ADE4F72F103}"/>
    <cellStyle name="Normal 15 3 2 3 3 8" xfId="60675" xr:uid="{43B14FA3-E252-4733-A11B-377908A6A486}"/>
    <cellStyle name="Normal 15 3 2 3 4" xfId="20504" xr:uid="{11F6E16C-9DAB-45F4-9C30-B158886AEC3A}"/>
    <cellStyle name="Normal 15 3 2 3 4 2" xfId="24951" xr:uid="{A3A8ED83-3B56-4D23-B916-14267772CF85}"/>
    <cellStyle name="Normal 15 3 2 3 4 3" xfId="29032" xr:uid="{3FFFA5FB-837B-4D20-8635-CA7846B0976D}"/>
    <cellStyle name="Normal 15 3 2 3 4 4" xfId="34568" xr:uid="{DDED6513-793D-4A5C-9089-2C01380BC877}"/>
    <cellStyle name="Normal 15 3 2 3 4 5" xfId="40445" xr:uid="{713F3E3C-0538-4D7A-B212-B2569B803AEE}"/>
    <cellStyle name="Normal 15 3 2 3 4 6" xfId="46256" xr:uid="{42112584-CB44-4345-8597-026CFA6DBCDC}"/>
    <cellStyle name="Normal 15 3 2 3 4 7" xfId="52068" xr:uid="{CF747712-24B8-4C3D-93C5-10EEC06370A7}"/>
    <cellStyle name="Normal 15 3 2 3 4 8" xfId="57845" xr:uid="{95917030-39CA-456F-9018-C8FC69E6F8A2}"/>
    <cellStyle name="Normal 15 3 2 3 5" xfId="24416" xr:uid="{AE952F6E-FAF8-402B-AA16-96E2F62B54F6}"/>
    <cellStyle name="Normal 15 3 2 3 6" xfId="27996" xr:uid="{3456747A-C75A-4394-A89C-C071BD20539B}"/>
    <cellStyle name="Normal 15 3 2 3 7" xfId="33448" xr:uid="{E1D0ADE1-B959-49C9-AEB7-EFBFDE6F1749}"/>
    <cellStyle name="Normal 15 3 2 3 8" xfId="39325" xr:uid="{34E1DF84-7D86-4A9D-91A4-18746C1255EC}"/>
    <cellStyle name="Normal 15 3 2 3 9" xfId="45136" xr:uid="{80D3B0A7-5FC5-4A6C-AAD9-CEDC58291759}"/>
    <cellStyle name="Normal 15 3 2 4" xfId="18769" xr:uid="{3D3582F8-5BF2-4A0C-BB17-EA5D90FE8D83}"/>
    <cellStyle name="Normal 15 3 2 4 10" xfId="56145" xr:uid="{EAD40413-6326-4383-A04A-99412D5C4673}"/>
    <cellStyle name="Normal 15 3 2 4 2" xfId="22798" xr:uid="{5B05AC53-2625-444F-AD20-236DE0F198E7}"/>
    <cellStyle name="Normal 15 3 2 4 2 2" xfId="26029" xr:uid="{4CE035B9-EB60-4876-BACF-5D015530C5D7}"/>
    <cellStyle name="Normal 15 3 2 4 2 3" xfId="31106" xr:uid="{17C6DCCC-0BB2-4C7B-97B0-9C833817DB03}"/>
    <cellStyle name="Normal 15 3 2 4 2 4" xfId="36818" xr:uid="{82C7930B-ED84-49E1-A82F-E9850A6B917A}"/>
    <cellStyle name="Normal 15 3 2 4 2 5" xfId="42695" xr:uid="{802CA701-55FD-4104-9E3D-F406BE25A440}"/>
    <cellStyle name="Normal 15 3 2 4 2 6" xfId="48506" xr:uid="{F3725715-9EE1-4FDC-8248-27FAD8581996}"/>
    <cellStyle name="Normal 15 3 2 4 2 7" xfId="54318" xr:uid="{0C58C624-E3BB-4C9D-9103-E56533C4E1E6}"/>
    <cellStyle name="Normal 15 3 2 4 2 8" xfId="60095" xr:uid="{8BAC8863-1495-4B54-91D9-BF46B8D42F81}"/>
    <cellStyle name="Normal 15 3 2 4 3" xfId="21016" xr:uid="{3C6A3FCE-8A42-45A3-87E9-A4BD3D5BC48F}"/>
    <cellStyle name="Normal 15 3 2 4 3 2" xfId="25207" xr:uid="{94DC42C0-452C-4B4D-8C8A-348CFA835011}"/>
    <cellStyle name="Normal 15 3 2 4 3 3" xfId="29504" xr:uid="{5FFC5C53-C0AD-4BF6-8477-4C281366DFC1}"/>
    <cellStyle name="Normal 15 3 2 4 3 4" xfId="35072" xr:uid="{A5A2B0EA-A23F-4337-9FB7-6559CF375B70}"/>
    <cellStyle name="Normal 15 3 2 4 3 5" xfId="40949" xr:uid="{7874AFA6-810C-4F75-BACF-BC173FB36F35}"/>
    <cellStyle name="Normal 15 3 2 4 3 6" xfId="46760" xr:uid="{832CEFC2-D90B-4A43-BA6B-D0D9149EF87F}"/>
    <cellStyle name="Normal 15 3 2 4 3 7" xfId="52572" xr:uid="{66D5B481-955B-4C4C-B293-B5C5C220E31E}"/>
    <cellStyle name="Normal 15 3 2 4 3 8" xfId="58349" xr:uid="{A3E94AF1-3780-4AFE-B21C-CCD78A4FCF36}"/>
    <cellStyle name="Normal 15 3 2 4 4" xfId="24144" xr:uid="{AD56D513-A920-4207-9E8A-80123293AC72}"/>
    <cellStyle name="Normal 15 3 2 4 5" xfId="27464" xr:uid="{42D7FA82-4474-4FDC-B47B-E5DC33852A91}"/>
    <cellStyle name="Normal 15 3 2 4 6" xfId="32868" xr:uid="{19F4D986-DE46-403D-8A0E-71D4569501C3}"/>
    <cellStyle name="Normal 15 3 2 4 7" xfId="38745" xr:uid="{B2F43DEA-D02B-4ADB-88A2-5F7846CFE27E}"/>
    <cellStyle name="Normal 15 3 2 4 8" xfId="44556" xr:uid="{BF0DC1FF-F723-4B07-B6FD-74831E6F5C87}"/>
    <cellStyle name="Normal 15 3 2 4 9" xfId="50368" xr:uid="{6C8D62AF-2FA0-43DD-83F5-8B1C45D851F2}"/>
    <cellStyle name="Normal 15 3 2 5" xfId="22204" xr:uid="{33E77019-C672-4F59-89E7-5C84BC0DB5E3}"/>
    <cellStyle name="Normal 15 3 2 5 2" xfId="25755" xr:uid="{9CDAE783-F956-40F3-AC42-22ADCDF2C1E1}"/>
    <cellStyle name="Normal 15 3 2 5 3" xfId="30572" xr:uid="{255E25DA-4423-4980-9464-5DB8F49DA29B}"/>
    <cellStyle name="Normal 15 3 2 5 4" xfId="36236" xr:uid="{748DC484-0642-421E-B014-C9E997AF488E}"/>
    <cellStyle name="Normal 15 3 2 5 5" xfId="42113" xr:uid="{F788BBF7-1889-4DCE-BBA9-A496AC264B17}"/>
    <cellStyle name="Normal 15 3 2 5 6" xfId="47924" xr:uid="{539F7775-3266-4FA0-B3F5-982DCD7192AE}"/>
    <cellStyle name="Normal 15 3 2 5 7" xfId="53736" xr:uid="{3EDE02E7-DCDD-4A87-A6BC-0F7DFEFE0DD7}"/>
    <cellStyle name="Normal 15 3 2 5 8" xfId="59513" xr:uid="{5D709F04-4A9D-422E-85E9-0485B45D28D9}"/>
    <cellStyle name="Normal 15 3 2 6" xfId="19912" xr:uid="{61101A03-0F08-462C-B87C-62A2D0C2D87F}"/>
    <cellStyle name="Normal 15 3 2 6 2" xfId="24679" xr:uid="{29A912CA-6034-4D33-AF40-D369968EDF47}"/>
    <cellStyle name="Normal 15 3 2 6 3" xfId="28500" xr:uid="{6AFFC6AD-CF59-471E-ACC2-42EE7C7CBCE8}"/>
    <cellStyle name="Normal 15 3 2 6 4" xfId="33988" xr:uid="{FE2AC782-49D3-46A5-9E85-6E61FDBACA29}"/>
    <cellStyle name="Normal 15 3 2 6 5" xfId="39865" xr:uid="{39591EA2-EEE7-4545-8328-CE63696120F5}"/>
    <cellStyle name="Normal 15 3 2 6 6" xfId="45676" xr:uid="{54A4991C-BE4F-498F-A3F9-5E0E3658C024}"/>
    <cellStyle name="Normal 15 3 2 6 7" xfId="51488" xr:uid="{29F28B11-F4DA-4120-93DC-53CD98E08F8D}"/>
    <cellStyle name="Normal 15 3 2 6 8" xfId="57265" xr:uid="{C43A634F-5AA1-417E-AB86-CBE92A9DEFC2}"/>
    <cellStyle name="Normal 15 3 2 7" xfId="23870" xr:uid="{8AE5A8DA-8CD2-4B26-814B-FC9572ABB978}"/>
    <cellStyle name="Normal 15 3 2 8" xfId="26930" xr:uid="{E7D0A6FE-F281-4E52-B0CC-34E98D0A85EC}"/>
    <cellStyle name="Normal 15 3 2 9" xfId="32286" xr:uid="{90223EFC-721F-4E1D-BDEF-3235EF8A71B1}"/>
    <cellStyle name="Normal 15 3 3" xfId="17925" xr:uid="{9A938336-9977-4ED8-853E-067DD1DC1749}"/>
    <cellStyle name="Normal 15 3 3 10" xfId="43777" xr:uid="{1C7ABA9D-F99B-47EB-900D-DCDD141C0C84}"/>
    <cellStyle name="Normal 15 3 3 11" xfId="49589" xr:uid="{A97129CB-E9E1-4F77-86BF-297A3F1A85FA}"/>
    <cellStyle name="Normal 15 3 3 12" xfId="55370" xr:uid="{70C7D8D8-7A06-4B20-8CBF-C80FA9572B9B}"/>
    <cellStyle name="Normal 15 3 3 2" xfId="19162" xr:uid="{7B141A78-1D4F-4F5B-B9D2-64009C69571D}"/>
    <cellStyle name="Normal 15 3 3 2 10" xfId="50751" xr:uid="{DFD112E8-630D-48EA-A01F-7688CC82C36C}"/>
    <cellStyle name="Normal 15 3 3 2 11" xfId="56528" xr:uid="{246FB8E9-B02D-4CD5-948D-FAB5046E6582}"/>
    <cellStyle name="Normal 15 3 3 2 2" xfId="21409" xr:uid="{4F7B90F1-9493-49AB-9782-AB0749486EA6}"/>
    <cellStyle name="Normal 15 3 3 2 2 2" xfId="25419" xr:uid="{44A580B3-F36F-42DC-8BEC-585FA10EB4F5}"/>
    <cellStyle name="Normal 15 3 3 2 2 3" xfId="29851" xr:uid="{6AFDE90B-B527-4053-B9B2-DB09A73807CF}"/>
    <cellStyle name="Normal 15 3 3 2 2 4" xfId="35455" xr:uid="{95BB9A1D-92CD-40C0-BB1D-7B40973B4F67}"/>
    <cellStyle name="Normal 15 3 3 2 2 5" xfId="41332" xr:uid="{ECEBE700-AB36-44FC-A940-A049C464204F}"/>
    <cellStyle name="Normal 15 3 3 2 2 6" xfId="47143" xr:uid="{5A349E65-F321-4B37-A827-FCADF2B3E78C}"/>
    <cellStyle name="Normal 15 3 3 2 2 7" xfId="52955" xr:uid="{C453BC46-F352-49FF-9813-0CBBCEBF2C60}"/>
    <cellStyle name="Normal 15 3 3 2 2 8" xfId="58732" xr:uid="{85EE4EC1-61E1-4686-805B-78CBE74FF260}"/>
    <cellStyle name="Normal 15 3 3 2 3" xfId="23191" xr:uid="{73C4368F-914D-4AD1-AC95-D952BB4CBA69}"/>
    <cellStyle name="Normal 15 3 3 2 3 2" xfId="26241" xr:uid="{28467E80-650F-4FFF-A5AE-3FB0C3C6B0D0}"/>
    <cellStyle name="Normal 15 3 3 2 3 3" xfId="31453" xr:uid="{C523A74F-0AE0-4861-92CE-4C41B6D00868}"/>
    <cellStyle name="Normal 15 3 3 2 3 4" xfId="37201" xr:uid="{8DA687B1-6BDB-43B6-A5FD-B849AB3B23A5}"/>
    <cellStyle name="Normal 15 3 3 2 3 5" xfId="43078" xr:uid="{B4B29CFB-02EF-4E85-9D13-1B72D3EE0055}"/>
    <cellStyle name="Normal 15 3 3 2 3 6" xfId="48889" xr:uid="{8359E9AC-9BBF-4EB7-BD22-3795DB16499C}"/>
    <cellStyle name="Normal 15 3 3 2 3 7" xfId="54701" xr:uid="{6C1EAFE0-707F-4E73-AD1D-960362FD324B}"/>
    <cellStyle name="Normal 15 3 3 2 3 8" xfId="60478" xr:uid="{E56E6F0A-7200-438E-AB8C-E3BE2BB221E7}"/>
    <cellStyle name="Normal 15 3 3 2 4" xfId="20305" xr:uid="{CB0128A2-FEC7-41A1-9C6B-F889309A4900}"/>
    <cellStyle name="Normal 15 3 3 2 4 2" xfId="24891" xr:uid="{C44D220C-5E47-4543-B69D-C37F027D0941}"/>
    <cellStyle name="Normal 15 3 3 2 4 3" xfId="28847" xr:uid="{5DAB1713-DBE6-42FB-9BDD-EA99D96B37E7}"/>
    <cellStyle name="Normal 15 3 3 2 4 4" xfId="34371" xr:uid="{09BDFE65-9B1F-44E0-BA88-50F8524CE3FC}"/>
    <cellStyle name="Normal 15 3 3 2 4 5" xfId="40248" xr:uid="{3C8B9B97-A019-4CE3-8A00-C1FB271A03AF}"/>
    <cellStyle name="Normal 15 3 3 2 4 6" xfId="46059" xr:uid="{3E78EF64-F485-4509-87D1-E5C643865116}"/>
    <cellStyle name="Normal 15 3 3 2 4 7" xfId="51871" xr:uid="{47C6AD71-12BD-4B80-B637-A47E6A9E5607}"/>
    <cellStyle name="Normal 15 3 3 2 4 8" xfId="57648" xr:uid="{B3B48888-B404-4FD2-B549-291D4ED7586A}"/>
    <cellStyle name="Normal 15 3 3 2 5" xfId="24356" xr:uid="{5C0B82BD-C353-4644-85BC-E2BF1A92709B}"/>
    <cellStyle name="Normal 15 3 3 2 6" xfId="27811" xr:uid="{B8C7BB84-2C86-4ACA-B1B3-B04AF4B0E8F1}"/>
    <cellStyle name="Normal 15 3 3 2 7" xfId="33251" xr:uid="{1E82AE72-6190-4A53-A8CC-BF5BC5639E3B}"/>
    <cellStyle name="Normal 15 3 3 2 8" xfId="39128" xr:uid="{EBC929CD-C62C-4AB6-A75E-32A3997E8C05}"/>
    <cellStyle name="Normal 15 3 3 2 9" xfId="44939" xr:uid="{7B72C797-9500-473F-ACD0-42CBEDBD1856}"/>
    <cellStyle name="Normal 15 3 3 3" xfId="18570" xr:uid="{08512A0F-B692-4D5C-92F2-780DC6F4FECD}"/>
    <cellStyle name="Normal 15 3 3 3 10" xfId="55948" xr:uid="{09FAAF82-912E-49E4-AEA6-CC39650AF5E0}"/>
    <cellStyle name="Normal 15 3 3 3 2" xfId="22599" xr:uid="{6C289D24-539C-4E41-992C-60A2E9283BEB}"/>
    <cellStyle name="Normal 15 3 3 3 2 2" xfId="25969" xr:uid="{9D833E34-5304-4BC3-94EC-8AC581919EAD}"/>
    <cellStyle name="Normal 15 3 3 3 2 3" xfId="30921" xr:uid="{A4B0F7CE-7D88-456C-B19A-4FD0522256CA}"/>
    <cellStyle name="Normal 15 3 3 3 2 4" xfId="36621" xr:uid="{210250F2-6C4E-4999-A568-32B8CE4FDFEF}"/>
    <cellStyle name="Normal 15 3 3 3 2 5" xfId="42498" xr:uid="{C9E015E9-4ABF-4DCA-9BD9-E32AC76BC64B}"/>
    <cellStyle name="Normal 15 3 3 3 2 6" xfId="48309" xr:uid="{AD75F3B0-A877-4281-9C9E-BC5CCE7408DA}"/>
    <cellStyle name="Normal 15 3 3 3 2 7" xfId="54121" xr:uid="{3DE086D3-2E9D-4A08-B0F0-7616C5DC69B8}"/>
    <cellStyle name="Normal 15 3 3 3 2 8" xfId="59898" xr:uid="{34FA849C-ACC2-44EB-A761-A09D3DF7C530}"/>
    <cellStyle name="Normal 15 3 3 3 3" xfId="20881" xr:uid="{C22C11A9-32DE-49B2-9F59-8110DAFEF56A}"/>
    <cellStyle name="Normal 15 3 3 3 3 2" xfId="25157" xr:uid="{2AA9758F-A7BC-4168-952F-7BC04CC3FB21}"/>
    <cellStyle name="Normal 15 3 3 3 3 3" xfId="29373" xr:uid="{6C39F50D-9C8F-4FE8-8343-3ED4C79878E8}"/>
    <cellStyle name="Normal 15 3 3 3 3 4" xfId="34937" xr:uid="{16977193-453A-4664-B743-73E3FBC5AEA4}"/>
    <cellStyle name="Normal 15 3 3 3 3 5" xfId="40814" xr:uid="{DF5E82FC-D0EE-40E9-B79E-1D38F3385937}"/>
    <cellStyle name="Normal 15 3 3 3 3 6" xfId="46625" xr:uid="{0947D8CD-07BB-4CDB-895A-4466BCDA96A0}"/>
    <cellStyle name="Normal 15 3 3 3 3 7" xfId="52437" xr:uid="{C78008E2-BD40-4239-91C9-350978DD208D}"/>
    <cellStyle name="Normal 15 3 3 3 3 8" xfId="58214" xr:uid="{C9024ADF-59C2-4946-B26A-9E50D7BBFCEA}"/>
    <cellStyle name="Normal 15 3 3 3 4" xfId="24084" xr:uid="{08C2E84A-887E-46AF-B7B2-C77FF4D4DA7E}"/>
    <cellStyle name="Normal 15 3 3 3 5" xfId="27279" xr:uid="{731BE1CC-FB04-4E51-90B9-715C556121C8}"/>
    <cellStyle name="Normal 15 3 3 3 6" xfId="32671" xr:uid="{8305DF35-5FCD-4F36-97E0-F7D61D96C200}"/>
    <cellStyle name="Normal 15 3 3 3 7" xfId="38548" xr:uid="{F1A531F5-1539-45A7-AC59-3E08FDBCFB57}"/>
    <cellStyle name="Normal 15 3 3 3 8" xfId="44359" xr:uid="{C3B05B6D-7DC7-4D6D-97FE-ACC11C42C28D}"/>
    <cellStyle name="Normal 15 3 3 3 9" xfId="50171" xr:uid="{50E651F1-113B-4585-86AF-D0ADBF1550D9}"/>
    <cellStyle name="Normal 15 3 3 4" xfId="22005" xr:uid="{DA0C4182-6E15-40D0-821D-04CB85AD6C78}"/>
    <cellStyle name="Normal 15 3 3 4 2" xfId="25695" xr:uid="{A7EA52EB-92C6-4180-94F3-1BF39E283CC5}"/>
    <cellStyle name="Normal 15 3 3 4 3" xfId="30387" xr:uid="{55D61063-3A33-4314-B653-6EBC53F85892}"/>
    <cellStyle name="Normal 15 3 3 4 4" xfId="36039" xr:uid="{4FEA3622-EC06-4C0A-9E23-B42DCFAF90F5}"/>
    <cellStyle name="Normal 15 3 3 4 5" xfId="41916" xr:uid="{D3E58504-085F-4161-B1BC-BA9E482BC485}"/>
    <cellStyle name="Normal 15 3 3 4 6" xfId="47727" xr:uid="{0AB2A054-240F-4442-BD14-A006D056287C}"/>
    <cellStyle name="Normal 15 3 3 4 7" xfId="53539" xr:uid="{8770C193-10C4-4E1D-A54A-E72706E71316}"/>
    <cellStyle name="Normal 15 3 3 4 8" xfId="59316" xr:uid="{E7296255-4ADD-4968-9FA8-92FE90F9338E}"/>
    <cellStyle name="Normal 15 3 3 5" xfId="19739" xr:uid="{166CC32C-195F-49C9-95E5-B25094EEC1FC}"/>
    <cellStyle name="Normal 15 3 3 5 2" xfId="24623" xr:uid="{FD3DCA30-E56C-437C-8ADC-6B0D6F094490}"/>
    <cellStyle name="Normal 15 3 3 5 3" xfId="28337" xr:uid="{61A3A0B6-707C-481E-9D50-7A32916545D1}"/>
    <cellStyle name="Normal 15 3 3 5 4" xfId="33817" xr:uid="{24248805-0B70-4935-AFAD-77160CEEB798}"/>
    <cellStyle name="Normal 15 3 3 5 5" xfId="39694" xr:uid="{95A37D70-544E-4124-ACC3-D267811083FF}"/>
    <cellStyle name="Normal 15 3 3 5 6" xfId="45505" xr:uid="{FE4AD903-7DED-48CA-987A-3A57EC854292}"/>
    <cellStyle name="Normal 15 3 3 5 7" xfId="51317" xr:uid="{D00FDCFD-DBAD-4CB0-8225-36D83FD9A418}"/>
    <cellStyle name="Normal 15 3 3 5 8" xfId="57094" xr:uid="{D3F58D82-0F80-451A-A060-4C82FA1D11C0}"/>
    <cellStyle name="Normal 15 3 3 6" xfId="23806" xr:uid="{8940B436-8929-4E6B-9038-4969B545C7AD}"/>
    <cellStyle name="Normal 15 3 3 7" xfId="26745" xr:uid="{16FE86B5-14DD-41ED-8216-1B65E50ECD47}"/>
    <cellStyle name="Normal 15 3 3 8" xfId="32093" xr:uid="{800202DC-AE72-4C16-859F-4E52AD48C87B}"/>
    <cellStyle name="Normal 15 3 3 9" xfId="37966" xr:uid="{1F8B593A-DB4B-4A00-9815-5365C35105A5}"/>
    <cellStyle name="Normal 15 3 4" xfId="18327" xr:uid="{D98903A8-454F-4560-B81A-223FE1CD742B}"/>
    <cellStyle name="Normal 15 3 4 10" xfId="44122" xr:uid="{4865953E-B1F5-4E10-90EB-43174CAA6236}"/>
    <cellStyle name="Normal 15 3 4 11" xfId="49934" xr:uid="{BE0A0624-087A-41B5-A99C-84CC90B38CAC}"/>
    <cellStyle name="Normal 15 3 4 12" xfId="55711" xr:uid="{B55EE1A9-2498-4DD8-97EF-3FC9C05B56F1}"/>
    <cellStyle name="Normal 15 3 4 2" xfId="19517" xr:uid="{A4A13706-C70E-43F6-B7BF-1EF5F71B76A9}"/>
    <cellStyle name="Normal 15 3 4 2 10" xfId="51096" xr:uid="{6665B159-FE36-4018-B2F0-7389FDF22874}"/>
    <cellStyle name="Normal 15 3 4 2 11" xfId="56873" xr:uid="{AF043747-EE79-4897-A93D-071AA3323CE1}"/>
    <cellStyle name="Normal 15 3 4 2 2" xfId="21764" xr:uid="{3BA47994-89AB-4202-90A0-5CB441E9A5F5}"/>
    <cellStyle name="Normal 15 3 4 2 2 2" xfId="25540" xr:uid="{6D7AC094-DB3C-4BBC-892B-E5593E3F63D5}"/>
    <cellStyle name="Normal 15 3 4 2 2 3" xfId="30156" xr:uid="{F2CCF3AB-FE7E-41CE-A71B-215A4DD6395F}"/>
    <cellStyle name="Normal 15 3 4 2 2 4" xfId="35800" xr:uid="{B5279F7C-2A03-4233-82D6-5F53675EE611}"/>
    <cellStyle name="Normal 15 3 4 2 2 5" xfId="41677" xr:uid="{3C2E8845-E9BB-48C1-9831-9AD1F1A0EB6A}"/>
    <cellStyle name="Normal 15 3 4 2 2 6" xfId="47488" xr:uid="{56F94D09-A630-4ACE-8D48-80B4E1B0B396}"/>
    <cellStyle name="Normal 15 3 4 2 2 7" xfId="53300" xr:uid="{4BF14E8F-3ED2-4923-B00A-03C09DDE085B}"/>
    <cellStyle name="Normal 15 3 4 2 2 8" xfId="59077" xr:uid="{3E154008-8DF6-48A4-90DD-1D6A70DB12F4}"/>
    <cellStyle name="Normal 15 3 4 2 3" xfId="23546" xr:uid="{3BFC49E9-E28B-4B76-A9EB-2B7D9A8942AD}"/>
    <cellStyle name="Normal 15 3 4 2 3 2" xfId="26362" xr:uid="{186CBC80-D2A1-432A-BC5D-57400568C03B}"/>
    <cellStyle name="Normal 15 3 4 2 3 3" xfId="31758" xr:uid="{62EDD4D9-FE9C-40C7-97C5-88DBA87A1720}"/>
    <cellStyle name="Normal 15 3 4 2 3 4" xfId="37546" xr:uid="{6722964C-770B-4EA2-9C1A-E58B8C29F198}"/>
    <cellStyle name="Normal 15 3 4 2 3 5" xfId="43423" xr:uid="{BD98D127-37AA-4158-B6E1-5BEBB3DE5CB5}"/>
    <cellStyle name="Normal 15 3 4 2 3 6" xfId="49234" xr:uid="{51828C5A-B1BE-4A67-B74B-CF99C107C4FD}"/>
    <cellStyle name="Normal 15 3 4 2 3 7" xfId="55046" xr:uid="{0A592F47-237F-43D2-A1FC-2BBC77E970B6}"/>
    <cellStyle name="Normal 15 3 4 2 3 8" xfId="60823" xr:uid="{2649AFD4-E504-40F8-A1A9-62387932D032}"/>
    <cellStyle name="Normal 15 3 4 2 4" xfId="20660" xr:uid="{514222E7-B54B-4501-9061-F2BF1E58301C}"/>
    <cellStyle name="Normal 15 3 4 2 4 2" xfId="25012" xr:uid="{FC816DA8-1D51-43F4-B446-AF9E19C83543}"/>
    <cellStyle name="Normal 15 3 4 2 4 3" xfId="29152" xr:uid="{A83064AC-86A3-43D1-86A2-B4A06877342C}"/>
    <cellStyle name="Normal 15 3 4 2 4 4" xfId="34716" xr:uid="{6D6E9D79-86ED-4527-AE20-1209999F3B98}"/>
    <cellStyle name="Normal 15 3 4 2 4 5" xfId="40593" xr:uid="{A039154F-6BCF-4F7C-8EEE-A0D6968A25DB}"/>
    <cellStyle name="Normal 15 3 4 2 4 6" xfId="46404" xr:uid="{87C6E788-5752-40F4-AC81-C186D50BCF4E}"/>
    <cellStyle name="Normal 15 3 4 2 4 7" xfId="52216" xr:uid="{B6DB2E77-9177-466E-B48C-5A2D4F4C6A93}"/>
    <cellStyle name="Normal 15 3 4 2 4 8" xfId="57993" xr:uid="{1CA2CBC6-ECE0-41D7-BAC7-378643390016}"/>
    <cellStyle name="Normal 15 3 4 2 5" xfId="24477" xr:uid="{B763B025-31D5-423B-A966-35CFBD239020}"/>
    <cellStyle name="Normal 15 3 4 2 6" xfId="28116" xr:uid="{2D9E5ED1-A431-47B7-9A9C-26B41825DB25}"/>
    <cellStyle name="Normal 15 3 4 2 7" xfId="33596" xr:uid="{E2066F85-F106-4EC5-9F08-8D4EB6780FBC}"/>
    <cellStyle name="Normal 15 3 4 2 8" xfId="39473" xr:uid="{1DC6FEF0-DE83-4C63-8ABD-E4FDD2F6D1E1}"/>
    <cellStyle name="Normal 15 3 4 2 9" xfId="45284" xr:uid="{CA871D61-D334-45B5-A944-CFA258BB048A}"/>
    <cellStyle name="Normal 15 3 4 3" xfId="18925" xr:uid="{F505A605-07BC-461A-B391-848D61204C6F}"/>
    <cellStyle name="Normal 15 3 4 3 10" xfId="56293" xr:uid="{DE5C8BE1-7D3D-4F51-A2F3-8A7F581D419A}"/>
    <cellStyle name="Normal 15 3 4 3 2" xfId="22954" xr:uid="{E0B9AE17-DD14-43C4-8D3A-1B82216DA701}"/>
    <cellStyle name="Normal 15 3 4 3 2 2" xfId="26090" xr:uid="{F9709FD0-8BD1-403D-A333-135303E654AD}"/>
    <cellStyle name="Normal 15 3 4 3 2 3" xfId="31226" xr:uid="{66EB695E-DC21-4238-8DA4-2C1742E6AC35}"/>
    <cellStyle name="Normal 15 3 4 3 2 4" xfId="36966" xr:uid="{C3D21D2B-6406-4237-B719-5B04F2B37CC3}"/>
    <cellStyle name="Normal 15 3 4 3 2 5" xfId="42843" xr:uid="{95EB1003-ACAD-40CF-96F6-215961E7F351}"/>
    <cellStyle name="Normal 15 3 4 3 2 6" xfId="48654" xr:uid="{BC96CD85-01CD-4BAA-AFEC-6CB293E36F4A}"/>
    <cellStyle name="Normal 15 3 4 3 2 7" xfId="54466" xr:uid="{03B25BB9-74BC-47A8-85D0-7153FD31EA68}"/>
    <cellStyle name="Normal 15 3 4 3 2 8" xfId="60243" xr:uid="{C038B6C1-9A56-4A5D-8FB7-B61C8187AF50}"/>
    <cellStyle name="Normal 15 3 4 3 3" xfId="21172" xr:uid="{5130E7B4-489F-48F2-AED5-87466CD3F1B2}"/>
    <cellStyle name="Normal 15 3 4 3 3 2" xfId="25268" xr:uid="{43FC66A3-7833-4BEF-8780-AAE8090F9702}"/>
    <cellStyle name="Normal 15 3 4 3 3 3" xfId="29624" xr:uid="{75EA7259-5373-4E8F-96A9-5C5C56370A02}"/>
    <cellStyle name="Normal 15 3 4 3 3 4" xfId="35220" xr:uid="{25A16C66-CD6C-463A-A6E7-2606DA31D9BB}"/>
    <cellStyle name="Normal 15 3 4 3 3 5" xfId="41097" xr:uid="{711622A1-988E-43CA-869A-C569F6BE1EA7}"/>
    <cellStyle name="Normal 15 3 4 3 3 6" xfId="46908" xr:uid="{0FD8B293-59FE-4919-8543-F4E3194B0DF1}"/>
    <cellStyle name="Normal 15 3 4 3 3 7" xfId="52720" xr:uid="{891AFF2A-FBF9-420A-8D03-985ECA8594F5}"/>
    <cellStyle name="Normal 15 3 4 3 3 8" xfId="58497" xr:uid="{15605EA1-93A5-4267-B97B-A7B9538DD226}"/>
    <cellStyle name="Normal 15 3 4 3 4" xfId="24205" xr:uid="{5288E3C8-0E5D-42FF-B14B-ABEB1FD40DD6}"/>
    <cellStyle name="Normal 15 3 4 3 5" xfId="27584" xr:uid="{8A8D3CBA-F6A6-4F70-B52D-A8B4535A4CBB}"/>
    <cellStyle name="Normal 15 3 4 3 6" xfId="33016" xr:uid="{F5950018-F223-4BE1-A587-9ED10C02E714}"/>
    <cellStyle name="Normal 15 3 4 3 7" xfId="38893" xr:uid="{65009BC7-EF80-47E0-A755-4A51D144BEFE}"/>
    <cellStyle name="Normal 15 3 4 3 8" xfId="44704" xr:uid="{754F85C9-A31A-4D86-8BC2-7557FFEEF86A}"/>
    <cellStyle name="Normal 15 3 4 3 9" xfId="50516" xr:uid="{420579DD-00D6-435E-B659-4F518FF2191D}"/>
    <cellStyle name="Normal 15 3 4 4" xfId="22360" xr:uid="{31AABE39-6DDC-49A4-9FE4-D209BFEE0F72}"/>
    <cellStyle name="Normal 15 3 4 4 2" xfId="25816" xr:uid="{8A78C4C4-FDB4-43BB-84EC-4D614858EA82}"/>
    <cellStyle name="Normal 15 3 4 4 3" xfId="30692" xr:uid="{99EB0625-2F7E-480E-B272-97A2A732D3E9}"/>
    <cellStyle name="Normal 15 3 4 4 4" xfId="36384" xr:uid="{A0086750-3F85-4BAE-9B48-03C8D2F2E730}"/>
    <cellStyle name="Normal 15 3 4 4 5" xfId="42261" xr:uid="{F2A948A2-2850-4C48-BD48-8C1E38025331}"/>
    <cellStyle name="Normal 15 3 4 4 6" xfId="48072" xr:uid="{34FB2B70-DCCC-43C3-B1F0-188752D1983B}"/>
    <cellStyle name="Normal 15 3 4 4 7" xfId="53884" xr:uid="{E8C822E0-40F6-413D-AB71-8132B2D85E1A}"/>
    <cellStyle name="Normal 15 3 4 4 8" xfId="59661" xr:uid="{E4D2E30E-7831-4346-A63B-92AC6742C14C}"/>
    <cellStyle name="Normal 15 3 4 5" xfId="20068" xr:uid="{A9B70ADC-6B76-4A0D-AB65-69BFF08219C8}"/>
    <cellStyle name="Normal 15 3 4 5 2" xfId="24740" xr:uid="{6F521620-66E7-4BE3-AF71-774B10CF22EE}"/>
    <cellStyle name="Normal 15 3 4 5 3" xfId="28620" xr:uid="{9BE14639-E08B-490A-B817-320E7333910D}"/>
    <cellStyle name="Normal 15 3 4 5 4" xfId="34136" xr:uid="{72EFCAD6-C068-489B-9DD8-B7260B8EE360}"/>
    <cellStyle name="Normal 15 3 4 5 5" xfId="40013" xr:uid="{21C8FA27-0D45-4637-9AF1-2929619E7C76}"/>
    <cellStyle name="Normal 15 3 4 5 6" xfId="45824" xr:uid="{8E1D14AD-8543-47A6-9B00-E78F8C1321D8}"/>
    <cellStyle name="Normal 15 3 4 5 7" xfId="51636" xr:uid="{2E84E0E5-1F19-4CC6-98F6-6B44F2903657}"/>
    <cellStyle name="Normal 15 3 4 5 8" xfId="57413" xr:uid="{D02A3A5E-781C-4B0F-B6DF-6A5B06AD8625}"/>
    <cellStyle name="Normal 15 3 4 6" xfId="23931" xr:uid="{2785F335-A924-4E34-8531-D3EFB3B79781}"/>
    <cellStyle name="Normal 15 3 4 7" xfId="27050" xr:uid="{5C8CB7AC-25F5-42F9-A93E-5D61FDFA9DDC}"/>
    <cellStyle name="Normal 15 3 4 8" xfId="32434" xr:uid="{BAAB6A81-D213-4351-8BF9-FF8AA951A196}"/>
    <cellStyle name="Normal 15 3 4 9" xfId="38311" xr:uid="{2E4086AF-6FEE-4152-96A5-152D5D182272}"/>
    <cellStyle name="Normal 15 3 5" xfId="17788" xr:uid="{C3666D51-A3ED-4E09-AE15-47DA04C3CEE4}"/>
    <cellStyle name="Normal 15 3 5 10" xfId="43662" xr:uid="{D2B0797A-3E30-4D3E-99BA-D015E2A26883}"/>
    <cellStyle name="Normal 15 3 5 11" xfId="49474" xr:uid="{91BC622A-EBFE-4F0D-AFB6-7E640EF94F40}"/>
    <cellStyle name="Normal 15 3 5 12" xfId="55265" xr:uid="{AD4E4FFF-E9D8-4B92-B95F-8B243AACC1AD}"/>
    <cellStyle name="Normal 15 3 5 2" xfId="19046" xr:uid="{90EA69E2-2A79-4181-B3F2-4E221384A565}"/>
    <cellStyle name="Normal 15 3 5 2 10" xfId="50636" xr:uid="{89F9AABD-E078-47F4-B6CC-966D23571674}"/>
    <cellStyle name="Normal 15 3 5 2 11" xfId="56413" xr:uid="{FBD680DD-43A5-4BE3-B6DF-FE1BCDCB69D5}"/>
    <cellStyle name="Normal 15 3 5 2 2" xfId="21293" xr:uid="{7A0DC97B-72AD-4597-9304-DAC3129D6D31}"/>
    <cellStyle name="Normal 15 3 5 2 2 2" xfId="25389" xr:uid="{B194E618-8B3A-4E66-A27A-259DAD39602E}"/>
    <cellStyle name="Normal 15 3 5 2 2 3" xfId="29740" xr:uid="{5E331A97-C9F0-473C-839B-30F01746A8CA}"/>
    <cellStyle name="Normal 15 3 5 2 2 4" xfId="35340" xr:uid="{FF87B348-3A8C-4592-876E-BDE99DF743AD}"/>
    <cellStyle name="Normal 15 3 5 2 2 5" xfId="41217" xr:uid="{B89FC7B4-31C1-40A4-AE45-2EB898FCAD92}"/>
    <cellStyle name="Normal 15 3 5 2 2 6" xfId="47028" xr:uid="{3C056F85-D747-4264-B51E-4CCF536BFB43}"/>
    <cellStyle name="Normal 15 3 5 2 2 7" xfId="52840" xr:uid="{9FE57A8A-0972-4D9E-BB6E-2D58E8BE2DF1}"/>
    <cellStyle name="Normal 15 3 5 2 2 8" xfId="58617" xr:uid="{F5024315-BE03-4FF7-BF87-0B15FBFD022F}"/>
    <cellStyle name="Normal 15 3 5 2 3" xfId="23075" xr:uid="{004472B4-7E92-4FBE-8010-B11E5371821D}"/>
    <cellStyle name="Normal 15 3 5 2 3 2" xfId="26211" xr:uid="{BE5E9B4A-FF2F-4B55-B367-0947A6DF9FD4}"/>
    <cellStyle name="Normal 15 3 5 2 3 3" xfId="31342" xr:uid="{8C74B451-861C-4CBC-A15B-5F484E420654}"/>
    <cellStyle name="Normal 15 3 5 2 3 4" xfId="37086" xr:uid="{F4EE9D22-7239-455E-8CAE-A8B31D33F7DA}"/>
    <cellStyle name="Normal 15 3 5 2 3 5" xfId="42963" xr:uid="{E50CD536-9D2B-425B-A8BA-B68E3AB24B70}"/>
    <cellStyle name="Normal 15 3 5 2 3 6" xfId="48774" xr:uid="{0E64E0CB-2D45-486D-BB89-EF2E6D6C3F38}"/>
    <cellStyle name="Normal 15 3 5 2 3 7" xfId="54586" xr:uid="{E5ACB096-532D-4039-81B3-C483C687DE24}"/>
    <cellStyle name="Normal 15 3 5 2 3 8" xfId="60363" xr:uid="{DD29B912-56D5-4D69-B65B-E2A4AEDB0611}"/>
    <cellStyle name="Normal 15 3 5 2 4" xfId="20189" xr:uid="{2A5FFEC7-1FF4-43FC-9270-2DEEFA1368A9}"/>
    <cellStyle name="Normal 15 3 5 2 4 2" xfId="24861" xr:uid="{E23F92AD-767F-4D35-830E-E8F4AC294943}"/>
    <cellStyle name="Normal 15 3 5 2 4 3" xfId="28736" xr:uid="{E67349F9-FA18-4E55-A4BF-31AB8FB979A1}"/>
    <cellStyle name="Normal 15 3 5 2 4 4" xfId="34256" xr:uid="{B81AB711-EA5F-4BBB-ADE9-3759FFB2240B}"/>
    <cellStyle name="Normal 15 3 5 2 4 5" xfId="40133" xr:uid="{D8CB7ECE-5513-465E-8E72-05F3D88D0A71}"/>
    <cellStyle name="Normal 15 3 5 2 4 6" xfId="45944" xr:uid="{09E7FBDD-E4F1-41E8-B1BB-B3FE7EE2832A}"/>
    <cellStyle name="Normal 15 3 5 2 4 7" xfId="51756" xr:uid="{B53820B2-E1EC-4769-9EDB-1FDB79467969}"/>
    <cellStyle name="Normal 15 3 5 2 4 8" xfId="57533" xr:uid="{B1E5BD19-F456-41BA-B164-A9F616D0CB7B}"/>
    <cellStyle name="Normal 15 3 5 2 5" xfId="24326" xr:uid="{96ABDBA9-E9DC-436E-928C-D5ACFC407736}"/>
    <cellStyle name="Normal 15 3 5 2 6" xfId="27700" xr:uid="{2B4AF1DF-C4C5-4C8A-89F6-75285AFA7385}"/>
    <cellStyle name="Normal 15 3 5 2 7" xfId="33136" xr:uid="{AF4484AE-AC81-4228-84DC-3678BB416AAD}"/>
    <cellStyle name="Normal 15 3 5 2 8" xfId="39013" xr:uid="{0BF85D02-7FF6-4C70-8EA7-415CF2CE0929}"/>
    <cellStyle name="Normal 15 3 5 2 9" xfId="44824" xr:uid="{0D3051B4-CCCB-4B97-96A8-4D73ECBF1560}"/>
    <cellStyle name="Normal 15 3 5 3" xfId="18454" xr:uid="{8C1FACCD-BDCB-40B5-8E66-FB934543D29C}"/>
    <cellStyle name="Normal 15 3 5 3 10" xfId="55833" xr:uid="{B7720E6B-7655-498F-BE4A-BA97246F0745}"/>
    <cellStyle name="Normal 15 3 5 3 2" xfId="22483" xr:uid="{FC63371E-7C62-4C42-8F07-2FE43A2A7F89}"/>
    <cellStyle name="Normal 15 3 5 3 2 2" xfId="25939" xr:uid="{64B5E6E5-C831-406C-9F3A-578BA1144A5A}"/>
    <cellStyle name="Normal 15 3 5 3 2 3" xfId="30810" xr:uid="{491C2595-8CAF-48EF-9D09-6263AA2B3A48}"/>
    <cellStyle name="Normal 15 3 5 3 2 4" xfId="36506" xr:uid="{D7967884-9CFD-4EFD-8982-18217264AB73}"/>
    <cellStyle name="Normal 15 3 5 3 2 5" xfId="42383" xr:uid="{B8AB6502-0C70-4184-91F1-46A016FC04B1}"/>
    <cellStyle name="Normal 15 3 5 3 2 6" xfId="48194" xr:uid="{057DFFE0-67AE-496B-A385-0772EF2B855E}"/>
    <cellStyle name="Normal 15 3 5 3 2 7" xfId="54006" xr:uid="{6FCEE7B5-9CEF-4F9B-8465-88731F4CBAB9}"/>
    <cellStyle name="Normal 15 3 5 3 2 8" xfId="59783" xr:uid="{AF885F25-44FF-4369-B60A-1923D3E421EE}"/>
    <cellStyle name="Normal 15 3 5 3 3" xfId="20780" xr:uid="{DB64D05D-0D09-49BD-9D92-D06DEF31EEB2}"/>
    <cellStyle name="Normal 15 3 5 3 3 2" xfId="25132" xr:uid="{64B70576-F0AF-4317-84EF-9E7C5DE2D648}"/>
    <cellStyle name="Normal 15 3 5 3 3 3" xfId="29272" xr:uid="{694271EA-5294-4F41-AEF6-5E5163EA531B}"/>
    <cellStyle name="Normal 15 3 5 3 3 4" xfId="34836" xr:uid="{8E059BA7-AC5D-4EA9-A688-1AA73B0ECA76}"/>
    <cellStyle name="Normal 15 3 5 3 3 5" xfId="40713" xr:uid="{E9BD8A58-4B35-4914-A580-BDAD2C9C3234}"/>
    <cellStyle name="Normal 15 3 5 3 3 6" xfId="46524" xr:uid="{6490E74E-7695-4373-9D05-0C7ECBEC6BE8}"/>
    <cellStyle name="Normal 15 3 5 3 3 7" xfId="52336" xr:uid="{D6CFDE75-5A55-4536-8A2E-C1A4313F1FDA}"/>
    <cellStyle name="Normal 15 3 5 3 3 8" xfId="58113" xr:uid="{7A560AA2-2D6D-43DC-A084-3BA1A9B16BC8}"/>
    <cellStyle name="Normal 15 3 5 3 4" xfId="24054" xr:uid="{0B966D4C-2807-4777-AB23-E24AC10CB2F5}"/>
    <cellStyle name="Normal 15 3 5 3 5" xfId="27168" xr:uid="{EE05BD42-742F-48B1-A438-2D8F3DE1DD90}"/>
    <cellStyle name="Normal 15 3 5 3 6" xfId="32556" xr:uid="{45B6763A-A0C5-4946-853E-67188EF0F4F9}"/>
    <cellStyle name="Normal 15 3 5 3 7" xfId="38433" xr:uid="{D55206B4-12A8-4386-A1DF-257BA1950031}"/>
    <cellStyle name="Normal 15 3 5 3 8" xfId="44244" xr:uid="{3F265983-A881-48C8-AEA3-B3E7D87AC984}"/>
    <cellStyle name="Normal 15 3 5 3 9" xfId="50056" xr:uid="{435B9401-890A-4D63-A98A-0A99F8D774F2}"/>
    <cellStyle name="Normal 15 3 5 4" xfId="21889" xr:uid="{54D3E5A8-B391-4049-8203-B1E6C697FD53}"/>
    <cellStyle name="Normal 15 3 5 4 2" xfId="25665" xr:uid="{DA1D813F-ADF1-4A38-AA04-6D6F7D29FF1A}"/>
    <cellStyle name="Normal 15 3 5 4 3" xfId="30276" xr:uid="{BFE3FA3B-E752-43F4-8728-709D9213609B}"/>
    <cellStyle name="Normal 15 3 5 4 4" xfId="35924" xr:uid="{4F441B93-B7DB-4F2B-BD31-927100960167}"/>
    <cellStyle name="Normal 15 3 5 4 5" xfId="41801" xr:uid="{BA877250-9AD0-4DD7-A102-6919CD30762D}"/>
    <cellStyle name="Normal 15 3 5 4 6" xfId="47612" xr:uid="{68D3CC48-72A3-4CF3-9BA2-A471A64E6E04}"/>
    <cellStyle name="Normal 15 3 5 4 7" xfId="53424" xr:uid="{F06486D0-5129-451B-85F5-D3A6F5C84DEF}"/>
    <cellStyle name="Normal 15 3 5 4 8" xfId="59201" xr:uid="{B0A99E7B-C673-427C-9F1F-81CD71EBC673}"/>
    <cellStyle name="Normal 15 3 5 5" xfId="19638" xr:uid="{132797D4-4EBC-4A35-912E-89931E5B4DB0}"/>
    <cellStyle name="Normal 15 3 5 5 2" xfId="24598" xr:uid="{B55990AE-CB79-49F9-A440-DCEA2E599E7F}"/>
    <cellStyle name="Normal 15 3 5 5 3" xfId="28236" xr:uid="{DD51DF11-546E-4702-891F-3C0D0119B353}"/>
    <cellStyle name="Normal 15 3 5 5 4" xfId="33716" xr:uid="{5E2E8378-8B72-40D8-8435-35FC54D3665E}"/>
    <cellStyle name="Normal 15 3 5 5 5" xfId="39593" xr:uid="{30A5D9ED-3E79-4D64-BDBB-095CAAB94768}"/>
    <cellStyle name="Normal 15 3 5 5 6" xfId="45404" xr:uid="{02613C1C-3925-473B-BD56-5FA49C8087CE}"/>
    <cellStyle name="Normal 15 3 5 5 7" xfId="51216" xr:uid="{88F9D30D-13F5-4BC4-A731-C21906E0F295}"/>
    <cellStyle name="Normal 15 3 5 5 8" xfId="56993" xr:uid="{CF283372-002D-40C9-A0A8-9C9A51F2450A}"/>
    <cellStyle name="Normal 15 3 5 6" xfId="23766" xr:uid="{BB9885F9-3157-4C44-942B-1FFC3350E41D}"/>
    <cellStyle name="Normal 15 3 5 7" xfId="26634" xr:uid="{67809293-43EF-4378-827E-E440A8F17A59}"/>
    <cellStyle name="Normal 15 3 5 8" xfId="31988" xr:uid="{ADE3CCBB-9CB8-4C16-A788-C5B0B1E9BDDC}"/>
    <cellStyle name="Normal 15 3 5 9" xfId="37851" xr:uid="{3446C442-57D4-41E4-B173-BD1E0760D58C}"/>
    <cellStyle name="Normal 15 3 6" xfId="18996" xr:uid="{BCB2E9CF-FCAA-4760-A029-60DCF41102BD}"/>
    <cellStyle name="Normal 15 3 6 10" xfId="50587" xr:uid="{E253FBA7-6A2A-415A-B776-92EC3D70CEE6}"/>
    <cellStyle name="Normal 15 3 6 11" xfId="56364" xr:uid="{2F455AA6-2D8D-4C15-BE8E-0C7D106DAF26}"/>
    <cellStyle name="Normal 15 3 6 2" xfId="21243" xr:uid="{83CE15F3-66C6-407A-97C4-DE10ED9DB570}"/>
    <cellStyle name="Normal 15 3 6 2 2" xfId="25339" xr:uid="{E19B952D-1F9F-422A-BA69-4C1F19C50B68}"/>
    <cellStyle name="Normal 15 3 6 2 3" xfId="29695" xr:uid="{E133A7DC-1861-4A78-ABB7-3990B8624635}"/>
    <cellStyle name="Normal 15 3 6 2 4" xfId="35291" xr:uid="{FB284833-4C6E-4A3C-8F0E-19E8C5F0A90E}"/>
    <cellStyle name="Normal 15 3 6 2 5" xfId="41168" xr:uid="{D930121E-AB87-4481-ABB4-D6D9BC58423D}"/>
    <cellStyle name="Normal 15 3 6 2 6" xfId="46979" xr:uid="{0CF69A22-C55D-4BDE-A918-97E504326114}"/>
    <cellStyle name="Normal 15 3 6 2 7" xfId="52791" xr:uid="{3E0B1724-8338-4E0D-BCB0-EA40DD6F46E1}"/>
    <cellStyle name="Normal 15 3 6 2 8" xfId="58568" xr:uid="{9B76335E-BD9E-45CB-8BAF-783E57BA5F2D}"/>
    <cellStyle name="Normal 15 3 6 3" xfId="23025" xr:uid="{33B95578-70FF-439D-AC25-301B0FA8FF57}"/>
    <cellStyle name="Normal 15 3 6 3 2" xfId="26161" xr:uid="{FCF1AF17-E595-4DFF-BD6D-F85EBAF33558}"/>
    <cellStyle name="Normal 15 3 6 3 3" xfId="31297" xr:uid="{F11EE267-F8FB-46D9-9C18-D62981ED07C5}"/>
    <cellStyle name="Normal 15 3 6 3 4" xfId="37037" xr:uid="{B0C07818-FF78-40FC-950D-7E2CB175618B}"/>
    <cellStyle name="Normal 15 3 6 3 5" xfId="42914" xr:uid="{5B780959-4F41-4508-AC69-C3AA653A23AA}"/>
    <cellStyle name="Normal 15 3 6 3 6" xfId="48725" xr:uid="{CDAE73A8-14CF-49AA-8360-A6A0981E8277}"/>
    <cellStyle name="Normal 15 3 6 3 7" xfId="54537" xr:uid="{4CBA21F6-20DA-4F84-81E4-1B508E63E50B}"/>
    <cellStyle name="Normal 15 3 6 3 8" xfId="60314" xr:uid="{9AD5E926-DC5C-4077-8DC2-A93D00DB628C}"/>
    <cellStyle name="Normal 15 3 6 4" xfId="20139" xr:uid="{C73EA0BB-473B-46DA-A9C5-97FC12E8AA7E}"/>
    <cellStyle name="Normal 15 3 6 4 2" xfId="24811" xr:uid="{DF631BD6-913A-483F-A718-6D477FA146D4}"/>
    <cellStyle name="Normal 15 3 6 4 3" xfId="28691" xr:uid="{DB0D443E-2803-4935-B597-A4A131F4029F}"/>
    <cellStyle name="Normal 15 3 6 4 4" xfId="34207" xr:uid="{3E31DE4B-546C-43EB-9094-D969529E9F23}"/>
    <cellStyle name="Normal 15 3 6 4 5" xfId="40084" xr:uid="{4BCDC29F-A007-4B16-BFB0-6F5DE10F64FB}"/>
    <cellStyle name="Normal 15 3 6 4 6" xfId="45895" xr:uid="{C37725BD-BB93-4DCA-8B69-727C6980B248}"/>
    <cellStyle name="Normal 15 3 6 4 7" xfId="51707" xr:uid="{63DD9F4D-B2DA-4E39-B83D-09A0EE0B188F}"/>
    <cellStyle name="Normal 15 3 6 4 8" xfId="57484" xr:uid="{896D5F12-FB5C-49E9-99BE-D8F526D9ED7C}"/>
    <cellStyle name="Normal 15 3 6 5" xfId="24276" xr:uid="{38D3C1D3-4525-4B25-B891-5B51DF2C06CF}"/>
    <cellStyle name="Normal 15 3 6 6" xfId="27655" xr:uid="{3CDBB87C-E5F2-4A47-B6C3-CE898718A64F}"/>
    <cellStyle name="Normal 15 3 6 7" xfId="33087" xr:uid="{162E1C68-BFF2-4F7E-B84F-64FE0945E4A8}"/>
    <cellStyle name="Normal 15 3 6 8" xfId="38964" xr:uid="{9F9D5E52-BB72-4A0B-B466-7576E3C1E16A}"/>
    <cellStyle name="Normal 15 3 6 9" xfId="44775" xr:uid="{86FA1CE0-F193-43F9-81A9-E41A9C849851}"/>
    <cellStyle name="Normal 15 3 7" xfId="18404" xr:uid="{2283E788-55D1-45D1-A204-38862867155E}"/>
    <cellStyle name="Normal 15 3 7 10" xfId="55784" xr:uid="{4E1C57E4-3D0B-4BAA-8FAB-B0D6DC636230}"/>
    <cellStyle name="Normal 15 3 7 2" xfId="22433" xr:uid="{246B1ABA-511D-4BE5-9C76-434B6128CB4D}"/>
    <cellStyle name="Normal 15 3 7 2 2" xfId="25889" xr:uid="{5023E37E-154F-4930-B7C2-31B04BC0DB25}"/>
    <cellStyle name="Normal 15 3 7 2 3" xfId="30765" xr:uid="{81754C52-4919-41B8-8AF1-5375D89A283A}"/>
    <cellStyle name="Normal 15 3 7 2 4" xfId="36457" xr:uid="{2E0A1739-A3BF-4CD6-B4BE-D0294F59BC56}"/>
    <cellStyle name="Normal 15 3 7 2 5" xfId="42334" xr:uid="{8024DA80-50C3-40D4-B3AB-30361B8C4893}"/>
    <cellStyle name="Normal 15 3 7 2 6" xfId="48145" xr:uid="{027F3A72-739A-4AD0-B816-95C5529F6523}"/>
    <cellStyle name="Normal 15 3 7 2 7" xfId="53957" xr:uid="{FC4BBF7E-5F64-41E0-9C87-7D9E4D7DFA9A}"/>
    <cellStyle name="Normal 15 3 7 2 8" xfId="59734" xr:uid="{3107F3D4-2A78-43C5-A685-40F5EB2C2569}"/>
    <cellStyle name="Normal 15 3 7 3" xfId="20735" xr:uid="{AAD38BB4-A015-40CB-AF64-1FCAE23D2939}"/>
    <cellStyle name="Normal 15 3 7 3 2" xfId="25087" xr:uid="{F88AA134-7B0E-4A7C-86CA-070CC0183CAD}"/>
    <cellStyle name="Normal 15 3 7 3 3" xfId="29227" xr:uid="{D511702B-4FBD-445F-B978-E5A7167884F7}"/>
    <cellStyle name="Normal 15 3 7 3 4" xfId="34791" xr:uid="{4AE52D64-1DBF-4C36-A346-8DF648795E22}"/>
    <cellStyle name="Normal 15 3 7 3 5" xfId="40668" xr:uid="{C667FA88-2EB2-4E09-838A-C03159DCA9F2}"/>
    <cellStyle name="Normal 15 3 7 3 6" xfId="46479" xr:uid="{93DAA614-D5E8-4770-AF33-2AC29BF9EEFF}"/>
    <cellStyle name="Normal 15 3 7 3 7" xfId="52291" xr:uid="{B4D47DC6-CC28-437D-8AEF-EA23F61C1A3A}"/>
    <cellStyle name="Normal 15 3 7 3 8" xfId="58068" xr:uid="{A73EF1F5-906D-4F49-B503-861C18812527}"/>
    <cellStyle name="Normal 15 3 7 4" xfId="24004" xr:uid="{74D61270-B214-43BF-B891-EBE564E68A61}"/>
    <cellStyle name="Normal 15 3 7 5" xfId="27123" xr:uid="{6C84D598-5B6A-4A74-B81D-E49EA6053302}"/>
    <cellStyle name="Normal 15 3 7 6" xfId="32507" xr:uid="{DDBD0D67-C4FC-4022-AC10-E27F1513CD68}"/>
    <cellStyle name="Normal 15 3 7 7" xfId="38384" xr:uid="{788BBEA3-7D19-4C73-9952-12AD6650FFA4}"/>
    <cellStyle name="Normal 15 3 7 8" xfId="44195" xr:uid="{882AC500-3B95-4986-847B-1AD1BF695DC3}"/>
    <cellStyle name="Normal 15 3 7 9" xfId="50007" xr:uid="{4DBC3822-06A2-45E1-B660-1E65A1093A62}"/>
    <cellStyle name="Normal 15 3 8" xfId="21839" xr:uid="{CA8B4CBC-A706-4DF6-B6DC-5E7B84DA9A90}"/>
    <cellStyle name="Normal 15 3 8 2" xfId="25615" xr:uid="{803824E1-09D1-4E24-9E6B-ED5CC5CD6CF0}"/>
    <cellStyle name="Normal 15 3 8 3" xfId="30231" xr:uid="{6A3587EE-8AB1-421A-A6B2-4EF989DA9D46}"/>
    <cellStyle name="Normal 15 3 8 4" xfId="35875" xr:uid="{8DC2721E-4B5E-4176-9F9B-114B6D3DD7F7}"/>
    <cellStyle name="Normal 15 3 8 5" xfId="41752" xr:uid="{092832BC-BB60-43FB-97C2-310B2D3E4F71}"/>
    <cellStyle name="Normal 15 3 8 6" xfId="47563" xr:uid="{F275AE5A-08A3-46C3-9F63-BC6FA0BF8638}"/>
    <cellStyle name="Normal 15 3 8 7" xfId="53375" xr:uid="{B5D804B9-B8D4-4331-9F1C-EC07B512227A}"/>
    <cellStyle name="Normal 15 3 8 8" xfId="59152" xr:uid="{FCE78EAF-EBEF-405C-90DC-11E634DB1EA2}"/>
    <cellStyle name="Normal 15 3 9" xfId="23632" xr:uid="{8925109F-5227-40F2-B3FC-A06F688D6160}"/>
    <cellStyle name="Normal 15 3 9 2" xfId="26436" xr:uid="{44A64537-0948-4F1A-B75C-0E7394776CEC}"/>
    <cellStyle name="Normal 15 3 9 3" xfId="31842" xr:uid="{7BD08749-17B1-49F9-917B-D59F3D984844}"/>
    <cellStyle name="Normal 15 3 9 4" xfId="37630" xr:uid="{C62B2D5F-7127-49AD-A80D-C56EEBDB1F4F}"/>
    <cellStyle name="Normal 15 3 9 5" xfId="43507" xr:uid="{F317630D-36E0-4752-A712-A0948AB24664}"/>
    <cellStyle name="Normal 15 3 9 6" xfId="49318" xr:uid="{57B4151F-1E6A-4ADC-BFC7-0F555BDE34DB}"/>
    <cellStyle name="Normal 15 3 9 7" xfId="55130" xr:uid="{FD5A0333-0CD0-4F70-B16A-56660031B557}"/>
    <cellStyle name="Normal 15 3 9 8" xfId="60907" xr:uid="{725D7F2D-B7AC-4F8A-933B-3A00B3C5D298}"/>
    <cellStyle name="Normal 15 4" xfId="17197" xr:uid="{0C533DBD-4E65-410B-9746-10DB862CA3BA}"/>
    <cellStyle name="Normal 15 4 10" xfId="19593" xr:uid="{EF1951FF-C83B-454C-8901-D38C6CF525BB}"/>
    <cellStyle name="Normal 15 4 10 2" xfId="24553" xr:uid="{A6E39A3D-7F02-4F44-A885-8932AE9E6714}"/>
    <cellStyle name="Normal 15 4 10 3" xfId="28192" xr:uid="{2DCE95FD-EE9E-468A-9B68-4D1A30261077}"/>
    <cellStyle name="Normal 15 4 10 4" xfId="33672" xr:uid="{029EC951-D8F4-488B-AF3B-BE54D59D62E9}"/>
    <cellStyle name="Normal 15 4 10 5" xfId="39549" xr:uid="{ECB97562-242D-4D53-AF37-7928B7A199FB}"/>
    <cellStyle name="Normal 15 4 10 6" xfId="45360" xr:uid="{3DE49903-9C32-4314-AFAB-62D2ECE8EC7C}"/>
    <cellStyle name="Normal 15 4 10 7" xfId="51172" xr:uid="{C49DB334-6577-4B8F-9286-C5939BDCC0D3}"/>
    <cellStyle name="Normal 15 4 10 8" xfId="56949" xr:uid="{BFF2865E-FCFD-4529-AACD-999AB2DC1EA5}"/>
    <cellStyle name="Normal 15 4 11" xfId="23713" xr:uid="{9D72C141-C7CD-4B69-9465-3874E93FF588}"/>
    <cellStyle name="Normal 15 4 12" xfId="26565" xr:uid="{B6EFE114-1F9C-4334-A2B9-92BC3B77FF9F}"/>
    <cellStyle name="Normal 15 4 13" xfId="31922" xr:uid="{6857620E-6C01-4661-B3E1-CB365683D987}"/>
    <cellStyle name="Normal 15 4 14" xfId="37781" xr:uid="{28EDDA5B-1E67-451E-A056-714A4F77ABE8}"/>
    <cellStyle name="Normal 15 4 15" xfId="43592" xr:uid="{C0D0263A-0029-42BB-B96D-0BAD73F6BC26}"/>
    <cellStyle name="Normal 15 4 16" xfId="49405" xr:uid="{B00C6E23-A52C-4C66-9EE0-48401ED71956}"/>
    <cellStyle name="Normal 15 4 17" xfId="55199" xr:uid="{8CBF3A81-72E0-41C2-8D4D-4F9952A8C15F}"/>
    <cellStyle name="Normal 15 4 2" xfId="18168" xr:uid="{85F94B4F-D496-4938-B6A8-DA3913B00805}"/>
    <cellStyle name="Normal 15 4 2 10" xfId="38164" xr:uid="{193EAF61-A927-4DDB-8323-D77BE87A52F0}"/>
    <cellStyle name="Normal 15 4 2 11" xfId="43975" xr:uid="{861134D5-4766-471B-AFA9-25B28CA977E2}"/>
    <cellStyle name="Normal 15 4 2 12" xfId="49787" xr:uid="{4772CDBF-8DBB-4E06-9171-1B282363BDD1}"/>
    <cellStyle name="Normal 15 4 2 13" xfId="55564" xr:uid="{33D46D74-7663-44DD-9152-D5AE4EDE82C1}"/>
    <cellStyle name="Normal 15 4 2 2" xfId="18373" xr:uid="{518E7A6F-33E6-4B48-B26C-C501299E1D8D}"/>
    <cellStyle name="Normal 15 4 2 2 10" xfId="44168" xr:uid="{441582C4-EECE-4B07-95D5-B79F6D20651B}"/>
    <cellStyle name="Normal 15 4 2 2 11" xfId="49980" xr:uid="{BF14F0B7-150C-4F41-9A99-122C26424ED6}"/>
    <cellStyle name="Normal 15 4 2 2 12" xfId="55757" xr:uid="{E9AABB4E-920F-496A-BA71-6E45F811B63A}"/>
    <cellStyle name="Normal 15 4 2 2 2" xfId="19563" xr:uid="{5A34D71C-B10C-4A11-9C36-7A4DB81446E4}"/>
    <cellStyle name="Normal 15 4 2 2 2 10" xfId="51142" xr:uid="{07826F4A-BE04-4FB3-81CA-8852341C5D94}"/>
    <cellStyle name="Normal 15 4 2 2 2 11" xfId="56919" xr:uid="{DC9CA92F-F569-444C-BE36-A8C16F0EA9B6}"/>
    <cellStyle name="Normal 15 4 2 2 2 2" xfId="21810" xr:uid="{1DD2B21D-2CFC-43E4-8C5E-166C4CD15EF6}"/>
    <cellStyle name="Normal 15 4 2 2 2 2 2" xfId="25586" xr:uid="{3108B02C-9ED2-493E-A7C5-A64995A69782}"/>
    <cellStyle name="Normal 15 4 2 2 2 2 3" xfId="30202" xr:uid="{CB343702-6C8D-4DDC-9473-EA4D542D7DB8}"/>
    <cellStyle name="Normal 15 4 2 2 2 2 4" xfId="35846" xr:uid="{DDC41083-FB2D-4697-8E8D-CCE75F3B3BC2}"/>
    <cellStyle name="Normal 15 4 2 2 2 2 5" xfId="41723" xr:uid="{88B2E1AF-2FB0-43DC-AA86-960DDA4F3DB1}"/>
    <cellStyle name="Normal 15 4 2 2 2 2 6" xfId="47534" xr:uid="{68EA8E34-56B5-442B-913B-71BC3B1C66FF}"/>
    <cellStyle name="Normal 15 4 2 2 2 2 7" xfId="53346" xr:uid="{373FEBC4-DCC8-4149-B42B-608D21AD872C}"/>
    <cellStyle name="Normal 15 4 2 2 2 2 8" xfId="59123" xr:uid="{7F07CCDF-A1FC-49AA-A6C6-82D71D7FF4CB}"/>
    <cellStyle name="Normal 15 4 2 2 2 3" xfId="23592" xr:uid="{345B961D-9585-4753-8A73-0E72387963CF}"/>
    <cellStyle name="Normal 15 4 2 2 2 3 2" xfId="26408" xr:uid="{36676121-2684-41B0-AC0C-AEECDF8B1E82}"/>
    <cellStyle name="Normal 15 4 2 2 2 3 3" xfId="31804" xr:uid="{84CF80BA-DC21-4A70-933D-0314B75DDFE0}"/>
    <cellStyle name="Normal 15 4 2 2 2 3 4" xfId="37592" xr:uid="{43E3D759-F2EF-4052-AA10-500374855EF5}"/>
    <cellStyle name="Normal 15 4 2 2 2 3 5" xfId="43469" xr:uid="{24EC06A7-57FB-4CCD-89F9-378744C8AFB1}"/>
    <cellStyle name="Normal 15 4 2 2 2 3 6" xfId="49280" xr:uid="{9AEAF9FB-9938-440E-985B-768B17447DD1}"/>
    <cellStyle name="Normal 15 4 2 2 2 3 7" xfId="55092" xr:uid="{8F742DAE-655D-4B95-A382-67B05C56C1D8}"/>
    <cellStyle name="Normal 15 4 2 2 2 3 8" xfId="60869" xr:uid="{EA49A13C-5D8E-4318-A5E2-A22EEC1B64BF}"/>
    <cellStyle name="Normal 15 4 2 2 2 4" xfId="20706" xr:uid="{A3F8FE4E-A48B-4123-9697-E27BF68142E3}"/>
    <cellStyle name="Normal 15 4 2 2 2 4 2" xfId="25058" xr:uid="{171B49E4-435F-490E-938C-A6B2CE22FC9B}"/>
    <cellStyle name="Normal 15 4 2 2 2 4 3" xfId="29198" xr:uid="{EEEC88E4-D6A0-4797-A18A-5FC553999921}"/>
    <cellStyle name="Normal 15 4 2 2 2 4 4" xfId="34762" xr:uid="{0A27DF70-D0FE-4027-B659-82015AF1DA7D}"/>
    <cellStyle name="Normal 15 4 2 2 2 4 5" xfId="40639" xr:uid="{345FD8EC-5901-4432-A8F5-731D25FDA2AE}"/>
    <cellStyle name="Normal 15 4 2 2 2 4 6" xfId="46450" xr:uid="{80DC963F-A1DC-4BDF-A0FA-C7B5B401AED4}"/>
    <cellStyle name="Normal 15 4 2 2 2 4 7" xfId="52262" xr:uid="{F676814F-2EF8-44E8-8CCA-7F50FB01DE77}"/>
    <cellStyle name="Normal 15 4 2 2 2 4 8" xfId="58039" xr:uid="{C29481D1-AC72-41C0-A2B8-910F47A9E310}"/>
    <cellStyle name="Normal 15 4 2 2 2 5" xfId="24523" xr:uid="{3871CD46-6C02-401F-9B93-D4D244801DF0}"/>
    <cellStyle name="Normal 15 4 2 2 2 6" xfId="28162" xr:uid="{AEA72E3D-E7D9-4553-B514-D8425511C50C}"/>
    <cellStyle name="Normal 15 4 2 2 2 7" xfId="33642" xr:uid="{16572A57-401D-4CBA-B57B-63A117272067}"/>
    <cellStyle name="Normal 15 4 2 2 2 8" xfId="39519" xr:uid="{B948C532-A051-4D8D-9E2C-C31A433A6803}"/>
    <cellStyle name="Normal 15 4 2 2 2 9" xfId="45330" xr:uid="{2E8411A7-D7F5-4436-ABFF-9EABE3AE63FF}"/>
    <cellStyle name="Normal 15 4 2 2 3" xfId="18971" xr:uid="{0A2F1868-0E50-4DA1-A249-021BCBF47B61}"/>
    <cellStyle name="Normal 15 4 2 2 3 10" xfId="56339" xr:uid="{53832C37-886D-43A2-847C-7185D0920806}"/>
    <cellStyle name="Normal 15 4 2 2 3 2" xfId="23000" xr:uid="{3F0BFFDF-0DC2-4022-A027-52DE677F5271}"/>
    <cellStyle name="Normal 15 4 2 2 3 2 2" xfId="26136" xr:uid="{1E04E05C-49F7-40FD-B590-BC0EFEC58D71}"/>
    <cellStyle name="Normal 15 4 2 2 3 2 3" xfId="31272" xr:uid="{C6F6B386-A86D-4612-8EE4-D20E93C02CE0}"/>
    <cellStyle name="Normal 15 4 2 2 3 2 4" xfId="37012" xr:uid="{40684C90-3FAA-4670-B313-8E1EFDC4CC97}"/>
    <cellStyle name="Normal 15 4 2 2 3 2 5" xfId="42889" xr:uid="{42AF7DB1-61F8-4558-9340-1D58D8B2468F}"/>
    <cellStyle name="Normal 15 4 2 2 3 2 6" xfId="48700" xr:uid="{8008ED26-99B5-4715-AE72-495EBDE3C04F}"/>
    <cellStyle name="Normal 15 4 2 2 3 2 7" xfId="54512" xr:uid="{8A8EF34C-4F54-4C5E-B7E5-D4E4C264C06F}"/>
    <cellStyle name="Normal 15 4 2 2 3 2 8" xfId="60289" xr:uid="{A9DED20A-2F0F-43DC-8713-8F357A52D0DE}"/>
    <cellStyle name="Normal 15 4 2 2 3 3" xfId="21218" xr:uid="{D524A62C-0248-438A-A94A-1154A01B525F}"/>
    <cellStyle name="Normal 15 4 2 2 3 3 2" xfId="25314" xr:uid="{8A97E601-D7B7-4921-8DA7-48ABBE35BF4A}"/>
    <cellStyle name="Normal 15 4 2 2 3 3 3" xfId="29670" xr:uid="{544BAFC8-3EF5-430F-9DAE-5665C8AE24DA}"/>
    <cellStyle name="Normal 15 4 2 2 3 3 4" xfId="35266" xr:uid="{9DC1F470-1EAB-45A2-9F32-5A0948F8B827}"/>
    <cellStyle name="Normal 15 4 2 2 3 3 5" xfId="41143" xr:uid="{473A089C-D6F0-4DF6-ACA6-01AD15EA8E28}"/>
    <cellStyle name="Normal 15 4 2 2 3 3 6" xfId="46954" xr:uid="{9D8D8B3C-28F7-4C67-9B07-CBAC2FD83DF9}"/>
    <cellStyle name="Normal 15 4 2 2 3 3 7" xfId="52766" xr:uid="{BDC25781-B7C9-47CA-88B3-FF99B455F438}"/>
    <cellStyle name="Normal 15 4 2 2 3 3 8" xfId="58543" xr:uid="{A097EBE6-B2DB-4553-8EA2-74881407D2A4}"/>
    <cellStyle name="Normal 15 4 2 2 3 4" xfId="24251" xr:uid="{46863568-D301-40AF-AAB1-BE5DE831699F}"/>
    <cellStyle name="Normal 15 4 2 2 3 5" xfId="27630" xr:uid="{85D59420-056D-4F00-A495-73CCB515E76F}"/>
    <cellStyle name="Normal 15 4 2 2 3 6" xfId="33062" xr:uid="{0E91D391-2E08-485E-99EB-179C299E7CB8}"/>
    <cellStyle name="Normal 15 4 2 2 3 7" xfId="38939" xr:uid="{A9ACA0A3-CDAA-4070-A001-826FBACE3165}"/>
    <cellStyle name="Normal 15 4 2 2 3 8" xfId="44750" xr:uid="{AB25D7F7-A2D2-4751-95E1-C886A1B50C79}"/>
    <cellStyle name="Normal 15 4 2 2 3 9" xfId="50562" xr:uid="{C42E05ED-500B-41C6-9472-E00691784C50}"/>
    <cellStyle name="Normal 15 4 2 2 4" xfId="22406" xr:uid="{41CAFC56-426D-4CD3-9FDE-B3A384EDFF19}"/>
    <cellStyle name="Normal 15 4 2 2 4 2" xfId="25862" xr:uid="{AA2FE0EB-CC1B-4C03-AEB6-A94A16262209}"/>
    <cellStyle name="Normal 15 4 2 2 4 3" xfId="30738" xr:uid="{7744A18B-8D7F-4F9E-8DDD-4A83F3EF852F}"/>
    <cellStyle name="Normal 15 4 2 2 4 4" xfId="36430" xr:uid="{47AF3CD4-DA14-4580-A895-34C995118606}"/>
    <cellStyle name="Normal 15 4 2 2 4 5" xfId="42307" xr:uid="{1E6E1F63-CD57-4C96-9D4B-4FEFB6293BAC}"/>
    <cellStyle name="Normal 15 4 2 2 4 6" xfId="48118" xr:uid="{97F9067F-89CC-4C71-8ED3-B654D858BD6E}"/>
    <cellStyle name="Normal 15 4 2 2 4 7" xfId="53930" xr:uid="{13BB118F-E39B-48CC-B3E4-8867A9982872}"/>
    <cellStyle name="Normal 15 4 2 2 4 8" xfId="59707" xr:uid="{064FD01D-1C56-4149-A048-D19EA487557D}"/>
    <cellStyle name="Normal 15 4 2 2 5" xfId="20114" xr:uid="{BD0B7777-8411-489C-97C2-01C669A5E96B}"/>
    <cellStyle name="Normal 15 4 2 2 5 2" xfId="24786" xr:uid="{5BFE60DD-A314-449E-A96F-9431ECB2B3DC}"/>
    <cellStyle name="Normal 15 4 2 2 5 3" xfId="28666" xr:uid="{084DE92D-4B45-42E9-A500-7CB9D4C4E147}"/>
    <cellStyle name="Normal 15 4 2 2 5 4" xfId="34182" xr:uid="{F44D3722-9AE7-4DEB-9587-A8E94D7A9B0D}"/>
    <cellStyle name="Normal 15 4 2 2 5 5" xfId="40059" xr:uid="{FE534B73-26E0-43C7-8B5D-0A1C859E827C}"/>
    <cellStyle name="Normal 15 4 2 2 5 6" xfId="45870" xr:uid="{EB09D601-9413-47B6-8EC4-F4F34930E2AE}"/>
    <cellStyle name="Normal 15 4 2 2 5 7" xfId="51682" xr:uid="{8D7FA9C3-AF74-45F7-A04E-F95555D042C2}"/>
    <cellStyle name="Normal 15 4 2 2 5 8" xfId="57459" xr:uid="{03CF7763-8769-4183-9FE6-35803C4A17EB}"/>
    <cellStyle name="Normal 15 4 2 2 6" xfId="23977" xr:uid="{3BC817F3-FE0C-49A8-974A-F4BCF4FD56E5}"/>
    <cellStyle name="Normal 15 4 2 2 7" xfId="27096" xr:uid="{8479D74F-82A9-42E4-A2AA-B3B3AE42A08A}"/>
    <cellStyle name="Normal 15 4 2 2 8" xfId="32480" xr:uid="{C3DE4206-FC32-49F6-8E8E-8D445639B466}"/>
    <cellStyle name="Normal 15 4 2 2 9" xfId="38357" xr:uid="{D4F1F201-CBCF-439E-804D-F5045C20349C}"/>
    <cellStyle name="Normal 15 4 2 3" xfId="19362" xr:uid="{0791F864-DD03-4C62-9BF1-7BDC7543BA13}"/>
    <cellStyle name="Normal 15 4 2 3 10" xfId="50949" xr:uid="{F04C645E-A819-4DDF-BEA2-61EE5ACBD362}"/>
    <cellStyle name="Normal 15 4 2 3 11" xfId="56726" xr:uid="{CB0BD1EE-99BA-4A36-98E2-38655148F659}"/>
    <cellStyle name="Normal 15 4 2 3 2" xfId="21609" xr:uid="{C20E25C9-39AF-4B2E-A797-77BD25956030}"/>
    <cellStyle name="Normal 15 4 2 3 2 2" xfId="25480" xr:uid="{9A68996C-50A4-404E-8A88-766985D94636}"/>
    <cellStyle name="Normal 15 4 2 3 2 3" xfId="30037" xr:uid="{418472EA-1704-4527-875B-C8488DCBFD69}"/>
    <cellStyle name="Normal 15 4 2 3 2 4" xfId="35653" xr:uid="{239E2174-27B9-4843-9BC1-2B40CB9A18BF}"/>
    <cellStyle name="Normal 15 4 2 3 2 5" xfId="41530" xr:uid="{2448B968-FE81-4C82-97C3-506F59E36BE5}"/>
    <cellStyle name="Normal 15 4 2 3 2 6" xfId="47341" xr:uid="{1AC72DBA-474E-4565-8580-5D1EFE266E48}"/>
    <cellStyle name="Normal 15 4 2 3 2 7" xfId="53153" xr:uid="{D35174A7-0A31-4128-9C06-7FE75EE57DC1}"/>
    <cellStyle name="Normal 15 4 2 3 2 8" xfId="58930" xr:uid="{5644495A-0574-4C3E-9FE8-464AA8646895}"/>
    <cellStyle name="Normal 15 4 2 3 3" xfId="23391" xr:uid="{ED65B57F-CF8D-4C91-B664-D4382CA05E78}"/>
    <cellStyle name="Normal 15 4 2 3 3 2" xfId="26302" xr:uid="{530C2CC7-85F8-482E-A496-5ABC86ED5547}"/>
    <cellStyle name="Normal 15 4 2 3 3 3" xfId="31639" xr:uid="{CC36F7D6-AD32-4DE7-96A8-A35B4766339D}"/>
    <cellStyle name="Normal 15 4 2 3 3 4" xfId="37399" xr:uid="{CF61EE9D-AAB4-43EC-974A-814D8770E0CA}"/>
    <cellStyle name="Normal 15 4 2 3 3 5" xfId="43276" xr:uid="{CCDFF3B9-5B50-47AC-92AD-EB75A0C58F46}"/>
    <cellStyle name="Normal 15 4 2 3 3 6" xfId="49087" xr:uid="{8A13F5F3-722D-4783-92E3-4B6CA1606748}"/>
    <cellStyle name="Normal 15 4 2 3 3 7" xfId="54899" xr:uid="{3A76B270-4E3B-4955-8C74-3C13697E9D93}"/>
    <cellStyle name="Normal 15 4 2 3 3 8" xfId="60676" xr:uid="{A8351D73-51D4-427A-B714-A80847AC4044}"/>
    <cellStyle name="Normal 15 4 2 3 4" xfId="20505" xr:uid="{02DD33D2-2487-4DF2-A17D-BB758A943D05}"/>
    <cellStyle name="Normal 15 4 2 3 4 2" xfId="24952" xr:uid="{AFB0DE0E-6080-413A-B0BA-38ADF7EE5381}"/>
    <cellStyle name="Normal 15 4 2 3 4 3" xfId="29033" xr:uid="{E3480998-CE9E-4A15-A27B-CE5ACAC4384A}"/>
    <cellStyle name="Normal 15 4 2 3 4 4" xfId="34569" xr:uid="{B774DCA2-F69E-4990-813E-178309F7B1E5}"/>
    <cellStyle name="Normal 15 4 2 3 4 5" xfId="40446" xr:uid="{B36C556E-AF2F-4B81-99E4-BD862EB31945}"/>
    <cellStyle name="Normal 15 4 2 3 4 6" xfId="46257" xr:uid="{8B2BDD6F-32DF-4CEE-998D-75C9D804EFBD}"/>
    <cellStyle name="Normal 15 4 2 3 4 7" xfId="52069" xr:uid="{CFBDA5A1-DD7C-4B00-9E55-77F30F4AE7FA}"/>
    <cellStyle name="Normal 15 4 2 3 4 8" xfId="57846" xr:uid="{41DD9D03-1456-4976-9B9E-C9C6BEC39336}"/>
    <cellStyle name="Normal 15 4 2 3 5" xfId="24417" xr:uid="{AD0C2929-AB3A-40E0-862B-AEECAFF4AF08}"/>
    <cellStyle name="Normal 15 4 2 3 6" xfId="27997" xr:uid="{1C78AB81-59B6-4D6D-A6B2-552D7C46B941}"/>
    <cellStyle name="Normal 15 4 2 3 7" xfId="33449" xr:uid="{7934D430-C221-4E51-875D-410F6B02A7C4}"/>
    <cellStyle name="Normal 15 4 2 3 8" xfId="39326" xr:uid="{AA35CCA9-5D1A-4FEF-8503-FCC717BB04A3}"/>
    <cellStyle name="Normal 15 4 2 3 9" xfId="45137" xr:uid="{43DEAD1A-9E39-42F3-BBB2-3ECE86B6C9E4}"/>
    <cellStyle name="Normal 15 4 2 4" xfId="18770" xr:uid="{845ABA33-7625-4602-941F-45234122B825}"/>
    <cellStyle name="Normal 15 4 2 4 10" xfId="56146" xr:uid="{FFAE2473-260C-496D-A6CB-5D17E9A09AF5}"/>
    <cellStyle name="Normal 15 4 2 4 2" xfId="22799" xr:uid="{BB786A02-433C-4B31-91F6-ABA2129B9FC6}"/>
    <cellStyle name="Normal 15 4 2 4 2 2" xfId="26030" xr:uid="{7E7AA864-7428-4183-9F4B-64ED67E84319}"/>
    <cellStyle name="Normal 15 4 2 4 2 3" xfId="31107" xr:uid="{C6921E53-1063-4CAF-B1E9-EA6AD87D34DF}"/>
    <cellStyle name="Normal 15 4 2 4 2 4" xfId="36819" xr:uid="{391CC670-BB7A-4200-A805-5F45D2B5E575}"/>
    <cellStyle name="Normal 15 4 2 4 2 5" xfId="42696" xr:uid="{E4C09D19-5412-484F-AC0E-1F1A9E63F06F}"/>
    <cellStyle name="Normal 15 4 2 4 2 6" xfId="48507" xr:uid="{FD63B40B-DB2E-499C-A7BA-9BDE4F19711D}"/>
    <cellStyle name="Normal 15 4 2 4 2 7" xfId="54319" xr:uid="{3A962C59-8014-42D9-B56C-F841EFDA363C}"/>
    <cellStyle name="Normal 15 4 2 4 2 8" xfId="60096" xr:uid="{1E4D5195-680E-4D29-B0CF-CE8E4D05DC1E}"/>
    <cellStyle name="Normal 15 4 2 4 3" xfId="21017" xr:uid="{FD12B314-EA95-42CA-9AA2-2777C5E4D1C7}"/>
    <cellStyle name="Normal 15 4 2 4 3 2" xfId="25208" xr:uid="{20CFF883-38FD-478E-BCEC-1B8E7A41CAD8}"/>
    <cellStyle name="Normal 15 4 2 4 3 3" xfId="29505" xr:uid="{6BFD8E14-FF4E-472F-BF8B-E90F7C55E8D8}"/>
    <cellStyle name="Normal 15 4 2 4 3 4" xfId="35073" xr:uid="{D6CC96AF-C397-41F3-9FAC-E6977FDB3EE7}"/>
    <cellStyle name="Normal 15 4 2 4 3 5" xfId="40950" xr:uid="{B4F9BDA9-6D08-4891-8701-2C534DBDF2BC}"/>
    <cellStyle name="Normal 15 4 2 4 3 6" xfId="46761" xr:uid="{C20F34BD-C31C-4277-8CA6-46DFF14DE7DC}"/>
    <cellStyle name="Normal 15 4 2 4 3 7" xfId="52573" xr:uid="{09257A75-CB01-457A-B32C-E708F29B959C}"/>
    <cellStyle name="Normal 15 4 2 4 3 8" xfId="58350" xr:uid="{DEA6D5DE-D39E-4F43-92D4-B5B78560D297}"/>
    <cellStyle name="Normal 15 4 2 4 4" xfId="24145" xr:uid="{055AE866-5885-4B89-A7BC-ACEDD491228D}"/>
    <cellStyle name="Normal 15 4 2 4 5" xfId="27465" xr:uid="{ED963ADA-2874-4860-9C58-E745583CA0FC}"/>
    <cellStyle name="Normal 15 4 2 4 6" xfId="32869" xr:uid="{39506238-7AC1-4166-BF1C-7CA4B436D38B}"/>
    <cellStyle name="Normal 15 4 2 4 7" xfId="38746" xr:uid="{BB6735A4-6104-41F0-9001-AEE2C2910845}"/>
    <cellStyle name="Normal 15 4 2 4 8" xfId="44557" xr:uid="{A618289C-411D-4A39-875D-9B349A79360F}"/>
    <cellStyle name="Normal 15 4 2 4 9" xfId="50369" xr:uid="{F0D7FB96-FC93-4977-AB6F-5AC8120417F4}"/>
    <cellStyle name="Normal 15 4 2 5" xfId="22205" xr:uid="{284CAA1A-7641-4377-88B1-93493A6C8E62}"/>
    <cellStyle name="Normal 15 4 2 5 2" xfId="25756" xr:uid="{9E698B05-B71F-49A5-97E3-F0BCEA47114B}"/>
    <cellStyle name="Normal 15 4 2 5 3" xfId="30573" xr:uid="{102E05AC-4704-461D-A999-773215A9F7C9}"/>
    <cellStyle name="Normal 15 4 2 5 4" xfId="36237" xr:uid="{6CA34C4E-B28D-422D-B3F5-96B16FD299A6}"/>
    <cellStyle name="Normal 15 4 2 5 5" xfId="42114" xr:uid="{AB962DC3-3ADD-432F-8E0D-099478902F11}"/>
    <cellStyle name="Normal 15 4 2 5 6" xfId="47925" xr:uid="{00EABE5C-2218-4601-B64F-846F05FA377B}"/>
    <cellStyle name="Normal 15 4 2 5 7" xfId="53737" xr:uid="{D71E0437-1567-452B-8723-FE9DAC26587B}"/>
    <cellStyle name="Normal 15 4 2 5 8" xfId="59514" xr:uid="{A566767D-DAB9-43AB-B99D-DA95AD9DF8E2}"/>
    <cellStyle name="Normal 15 4 2 6" xfId="19913" xr:uid="{639A6644-6BC5-4685-AB51-6857E6295A76}"/>
    <cellStyle name="Normal 15 4 2 6 2" xfId="24680" xr:uid="{6EE24F29-E40F-4DC6-802F-4BDB8BBAFFA8}"/>
    <cellStyle name="Normal 15 4 2 6 3" xfId="28501" xr:uid="{B01119A5-E8F1-438E-8506-32E52393952D}"/>
    <cellStyle name="Normal 15 4 2 6 4" xfId="33989" xr:uid="{5585EE35-5725-4A0A-B448-343FB1766331}"/>
    <cellStyle name="Normal 15 4 2 6 5" xfId="39866" xr:uid="{3B43527E-5E3C-46D2-83A2-A215B5156332}"/>
    <cellStyle name="Normal 15 4 2 6 6" xfId="45677" xr:uid="{8F085B47-2B43-4EBA-B33B-11881C46EC07}"/>
    <cellStyle name="Normal 15 4 2 6 7" xfId="51489" xr:uid="{99DCCA26-68C8-44DF-BB99-A29CC60FA56C}"/>
    <cellStyle name="Normal 15 4 2 6 8" xfId="57266" xr:uid="{5AB2F2B5-60B5-41FB-93A6-2AAC92F2BFD5}"/>
    <cellStyle name="Normal 15 4 2 7" xfId="23871" xr:uid="{944A99DB-9BED-438F-98C6-D75E1187E039}"/>
    <cellStyle name="Normal 15 4 2 8" xfId="26931" xr:uid="{4124ABFB-EDCF-4696-953B-392FA0931781}"/>
    <cellStyle name="Normal 15 4 2 9" xfId="32287" xr:uid="{E57447E6-60E2-4782-898E-5B0729AA7A98}"/>
    <cellStyle name="Normal 15 4 3" xfId="17926" xr:uid="{2C032FEA-2075-4B33-B184-BF7BBE67E7EC}"/>
    <cellStyle name="Normal 15 4 3 10" xfId="43778" xr:uid="{80BDEEC0-5027-4A17-A8AB-EF197FB22ED1}"/>
    <cellStyle name="Normal 15 4 3 11" xfId="49590" xr:uid="{265DC809-5DBC-4383-8447-129A10FD451B}"/>
    <cellStyle name="Normal 15 4 3 12" xfId="55371" xr:uid="{6D6E9D32-1F76-453F-8FA2-3DC47ECF29FF}"/>
    <cellStyle name="Normal 15 4 3 2" xfId="19163" xr:uid="{ECF2B3BF-655B-4671-827C-EF48E55AC8C6}"/>
    <cellStyle name="Normal 15 4 3 2 10" xfId="50752" xr:uid="{76BA0419-58C6-4993-8DEC-DBAB7D0867A7}"/>
    <cellStyle name="Normal 15 4 3 2 11" xfId="56529" xr:uid="{CE143A17-2933-4A75-A06F-A4E55E24EA08}"/>
    <cellStyle name="Normal 15 4 3 2 2" xfId="21410" xr:uid="{0DDCF86F-E3B2-4858-82AE-A16C636200B7}"/>
    <cellStyle name="Normal 15 4 3 2 2 2" xfId="25420" xr:uid="{DE2EE8BA-2194-44B5-ABA4-2346975F3D38}"/>
    <cellStyle name="Normal 15 4 3 2 2 3" xfId="29852" xr:uid="{7E012BF5-1E07-4929-9AF7-279DEE1957DE}"/>
    <cellStyle name="Normal 15 4 3 2 2 4" xfId="35456" xr:uid="{5D0EEB2F-3A64-4490-B3BE-7BF2F24B198B}"/>
    <cellStyle name="Normal 15 4 3 2 2 5" xfId="41333" xr:uid="{CBEDE35E-712E-46A6-A28F-AFE2099284A3}"/>
    <cellStyle name="Normal 15 4 3 2 2 6" xfId="47144" xr:uid="{573469B9-A8D6-49EE-83B5-2207A8A5347D}"/>
    <cellStyle name="Normal 15 4 3 2 2 7" xfId="52956" xr:uid="{72FA4559-61A9-4C66-A864-26CA90D967CC}"/>
    <cellStyle name="Normal 15 4 3 2 2 8" xfId="58733" xr:uid="{7917185B-A1B3-4097-BCFF-97F97143C5DF}"/>
    <cellStyle name="Normal 15 4 3 2 3" xfId="23192" xr:uid="{F10A9050-866B-458E-98F3-7612AAFA53C6}"/>
    <cellStyle name="Normal 15 4 3 2 3 2" xfId="26242" xr:uid="{1CE1D30A-80A2-408A-885D-0A0A14F1A934}"/>
    <cellStyle name="Normal 15 4 3 2 3 3" xfId="31454" xr:uid="{A1758D9A-CBEB-4B3B-A968-CD29DE8820F0}"/>
    <cellStyle name="Normal 15 4 3 2 3 4" xfId="37202" xr:uid="{0E9A158D-DD05-47CE-8401-4846D07D4CD2}"/>
    <cellStyle name="Normal 15 4 3 2 3 5" xfId="43079" xr:uid="{FFF8454B-49A1-488D-959C-A467E4E48AAF}"/>
    <cellStyle name="Normal 15 4 3 2 3 6" xfId="48890" xr:uid="{502DF363-5936-4A27-BA5A-51E690C668C8}"/>
    <cellStyle name="Normal 15 4 3 2 3 7" xfId="54702" xr:uid="{CDC5521C-5B2C-48F1-9976-2C677DBC9DA3}"/>
    <cellStyle name="Normal 15 4 3 2 3 8" xfId="60479" xr:uid="{CFD36065-7C7B-4139-A4BC-DECF33863B75}"/>
    <cellStyle name="Normal 15 4 3 2 4" xfId="20306" xr:uid="{2DF8D021-66FD-4847-B2AD-97F4C529C752}"/>
    <cellStyle name="Normal 15 4 3 2 4 2" xfId="24892" xr:uid="{9ACE876D-0671-4BFB-96BB-29D3F6D14438}"/>
    <cellStyle name="Normal 15 4 3 2 4 3" xfId="28848" xr:uid="{46F2DABF-315E-4D5B-99B9-B051688DB032}"/>
    <cellStyle name="Normal 15 4 3 2 4 4" xfId="34372" xr:uid="{67B81565-6F22-4B94-949C-D88914A0FBA2}"/>
    <cellStyle name="Normal 15 4 3 2 4 5" xfId="40249" xr:uid="{F35FF2A1-3112-4BBA-B9D4-9D8EAA0E7431}"/>
    <cellStyle name="Normal 15 4 3 2 4 6" xfId="46060" xr:uid="{050DD487-D258-47F5-B2DB-2A255407032F}"/>
    <cellStyle name="Normal 15 4 3 2 4 7" xfId="51872" xr:uid="{D096728F-EA54-4FAA-A595-815421F66E50}"/>
    <cellStyle name="Normal 15 4 3 2 4 8" xfId="57649" xr:uid="{5B716BE7-90C8-497F-BE6A-992C65C32E4C}"/>
    <cellStyle name="Normal 15 4 3 2 5" xfId="24357" xr:uid="{C75A9570-BBA5-4D76-B8E4-14FA2E6AE110}"/>
    <cellStyle name="Normal 15 4 3 2 6" xfId="27812" xr:uid="{5DC71BC1-B3E9-4D72-B1E6-965BEB41DF09}"/>
    <cellStyle name="Normal 15 4 3 2 7" xfId="33252" xr:uid="{BE1071B1-D382-4A8F-A483-0867CDA1BA6F}"/>
    <cellStyle name="Normal 15 4 3 2 8" xfId="39129" xr:uid="{9D1F3880-0ADA-46F8-83BA-A67D2F17317E}"/>
    <cellStyle name="Normal 15 4 3 2 9" xfId="44940" xr:uid="{1375B98A-A64F-4E25-8340-86433316F393}"/>
    <cellStyle name="Normal 15 4 3 3" xfId="18571" xr:uid="{079FE936-ECF5-4FFF-B1E8-FD1ECD669CB0}"/>
    <cellStyle name="Normal 15 4 3 3 10" xfId="55949" xr:uid="{C042C659-89D5-4583-A22C-2CEDBB6E877A}"/>
    <cellStyle name="Normal 15 4 3 3 2" xfId="22600" xr:uid="{53E7A268-6CB3-4936-9EED-4ACDDBDE3B33}"/>
    <cellStyle name="Normal 15 4 3 3 2 2" xfId="25970" xr:uid="{2BF2398C-ED97-40DA-B04D-4493C3D893F8}"/>
    <cellStyle name="Normal 15 4 3 3 2 3" xfId="30922" xr:uid="{9ACE510A-53EC-47F6-A907-AC2110DE9B2B}"/>
    <cellStyle name="Normal 15 4 3 3 2 4" xfId="36622" xr:uid="{A83551FA-53BC-46D8-B696-7347E37A5DFD}"/>
    <cellStyle name="Normal 15 4 3 3 2 5" xfId="42499" xr:uid="{D2776108-3AE9-4876-BA7A-A2F30655330F}"/>
    <cellStyle name="Normal 15 4 3 3 2 6" xfId="48310" xr:uid="{D68A1C42-4493-4058-9BEE-56D8E3D4F7CE}"/>
    <cellStyle name="Normal 15 4 3 3 2 7" xfId="54122" xr:uid="{A73AB62D-84E5-4972-B572-CCFE6D0A983B}"/>
    <cellStyle name="Normal 15 4 3 3 2 8" xfId="59899" xr:uid="{0AA3C661-AAB2-4F50-B2EC-6083C7532A91}"/>
    <cellStyle name="Normal 15 4 3 3 3" xfId="20882" xr:uid="{A16AE25A-8B1C-4D07-9273-71909B83D669}"/>
    <cellStyle name="Normal 15 4 3 3 3 2" xfId="25158" xr:uid="{43264271-B115-4BB9-9631-491807DC2E2C}"/>
    <cellStyle name="Normal 15 4 3 3 3 3" xfId="29374" xr:uid="{5B1217F5-B483-403A-AF95-EAD9770ABEF2}"/>
    <cellStyle name="Normal 15 4 3 3 3 4" xfId="34938" xr:uid="{08EC41A7-F554-4659-A14A-A375B466CD7B}"/>
    <cellStyle name="Normal 15 4 3 3 3 5" xfId="40815" xr:uid="{30F0C165-7B60-45D0-B574-0B259B500BED}"/>
    <cellStyle name="Normal 15 4 3 3 3 6" xfId="46626" xr:uid="{01B7AE74-46B9-4D10-8FE5-71D11D2961C1}"/>
    <cellStyle name="Normal 15 4 3 3 3 7" xfId="52438" xr:uid="{3AF1C85A-2B38-4695-887F-B7A0080CDB1B}"/>
    <cellStyle name="Normal 15 4 3 3 3 8" xfId="58215" xr:uid="{F11825E6-523B-4F51-BF3B-2EFA62A79A25}"/>
    <cellStyle name="Normal 15 4 3 3 4" xfId="24085" xr:uid="{326121FE-22F2-4559-BBC9-27AD588A4500}"/>
    <cellStyle name="Normal 15 4 3 3 5" xfId="27280" xr:uid="{F4C257B0-89D9-4E94-A90A-B57890A20C7C}"/>
    <cellStyle name="Normal 15 4 3 3 6" xfId="32672" xr:uid="{4FAA9673-24B2-4981-B004-9E87DA08BDED}"/>
    <cellStyle name="Normal 15 4 3 3 7" xfId="38549" xr:uid="{AA56D4D9-B9EE-45C7-A61D-BF26B621E966}"/>
    <cellStyle name="Normal 15 4 3 3 8" xfId="44360" xr:uid="{948FE89B-B06B-44E7-BB0B-30E8BF8F2CD4}"/>
    <cellStyle name="Normal 15 4 3 3 9" xfId="50172" xr:uid="{864F4B64-8FE9-475E-98F3-84CC2B99007C}"/>
    <cellStyle name="Normal 15 4 3 4" xfId="22006" xr:uid="{8B5013BF-E886-486F-9A30-703E3EB8002C}"/>
    <cellStyle name="Normal 15 4 3 4 2" xfId="25696" xr:uid="{19B535B9-402B-4D6E-B3BA-5D62FF9AC4F8}"/>
    <cellStyle name="Normal 15 4 3 4 3" xfId="30388" xr:uid="{2A87B3AD-95A2-4708-9CC6-24D6BE4D620C}"/>
    <cellStyle name="Normal 15 4 3 4 4" xfId="36040" xr:uid="{3624B981-D008-4C55-87AB-277246AA75FE}"/>
    <cellStyle name="Normal 15 4 3 4 5" xfId="41917" xr:uid="{127A130F-6386-41AB-8C23-B3DEBB50F1C4}"/>
    <cellStyle name="Normal 15 4 3 4 6" xfId="47728" xr:uid="{F5C3CF6B-567F-4E60-84A2-4500C4381FE4}"/>
    <cellStyle name="Normal 15 4 3 4 7" xfId="53540" xr:uid="{66C57A78-8818-466E-A8F6-7B17B9D80367}"/>
    <cellStyle name="Normal 15 4 3 4 8" xfId="59317" xr:uid="{C5F63F6B-DAA1-41F8-B583-68815E055311}"/>
    <cellStyle name="Normal 15 4 3 5" xfId="19740" xr:uid="{EDFFDEBD-3BE6-41CC-8F41-EAE0C9F649C0}"/>
    <cellStyle name="Normal 15 4 3 5 2" xfId="24624" xr:uid="{C99F0DA7-9DBF-4053-AEB8-FE343B78DDAD}"/>
    <cellStyle name="Normal 15 4 3 5 3" xfId="28338" xr:uid="{25BA7F8C-41F6-4AED-80A0-40E864462D7B}"/>
    <cellStyle name="Normal 15 4 3 5 4" xfId="33818" xr:uid="{619DD13B-02F6-49B1-988A-49C874DF09DA}"/>
    <cellStyle name="Normal 15 4 3 5 5" xfId="39695" xr:uid="{0ECF41EE-486E-472A-865F-58C21378C6D0}"/>
    <cellStyle name="Normal 15 4 3 5 6" xfId="45506" xr:uid="{26D143B0-0C79-4F7E-8229-B4D55AAB90E5}"/>
    <cellStyle name="Normal 15 4 3 5 7" xfId="51318" xr:uid="{F35CFCDE-D713-4383-8DDC-E4DB6129A50F}"/>
    <cellStyle name="Normal 15 4 3 5 8" xfId="57095" xr:uid="{D0D1F177-637F-469B-ADB1-59502116D3D0}"/>
    <cellStyle name="Normal 15 4 3 6" xfId="23807" xr:uid="{93E7AFB7-B59B-4DBC-8474-69843B330B08}"/>
    <cellStyle name="Normal 15 4 3 7" xfId="26746" xr:uid="{6C77B6B8-570C-4C96-B35A-E3A669489BE8}"/>
    <cellStyle name="Normal 15 4 3 8" xfId="32094" xr:uid="{706C52C6-9A22-4965-84B8-27A03CCFE501}"/>
    <cellStyle name="Normal 15 4 3 9" xfId="37967" xr:uid="{79DDFBC8-5AC2-473A-8CB8-8B678FDA61E1}"/>
    <cellStyle name="Normal 15 4 4" xfId="18328" xr:uid="{6A65E83A-8582-4DFE-8BFB-E26C60154719}"/>
    <cellStyle name="Normal 15 4 4 10" xfId="44123" xr:uid="{52AE2EF4-E7B6-47D3-969D-55CCEF8B4329}"/>
    <cellStyle name="Normal 15 4 4 11" xfId="49935" xr:uid="{3723C89C-C0CD-4428-8078-FB18A5660F4A}"/>
    <cellStyle name="Normal 15 4 4 12" xfId="55712" xr:uid="{954D992F-F572-4F9E-8630-7E6B05B50868}"/>
    <cellStyle name="Normal 15 4 4 2" xfId="19518" xr:uid="{453436C0-E53F-4EDA-8FBF-8C686B86F0F6}"/>
    <cellStyle name="Normal 15 4 4 2 10" xfId="51097" xr:uid="{88E92FBE-F582-464F-839F-2A08235A4B4B}"/>
    <cellStyle name="Normal 15 4 4 2 11" xfId="56874" xr:uid="{B57E9AF3-797F-4C69-B48C-CBD843EFC8C8}"/>
    <cellStyle name="Normal 15 4 4 2 2" xfId="21765" xr:uid="{758CC238-2D78-441A-B28F-E1861883B649}"/>
    <cellStyle name="Normal 15 4 4 2 2 2" xfId="25541" xr:uid="{28BBBE2A-BD83-4119-ADF1-EED484FAEDAA}"/>
    <cellStyle name="Normal 15 4 4 2 2 3" xfId="30157" xr:uid="{8A75DAC3-49E8-42D6-8371-94633B7EF6AC}"/>
    <cellStyle name="Normal 15 4 4 2 2 4" xfId="35801" xr:uid="{E7BE3CFA-C994-4BD3-9CBC-F50EB8099AA8}"/>
    <cellStyle name="Normal 15 4 4 2 2 5" xfId="41678" xr:uid="{CEF9E500-84D0-4087-AF87-77EF9B65E1FC}"/>
    <cellStyle name="Normal 15 4 4 2 2 6" xfId="47489" xr:uid="{D1C99F98-8B0F-4CCB-BA43-D44376EDABE9}"/>
    <cellStyle name="Normal 15 4 4 2 2 7" xfId="53301" xr:uid="{795DCF1F-4F6B-4FB4-ACC3-6DEB83C7BBDE}"/>
    <cellStyle name="Normal 15 4 4 2 2 8" xfId="59078" xr:uid="{D7D07464-81B6-446A-92EF-8C2868F60DAD}"/>
    <cellStyle name="Normal 15 4 4 2 3" xfId="23547" xr:uid="{1EAE512D-24C7-4D50-B0A2-190DF3D3A3F4}"/>
    <cellStyle name="Normal 15 4 4 2 3 2" xfId="26363" xr:uid="{6552738D-3B4F-4FCC-A83B-B066B6ACDD73}"/>
    <cellStyle name="Normal 15 4 4 2 3 3" xfId="31759" xr:uid="{04F7A85B-3AB6-474B-8930-84A2182C8FD4}"/>
    <cellStyle name="Normal 15 4 4 2 3 4" xfId="37547" xr:uid="{10B8A359-8F1D-42EC-AE80-CF1E12B6D44C}"/>
    <cellStyle name="Normal 15 4 4 2 3 5" xfId="43424" xr:uid="{080216C3-CE6F-4BA5-B46D-29740881C42D}"/>
    <cellStyle name="Normal 15 4 4 2 3 6" xfId="49235" xr:uid="{1C595592-A3B7-4581-BE04-E4C518A68DC3}"/>
    <cellStyle name="Normal 15 4 4 2 3 7" xfId="55047" xr:uid="{63067AFE-0CF3-418C-ADE5-898D349D37D9}"/>
    <cellStyle name="Normal 15 4 4 2 3 8" xfId="60824" xr:uid="{9FC038A7-12E9-47D5-A030-ACFAB254B8E8}"/>
    <cellStyle name="Normal 15 4 4 2 4" xfId="20661" xr:uid="{84A330D1-DB3C-4B15-8B8C-57EC203D39C6}"/>
    <cellStyle name="Normal 15 4 4 2 4 2" xfId="25013" xr:uid="{9D316BBD-156C-402A-8A51-03DCC4DD9550}"/>
    <cellStyle name="Normal 15 4 4 2 4 3" xfId="29153" xr:uid="{FFEFACF5-6428-453C-897B-9BFB889D6068}"/>
    <cellStyle name="Normal 15 4 4 2 4 4" xfId="34717" xr:uid="{371A7AA8-9797-4C4C-9F96-1F325AE93B21}"/>
    <cellStyle name="Normal 15 4 4 2 4 5" xfId="40594" xr:uid="{9ABB1B96-BFC2-4483-B122-034808E4DDE5}"/>
    <cellStyle name="Normal 15 4 4 2 4 6" xfId="46405" xr:uid="{D203201F-BF9A-4AB8-B7E3-DEC41D66A47C}"/>
    <cellStyle name="Normal 15 4 4 2 4 7" xfId="52217" xr:uid="{9632033A-C4DF-4733-8A66-0143F8678F2B}"/>
    <cellStyle name="Normal 15 4 4 2 4 8" xfId="57994" xr:uid="{41F340E8-796B-4A0B-A616-E3CE42B9338C}"/>
    <cellStyle name="Normal 15 4 4 2 5" xfId="24478" xr:uid="{AD2D0345-1E74-4430-A7A8-0B5C4DE9AE0D}"/>
    <cellStyle name="Normal 15 4 4 2 6" xfId="28117" xr:uid="{622F4C1A-B1E9-42C1-B2F0-0DA8AF7F2651}"/>
    <cellStyle name="Normal 15 4 4 2 7" xfId="33597" xr:uid="{59E17876-3A71-43FB-9948-5602F5CA56E1}"/>
    <cellStyle name="Normal 15 4 4 2 8" xfId="39474" xr:uid="{BE239482-799D-4863-9140-72DCB310EB6F}"/>
    <cellStyle name="Normal 15 4 4 2 9" xfId="45285" xr:uid="{70FDC02B-3B65-45BF-A5C3-6EE99CC84109}"/>
    <cellStyle name="Normal 15 4 4 3" xfId="18926" xr:uid="{3B30D065-72CB-4A7C-AA65-09487B8D95D4}"/>
    <cellStyle name="Normal 15 4 4 3 10" xfId="56294" xr:uid="{2C1DD47F-DAB0-4D08-A05A-8C23CC7C622F}"/>
    <cellStyle name="Normal 15 4 4 3 2" xfId="22955" xr:uid="{BE730640-B9C1-489F-8086-568B5A21080A}"/>
    <cellStyle name="Normal 15 4 4 3 2 2" xfId="26091" xr:uid="{5394F80C-672C-474F-A161-486A2471D8F0}"/>
    <cellStyle name="Normal 15 4 4 3 2 3" xfId="31227" xr:uid="{26A6A7D9-463A-4AC5-959F-CDDB983DF2D6}"/>
    <cellStyle name="Normal 15 4 4 3 2 4" xfId="36967" xr:uid="{B00D3388-7C0D-4535-A7E0-D4C868AFD321}"/>
    <cellStyle name="Normal 15 4 4 3 2 5" xfId="42844" xr:uid="{57217EEC-D9AE-409E-9B18-D9459D751101}"/>
    <cellStyle name="Normal 15 4 4 3 2 6" xfId="48655" xr:uid="{1A1EEEE3-9054-48E5-AADD-1C3661105E69}"/>
    <cellStyle name="Normal 15 4 4 3 2 7" xfId="54467" xr:uid="{F9F8502D-FA96-4DFA-A581-4B6024CE27A3}"/>
    <cellStyle name="Normal 15 4 4 3 2 8" xfId="60244" xr:uid="{327DED18-66A8-4156-B870-770C1FBAF9A4}"/>
    <cellStyle name="Normal 15 4 4 3 3" xfId="21173" xr:uid="{D4AED44F-CF2A-4A90-A1F8-4FE1A643CCD4}"/>
    <cellStyle name="Normal 15 4 4 3 3 2" xfId="25269" xr:uid="{2C0F2418-B85B-4CAA-AEFA-0CE98D399C69}"/>
    <cellStyle name="Normal 15 4 4 3 3 3" xfId="29625" xr:uid="{1247AC22-24A2-4182-AAA4-0F6305CD1363}"/>
    <cellStyle name="Normal 15 4 4 3 3 4" xfId="35221" xr:uid="{C2CC7D5E-CA6D-4841-A920-8AF238E45248}"/>
    <cellStyle name="Normal 15 4 4 3 3 5" xfId="41098" xr:uid="{2B5FC9CB-1BBE-4BBE-8D96-6DCB83C1A6C0}"/>
    <cellStyle name="Normal 15 4 4 3 3 6" xfId="46909" xr:uid="{31AD08F5-B2D9-4F1A-99F4-48452AA6889F}"/>
    <cellStyle name="Normal 15 4 4 3 3 7" xfId="52721" xr:uid="{2A2604F2-2367-4E38-AD59-5428D07E0521}"/>
    <cellStyle name="Normal 15 4 4 3 3 8" xfId="58498" xr:uid="{93FB4A5C-D0BC-42E8-8C06-2639D6075980}"/>
    <cellStyle name="Normal 15 4 4 3 4" xfId="24206" xr:uid="{13F1ACED-B758-456A-B23A-F7AFDE4B86BC}"/>
    <cellStyle name="Normal 15 4 4 3 5" xfId="27585" xr:uid="{56166D0E-F5BA-4E36-BD60-318F35BB3FCF}"/>
    <cellStyle name="Normal 15 4 4 3 6" xfId="33017" xr:uid="{53804AF5-54D8-47B9-B416-707876F707F8}"/>
    <cellStyle name="Normal 15 4 4 3 7" xfId="38894" xr:uid="{72F124D6-AC8D-4FAE-B2B1-67C508F0FD5E}"/>
    <cellStyle name="Normal 15 4 4 3 8" xfId="44705" xr:uid="{3B69010D-483C-445D-851F-EF374E9DF971}"/>
    <cellStyle name="Normal 15 4 4 3 9" xfId="50517" xr:uid="{FD1A49C2-F61C-43DB-9DD3-6E2124691D3E}"/>
    <cellStyle name="Normal 15 4 4 4" xfId="22361" xr:uid="{51D3D84D-AD7F-4879-A188-6FB939B2BDFD}"/>
    <cellStyle name="Normal 15 4 4 4 2" xfId="25817" xr:uid="{84D5EDB6-CE51-4FF0-9FE5-1AECDFDF130B}"/>
    <cellStyle name="Normal 15 4 4 4 3" xfId="30693" xr:uid="{1FFF491F-110B-47F6-AB50-E67CA414AC6F}"/>
    <cellStyle name="Normal 15 4 4 4 4" xfId="36385" xr:uid="{BCF35C8E-8045-4227-BEC4-E501E6A048E5}"/>
    <cellStyle name="Normal 15 4 4 4 5" xfId="42262" xr:uid="{9C6ED02D-BEF6-4820-A342-EF0939819778}"/>
    <cellStyle name="Normal 15 4 4 4 6" xfId="48073" xr:uid="{DD5B1FF0-60DC-4F98-B5D8-9FFCD719A01D}"/>
    <cellStyle name="Normal 15 4 4 4 7" xfId="53885" xr:uid="{6A5761B1-247B-4142-8EA2-E965F7566D91}"/>
    <cellStyle name="Normal 15 4 4 4 8" xfId="59662" xr:uid="{1F0068DA-D993-4B19-A4CB-82F84FFADA2E}"/>
    <cellStyle name="Normal 15 4 4 5" xfId="20069" xr:uid="{BD9707C7-CD25-456C-AFE1-CF25605FF62C}"/>
    <cellStyle name="Normal 15 4 4 5 2" xfId="24741" xr:uid="{145752A3-2956-40AD-89EE-91E1F564ECCA}"/>
    <cellStyle name="Normal 15 4 4 5 3" xfId="28621" xr:uid="{1B00E3D4-F570-4947-AA58-2527DE3B362F}"/>
    <cellStyle name="Normal 15 4 4 5 4" xfId="34137" xr:uid="{7ACE24A3-752F-4C3B-B79E-274F4B289BA1}"/>
    <cellStyle name="Normal 15 4 4 5 5" xfId="40014" xr:uid="{F6DC66FA-ED1B-46BF-A26B-1206C52A1861}"/>
    <cellStyle name="Normal 15 4 4 5 6" xfId="45825" xr:uid="{330F6DC0-9D47-4BB2-A1A6-D849770EF258}"/>
    <cellStyle name="Normal 15 4 4 5 7" xfId="51637" xr:uid="{FD28D5B8-F0A1-4208-9360-C626DBD1A41A}"/>
    <cellStyle name="Normal 15 4 4 5 8" xfId="57414" xr:uid="{5BCD610F-BB99-4AED-B63D-8457DEAFF70D}"/>
    <cellStyle name="Normal 15 4 4 6" xfId="23932" xr:uid="{F2C967E7-C862-465B-9F3F-C99B18960570}"/>
    <cellStyle name="Normal 15 4 4 7" xfId="27051" xr:uid="{DE2BEC5D-60EE-419A-BA65-EDEAE9ED9423}"/>
    <cellStyle name="Normal 15 4 4 8" xfId="32435" xr:uid="{01E1E395-78B6-4532-AAFF-93431492A49A}"/>
    <cellStyle name="Normal 15 4 4 9" xfId="38312" xr:uid="{82C7DE80-28E6-4112-9344-988185C60F02}"/>
    <cellStyle name="Normal 15 4 5" xfId="17789" xr:uid="{AC5B1F04-746D-4BFC-A045-E622C3014380}"/>
    <cellStyle name="Normal 15 4 5 10" xfId="43663" xr:uid="{B4465136-E1A2-44B7-A5A4-47D3E96817D3}"/>
    <cellStyle name="Normal 15 4 5 11" xfId="49475" xr:uid="{F3DB2806-D3D4-40F1-8B1B-5A42E52C9ADE}"/>
    <cellStyle name="Normal 15 4 5 12" xfId="55266" xr:uid="{64548A75-AFBA-4448-9B36-A79B6A96B06A}"/>
    <cellStyle name="Normal 15 4 5 2" xfId="19047" xr:uid="{F4FEA834-6F3F-427B-89FD-CBDD05F7F90C}"/>
    <cellStyle name="Normal 15 4 5 2 10" xfId="50637" xr:uid="{B8697D84-5039-41B8-9108-32FEAB3FB5F4}"/>
    <cellStyle name="Normal 15 4 5 2 11" xfId="56414" xr:uid="{EF896D5A-6078-49CF-98B2-DAC9D8A405CB}"/>
    <cellStyle name="Normal 15 4 5 2 2" xfId="21294" xr:uid="{4FBF0316-01FF-403E-ABFD-2D3B9CCA5486}"/>
    <cellStyle name="Normal 15 4 5 2 2 2" xfId="25390" xr:uid="{D3AC9AEC-197D-43A8-BE5E-2D4882D88AE1}"/>
    <cellStyle name="Normal 15 4 5 2 2 3" xfId="29741" xr:uid="{924439D6-BBC8-424E-9900-5534B65480AF}"/>
    <cellStyle name="Normal 15 4 5 2 2 4" xfId="35341" xr:uid="{0672212B-08FE-44DA-8A08-E0618EA71280}"/>
    <cellStyle name="Normal 15 4 5 2 2 5" xfId="41218" xr:uid="{19F223E3-D4A9-42F3-8B24-7434DC908AA2}"/>
    <cellStyle name="Normal 15 4 5 2 2 6" xfId="47029" xr:uid="{2C19413E-6BC8-4144-AE01-FF19D7FAB2E4}"/>
    <cellStyle name="Normal 15 4 5 2 2 7" xfId="52841" xr:uid="{49A624C5-4A3B-4B97-A971-7F79C3BF4328}"/>
    <cellStyle name="Normal 15 4 5 2 2 8" xfId="58618" xr:uid="{8CEEF1D2-A238-483E-A2AA-68D2D7BE2A75}"/>
    <cellStyle name="Normal 15 4 5 2 3" xfId="23076" xr:uid="{B10E8170-10BC-4977-B901-D16B2ED5B2F0}"/>
    <cellStyle name="Normal 15 4 5 2 3 2" xfId="26212" xr:uid="{9453EB33-F544-4894-B56B-0971C345E0A2}"/>
    <cellStyle name="Normal 15 4 5 2 3 3" xfId="31343" xr:uid="{85BA6D0E-A6A0-4BD8-96BE-05E1EEC8D0A8}"/>
    <cellStyle name="Normal 15 4 5 2 3 4" xfId="37087" xr:uid="{BCBF93D9-9971-4119-8EF1-368371B4A7BE}"/>
    <cellStyle name="Normal 15 4 5 2 3 5" xfId="42964" xr:uid="{C5A1150B-19BA-4357-B38F-B28327D1A254}"/>
    <cellStyle name="Normal 15 4 5 2 3 6" xfId="48775" xr:uid="{A6722466-E030-4102-9B74-995319D217F3}"/>
    <cellStyle name="Normal 15 4 5 2 3 7" xfId="54587" xr:uid="{FF6C71E1-48E6-414F-9D07-B252A53789B2}"/>
    <cellStyle name="Normal 15 4 5 2 3 8" xfId="60364" xr:uid="{34B07347-FEF2-467E-918D-5B3D5160E805}"/>
    <cellStyle name="Normal 15 4 5 2 4" xfId="20190" xr:uid="{33A275BF-CB7C-4285-B5DB-356C69EAB9D1}"/>
    <cellStyle name="Normal 15 4 5 2 4 2" xfId="24862" xr:uid="{07D74DD9-BB40-48AA-BC56-BCC1ED939670}"/>
    <cellStyle name="Normal 15 4 5 2 4 3" xfId="28737" xr:uid="{2A565A35-BFDD-4069-B84A-B21EE7B85E78}"/>
    <cellStyle name="Normal 15 4 5 2 4 4" xfId="34257" xr:uid="{D0BF0CA2-79EF-4C55-921C-9BF4A61E3179}"/>
    <cellStyle name="Normal 15 4 5 2 4 5" xfId="40134" xr:uid="{7B1CB7AD-2271-4697-8AD2-C5283495D14B}"/>
    <cellStyle name="Normal 15 4 5 2 4 6" xfId="45945" xr:uid="{4B814F5C-80B4-458B-ADD7-82A096FB4372}"/>
    <cellStyle name="Normal 15 4 5 2 4 7" xfId="51757" xr:uid="{0A534596-AAE6-4565-BDA5-863807E3D797}"/>
    <cellStyle name="Normal 15 4 5 2 4 8" xfId="57534" xr:uid="{EB2D9F33-A9B6-437F-9D1A-2345130B09D4}"/>
    <cellStyle name="Normal 15 4 5 2 5" xfId="24327" xr:uid="{909EB740-6C20-4DD1-8A92-6C3AA3F04E8B}"/>
    <cellStyle name="Normal 15 4 5 2 6" xfId="27701" xr:uid="{CB9556B2-6DA1-4652-9D60-7870A65D60C3}"/>
    <cellStyle name="Normal 15 4 5 2 7" xfId="33137" xr:uid="{CC2F7BB3-83E0-4668-98BF-E7157B14AB8F}"/>
    <cellStyle name="Normal 15 4 5 2 8" xfId="39014" xr:uid="{189B00F7-B5AE-4854-9F7D-3F5DF6C6B019}"/>
    <cellStyle name="Normal 15 4 5 2 9" xfId="44825" xr:uid="{FFBA1696-C6D9-4CA1-BDB4-CC821F0882F1}"/>
    <cellStyle name="Normal 15 4 5 3" xfId="18455" xr:uid="{0FF05272-423E-4B6E-8735-5E9AE3968090}"/>
    <cellStyle name="Normal 15 4 5 3 10" xfId="55834" xr:uid="{05365AAA-5661-487A-81C8-708AB447A254}"/>
    <cellStyle name="Normal 15 4 5 3 2" xfId="22484" xr:uid="{0459EEB3-BDA8-4BBE-BDC5-F7561F5771B4}"/>
    <cellStyle name="Normal 15 4 5 3 2 2" xfId="25940" xr:uid="{BA9DE400-891A-44B7-B4F0-38BF6D5C6D1C}"/>
    <cellStyle name="Normal 15 4 5 3 2 3" xfId="30811" xr:uid="{FD811AE8-12F3-4B3A-A43D-641F185A8F40}"/>
    <cellStyle name="Normal 15 4 5 3 2 4" xfId="36507" xr:uid="{779C85E3-A466-4D9C-B0CE-7B80DF0508BA}"/>
    <cellStyle name="Normal 15 4 5 3 2 5" xfId="42384" xr:uid="{4C60D971-E065-4CA6-BBDC-9676D0626C9D}"/>
    <cellStyle name="Normal 15 4 5 3 2 6" xfId="48195" xr:uid="{256B3BA6-6649-4C7F-89A5-97E2852F7374}"/>
    <cellStyle name="Normal 15 4 5 3 2 7" xfId="54007" xr:uid="{DB8A661C-4585-4AE6-AE96-75C59B9A6368}"/>
    <cellStyle name="Normal 15 4 5 3 2 8" xfId="59784" xr:uid="{E6342E8F-E1E0-497F-BE81-8CBCCCE4AA92}"/>
    <cellStyle name="Normal 15 4 5 3 3" xfId="20781" xr:uid="{836BDB99-5DE7-44B2-8C32-A8B2D04A0AC5}"/>
    <cellStyle name="Normal 15 4 5 3 3 2" xfId="25133" xr:uid="{34587006-82C3-487E-A6F9-6105EDDD7A02}"/>
    <cellStyle name="Normal 15 4 5 3 3 3" xfId="29273" xr:uid="{6E631EE7-0B84-4383-A0E2-B58C30C40BEC}"/>
    <cellStyle name="Normal 15 4 5 3 3 4" xfId="34837" xr:uid="{B4EDAD7C-5501-4363-92EB-9177D376EA49}"/>
    <cellStyle name="Normal 15 4 5 3 3 5" xfId="40714" xr:uid="{4AD59224-7A1A-4118-A534-0E6DBE005E45}"/>
    <cellStyle name="Normal 15 4 5 3 3 6" xfId="46525" xr:uid="{2821C3D0-756E-40EA-BAD0-F65457D612D6}"/>
    <cellStyle name="Normal 15 4 5 3 3 7" xfId="52337" xr:uid="{F9D38702-1EAC-4280-AB95-22066ED1B5BA}"/>
    <cellStyle name="Normal 15 4 5 3 3 8" xfId="58114" xr:uid="{EBD27DEC-A6B3-42B8-ADA4-B16632DB66EC}"/>
    <cellStyle name="Normal 15 4 5 3 4" xfId="24055" xr:uid="{2F5091CE-1F63-427D-8609-1EAEC6BBBB88}"/>
    <cellStyle name="Normal 15 4 5 3 5" xfId="27169" xr:uid="{E58B9177-13A3-4931-AE3D-7C1A050EB689}"/>
    <cellStyle name="Normal 15 4 5 3 6" xfId="32557" xr:uid="{1B04BEDA-CABC-4D98-A743-617F7BF1DC66}"/>
    <cellStyle name="Normal 15 4 5 3 7" xfId="38434" xr:uid="{907DDC9D-3AE4-4F00-9E3D-95941A4C187F}"/>
    <cellStyle name="Normal 15 4 5 3 8" xfId="44245" xr:uid="{0859FD1C-B59E-4738-80D9-B0140275C299}"/>
    <cellStyle name="Normal 15 4 5 3 9" xfId="50057" xr:uid="{3BF3D6EE-3B8C-4732-BD81-CA06F6C2FFA2}"/>
    <cellStyle name="Normal 15 4 5 4" xfId="21890" xr:uid="{6E1E4CC0-C060-47F9-A057-282148EC46BA}"/>
    <cellStyle name="Normal 15 4 5 4 2" xfId="25666" xr:uid="{B55365A0-402E-4204-A118-DC1FF96A4838}"/>
    <cellStyle name="Normal 15 4 5 4 3" xfId="30277" xr:uid="{2BF55D1E-822F-4E91-8572-03C6BDBC635F}"/>
    <cellStyle name="Normal 15 4 5 4 4" xfId="35925" xr:uid="{8CCB700C-BE1D-4E92-9196-3794B2B13AB8}"/>
    <cellStyle name="Normal 15 4 5 4 5" xfId="41802" xr:uid="{C37850C6-F3FC-45D2-9962-F2C263D0ADF0}"/>
    <cellStyle name="Normal 15 4 5 4 6" xfId="47613" xr:uid="{CDC92147-4255-46E3-9030-9FDA1550D1BE}"/>
    <cellStyle name="Normal 15 4 5 4 7" xfId="53425" xr:uid="{BD69223C-262F-4F3C-9146-C1A4042AFD09}"/>
    <cellStyle name="Normal 15 4 5 4 8" xfId="59202" xr:uid="{0A68BBA8-EFF7-44D1-A34F-3175AD73C5E9}"/>
    <cellStyle name="Normal 15 4 5 5" xfId="19639" xr:uid="{40E7A002-2CFD-4496-928D-098954EA67D3}"/>
    <cellStyle name="Normal 15 4 5 5 2" xfId="24599" xr:uid="{27620BCA-30DE-4512-AE9F-23C14D982282}"/>
    <cellStyle name="Normal 15 4 5 5 3" xfId="28237" xr:uid="{D5730828-DAAD-4A75-B15C-23BC3E8AAE44}"/>
    <cellStyle name="Normal 15 4 5 5 4" xfId="33717" xr:uid="{9009DF99-34DA-4C8D-B68A-57EECB7AB7CD}"/>
    <cellStyle name="Normal 15 4 5 5 5" xfId="39594" xr:uid="{9CA56E0F-5A62-4BFC-B8D9-B340A68B2703}"/>
    <cellStyle name="Normal 15 4 5 5 6" xfId="45405" xr:uid="{73354A3A-FA00-411E-BB20-A6457E1856FD}"/>
    <cellStyle name="Normal 15 4 5 5 7" xfId="51217" xr:uid="{84A7B640-4B60-4A6F-9287-EE615E321D1E}"/>
    <cellStyle name="Normal 15 4 5 5 8" xfId="56994" xr:uid="{E5595F5E-5C1E-4DC6-A0AE-BF6174558894}"/>
    <cellStyle name="Normal 15 4 5 6" xfId="23767" xr:uid="{4FD46AA3-CF30-4C96-99A7-DEBB998B036C}"/>
    <cellStyle name="Normal 15 4 5 7" xfId="26635" xr:uid="{DB2654A7-F0E4-4DFB-8198-1D06B1AE1400}"/>
    <cellStyle name="Normal 15 4 5 8" xfId="31989" xr:uid="{74620788-8B67-4C97-B16B-F6002A578FEB}"/>
    <cellStyle name="Normal 15 4 5 9" xfId="37852" xr:uid="{3E93A2EB-730C-49A5-AC78-098BBE10B789}"/>
    <cellStyle name="Normal 15 4 6" xfId="18997" xr:uid="{4BD1D3BE-B8B2-46DC-9637-B05C951EDB46}"/>
    <cellStyle name="Normal 15 4 6 10" xfId="50588" xr:uid="{31076B17-D6D3-40DB-BBAC-00B7EFA3BA1F}"/>
    <cellStyle name="Normal 15 4 6 11" xfId="56365" xr:uid="{2706ED93-74E2-4D06-974C-265BC27FDFC1}"/>
    <cellStyle name="Normal 15 4 6 2" xfId="21244" xr:uid="{F789F265-37EE-4B32-A58D-D382F79EB408}"/>
    <cellStyle name="Normal 15 4 6 2 2" xfId="25340" xr:uid="{A2023F5F-9130-4806-9512-A66C3AA43BA3}"/>
    <cellStyle name="Normal 15 4 6 2 3" xfId="29696" xr:uid="{D0AFEB66-4E57-4EEC-9C49-ED6DA29CCCB5}"/>
    <cellStyle name="Normal 15 4 6 2 4" xfId="35292" xr:uid="{D24AE9DB-0E42-4CA1-BB46-0BC3CC4CA277}"/>
    <cellStyle name="Normal 15 4 6 2 5" xfId="41169" xr:uid="{5E0CEDCE-F6A3-4105-94A6-870EA6190924}"/>
    <cellStyle name="Normal 15 4 6 2 6" xfId="46980" xr:uid="{8695F15D-1513-4F5A-98AE-FF25CA8B9939}"/>
    <cellStyle name="Normal 15 4 6 2 7" xfId="52792" xr:uid="{5F20A7C6-B057-4969-A974-8602287FC625}"/>
    <cellStyle name="Normal 15 4 6 2 8" xfId="58569" xr:uid="{95F8CBFA-5519-42C8-8A40-0CB1A395F736}"/>
    <cellStyle name="Normal 15 4 6 3" xfId="23026" xr:uid="{11A87E79-A615-460B-807B-FAD91B67FC08}"/>
    <cellStyle name="Normal 15 4 6 3 2" xfId="26162" xr:uid="{A5D77814-890F-45EE-84BD-719AD71D1A75}"/>
    <cellStyle name="Normal 15 4 6 3 3" xfId="31298" xr:uid="{2D0ECA0D-C3F8-4682-AEBA-7D4F2C74F5A2}"/>
    <cellStyle name="Normal 15 4 6 3 4" xfId="37038" xr:uid="{46D6C79E-04C9-41F5-AE82-9B52732F07CE}"/>
    <cellStyle name="Normal 15 4 6 3 5" xfId="42915" xr:uid="{FDCCFDBF-B30E-4C91-885B-556C586B0109}"/>
    <cellStyle name="Normal 15 4 6 3 6" xfId="48726" xr:uid="{044FE21D-903C-45AF-BBDA-D8F34D21EF1F}"/>
    <cellStyle name="Normal 15 4 6 3 7" xfId="54538" xr:uid="{FCFA7762-1BFB-4663-B84B-21C3FAF09C4C}"/>
    <cellStyle name="Normal 15 4 6 3 8" xfId="60315" xr:uid="{ADEC8BE7-EEA9-4A9E-9EF1-362958413E23}"/>
    <cellStyle name="Normal 15 4 6 4" xfId="20140" xr:uid="{BA66BAC5-A1AF-477D-B8D9-FC5FB8C6F805}"/>
    <cellStyle name="Normal 15 4 6 4 2" xfId="24812" xr:uid="{4D144082-E43B-434E-AB59-F0DDF845B425}"/>
    <cellStyle name="Normal 15 4 6 4 3" xfId="28692" xr:uid="{263F4C88-EAEB-41B8-8BC6-0EBAC906BB9D}"/>
    <cellStyle name="Normal 15 4 6 4 4" xfId="34208" xr:uid="{C2580147-017F-4A8C-B5A5-9B1FE86B6EAB}"/>
    <cellStyle name="Normal 15 4 6 4 5" xfId="40085" xr:uid="{90D870F9-93EE-4F1A-ADDB-8C0BDBE806E5}"/>
    <cellStyle name="Normal 15 4 6 4 6" xfId="45896" xr:uid="{59C3CA45-65D1-4D9C-8E69-6F6FCBBF7E8E}"/>
    <cellStyle name="Normal 15 4 6 4 7" xfId="51708" xr:uid="{1E81EAF3-7E79-46D3-B51D-A71505E3D97D}"/>
    <cellStyle name="Normal 15 4 6 4 8" xfId="57485" xr:uid="{B3BFF497-139F-4676-93B7-60313E7FEDB8}"/>
    <cellStyle name="Normal 15 4 6 5" xfId="24277" xr:uid="{5C3D859B-4F94-47B7-9CCA-BD4323666411}"/>
    <cellStyle name="Normal 15 4 6 6" xfId="27656" xr:uid="{A1558ACB-0A8E-4A9F-A71C-BAA40FC353BC}"/>
    <cellStyle name="Normal 15 4 6 7" xfId="33088" xr:uid="{79D5DF31-66CF-41DF-8C81-5A211F20D433}"/>
    <cellStyle name="Normal 15 4 6 8" xfId="38965" xr:uid="{5A5C4596-9A09-40E6-B582-69613B714F8C}"/>
    <cellStyle name="Normal 15 4 6 9" xfId="44776" xr:uid="{33AF22B1-9169-434B-B407-44C50C9D0317}"/>
    <cellStyle name="Normal 15 4 7" xfId="18405" xr:uid="{F985288E-9BDF-4E52-AAE5-E7797175D9C6}"/>
    <cellStyle name="Normal 15 4 7 10" xfId="55785" xr:uid="{AB5F15D1-3B62-40EC-AB91-58999711D6E3}"/>
    <cellStyle name="Normal 15 4 7 2" xfId="22434" xr:uid="{BEFE563E-CAA9-45F5-8ED8-E6C8850E2ECD}"/>
    <cellStyle name="Normal 15 4 7 2 2" xfId="25890" xr:uid="{B1FC830E-B7EC-4E3A-AAEE-ADBA817E2E2F}"/>
    <cellStyle name="Normal 15 4 7 2 3" xfId="30766" xr:uid="{4C98CAE1-9025-4A45-98E9-4C69A1BD142B}"/>
    <cellStyle name="Normal 15 4 7 2 4" xfId="36458" xr:uid="{84C54DB4-7FDB-4DBB-8178-00C9EEE24C3C}"/>
    <cellStyle name="Normal 15 4 7 2 5" xfId="42335" xr:uid="{F927CBA9-1C0E-4F32-BD32-F8BA46B6B5A4}"/>
    <cellStyle name="Normal 15 4 7 2 6" xfId="48146" xr:uid="{1562329A-5EF5-43B6-89DE-80AE14508A2D}"/>
    <cellStyle name="Normal 15 4 7 2 7" xfId="53958" xr:uid="{409A7C7A-CCAB-4E86-B7BC-2DCC03F16F71}"/>
    <cellStyle name="Normal 15 4 7 2 8" xfId="59735" xr:uid="{440CA5B6-ECF8-420E-B0C3-117C4249656E}"/>
    <cellStyle name="Normal 15 4 7 3" xfId="20736" xr:uid="{911D3CB2-AABA-4D60-B9FC-715949DB91CB}"/>
    <cellStyle name="Normal 15 4 7 3 2" xfId="25088" xr:uid="{5509EB83-22D2-491A-A0CE-9FEDAF0EF65B}"/>
    <cellStyle name="Normal 15 4 7 3 3" xfId="29228" xr:uid="{BFA19D49-EDA8-4538-B099-2B608A9BD9AF}"/>
    <cellStyle name="Normal 15 4 7 3 4" xfId="34792" xr:uid="{7B5BDA58-5D04-4CFD-B7F7-5C62C16ADA99}"/>
    <cellStyle name="Normal 15 4 7 3 5" xfId="40669" xr:uid="{3F419587-3ED0-4450-AB4F-3469EFF80C3E}"/>
    <cellStyle name="Normal 15 4 7 3 6" xfId="46480" xr:uid="{6A47B76F-96F8-4460-83DC-0CF0513A6235}"/>
    <cellStyle name="Normal 15 4 7 3 7" xfId="52292" xr:uid="{EBDCE6E5-4E28-4F3A-9DC5-06A1A2B8F2D2}"/>
    <cellStyle name="Normal 15 4 7 3 8" xfId="58069" xr:uid="{1DD4885F-AB1C-4769-AB1F-593EEFBC03F1}"/>
    <cellStyle name="Normal 15 4 7 4" xfId="24005" xr:uid="{B9A51F39-EE35-47DB-87DE-FB3E29FADF2A}"/>
    <cellStyle name="Normal 15 4 7 5" xfId="27124" xr:uid="{EB203BB1-08F2-4550-8F0D-0A6A0A5786B5}"/>
    <cellStyle name="Normal 15 4 7 6" xfId="32508" xr:uid="{2C84AB6C-C8D9-486E-82E0-74ECCF3B773A}"/>
    <cellStyle name="Normal 15 4 7 7" xfId="38385" xr:uid="{D0C8D02D-FA8F-4420-9836-5C61798AC930}"/>
    <cellStyle name="Normal 15 4 7 8" xfId="44196" xr:uid="{F92B67CD-0922-4FD1-B2E7-1AE1377A62F1}"/>
    <cellStyle name="Normal 15 4 7 9" xfId="50008" xr:uid="{A5B347D4-8777-46BC-A750-3487ED095D38}"/>
    <cellStyle name="Normal 15 4 8" xfId="21840" xr:uid="{D05BC83E-9195-4F23-A26B-2B509D17C8BF}"/>
    <cellStyle name="Normal 15 4 8 2" xfId="25616" xr:uid="{0AB9B08F-DE30-40A3-8B3B-7457549B600C}"/>
    <cellStyle name="Normal 15 4 8 3" xfId="30232" xr:uid="{F965684B-BB95-46DA-B600-5A6329D43D90}"/>
    <cellStyle name="Normal 15 4 8 4" xfId="35876" xr:uid="{8AF60A80-6C8D-4081-BBC4-7D0C94DDC164}"/>
    <cellStyle name="Normal 15 4 8 5" xfId="41753" xr:uid="{1B04B6D9-BC1F-4A8B-864A-E7E34E02E4B7}"/>
    <cellStyle name="Normal 15 4 8 6" xfId="47564" xr:uid="{8645E521-6250-42BE-B955-B990800C0B2D}"/>
    <cellStyle name="Normal 15 4 8 7" xfId="53376" xr:uid="{090F7E6A-C673-4AFA-B80C-B671A1FB6DCC}"/>
    <cellStyle name="Normal 15 4 8 8" xfId="59153" xr:uid="{FB8F1000-3FE1-4433-A121-7C2BC676CF9D}"/>
    <cellStyle name="Normal 15 4 9" xfId="23633" xr:uid="{25CE0A4A-71FA-4ABA-A8A0-DD04C23779F9}"/>
    <cellStyle name="Normal 15 4 9 2" xfId="26437" xr:uid="{103C3EAE-CE5E-4802-AE32-8F067FB67AF9}"/>
    <cellStyle name="Normal 15 4 9 3" xfId="31843" xr:uid="{12BD1A67-CA96-42E8-8279-FC783A391AAD}"/>
    <cellStyle name="Normal 15 4 9 4" xfId="37631" xr:uid="{13204B75-7C37-4AB9-A7F9-A623BA4009A6}"/>
    <cellStyle name="Normal 15 4 9 5" xfId="43508" xr:uid="{8B2641BA-5D57-4352-8110-26CCAD7732E2}"/>
    <cellStyle name="Normal 15 4 9 6" xfId="49319" xr:uid="{6FCB0DC8-56E0-4945-B749-D181996C12D6}"/>
    <cellStyle name="Normal 15 4 9 7" xfId="55131" xr:uid="{D67E562A-6360-4DB1-B244-8246E871A041}"/>
    <cellStyle name="Normal 15 4 9 8" xfId="60908" xr:uid="{8ED0EE7A-3BF9-4102-886F-656C73DF9113}"/>
    <cellStyle name="Normal 16" xfId="17198" xr:uid="{8E0EEC6A-A46E-4196-BA26-A1C9B088E851}"/>
    <cellStyle name="Normal 17" xfId="17199" xr:uid="{2B5CAADB-A4D6-4DB7-AC17-5FD1DDCB9117}"/>
    <cellStyle name="Normal 178" xfId="47" xr:uid="{2357F832-D511-44DB-8FD5-13362B03D0C9}"/>
    <cellStyle name="Normal 18" xfId="33" xr:uid="{D523B28A-4DCF-43EB-879A-FC19242F85DC}"/>
    <cellStyle name="Normal 18 2" xfId="17200" xr:uid="{1029B76A-A1C2-4911-8520-44FF41C5FABA}"/>
    <cellStyle name="Normal 19" xfId="17201" xr:uid="{FCDB4F74-5BA1-4CE4-8661-DB11B8C30D8A}"/>
    <cellStyle name="Normal 19 10" xfId="19594" xr:uid="{FCBFE16D-22EC-4AE6-B435-D4D8F8C72A2E}"/>
    <cellStyle name="Normal 19 10 2" xfId="24554" xr:uid="{05ADF1A6-8ABC-477F-AE81-EF31994F57BF}"/>
    <cellStyle name="Normal 19 10 3" xfId="28193" xr:uid="{68A4D5F4-BD02-470F-BA9B-D48985FAA2FA}"/>
    <cellStyle name="Normal 19 10 4" xfId="33673" xr:uid="{C7274FB3-6408-4760-82E6-8C77EAD367C3}"/>
    <cellStyle name="Normal 19 10 5" xfId="39550" xr:uid="{8030D76E-3A0D-44DA-B935-A7B29DA81EAD}"/>
    <cellStyle name="Normal 19 10 6" xfId="45361" xr:uid="{2881B6EE-20D6-4051-B464-821E6BA1FC95}"/>
    <cellStyle name="Normal 19 10 7" xfId="51173" xr:uid="{27458B01-ED93-418C-90F5-B32C775880B8}"/>
    <cellStyle name="Normal 19 10 8" xfId="56950" xr:uid="{4217036B-437E-4B91-901F-64B8B64F57BD}"/>
    <cellStyle name="Normal 19 11" xfId="23714" xr:uid="{C6DC4DB0-878A-405E-B2BE-26CB2191B1FF}"/>
    <cellStyle name="Normal 19 12" xfId="26566" xr:uid="{946220FC-92E9-417F-811A-E759F9E8BB75}"/>
    <cellStyle name="Normal 19 13" xfId="31923" xr:uid="{D0C275D6-107A-47BB-A42B-A6A38D964F19}"/>
    <cellStyle name="Normal 19 14" xfId="37782" xr:uid="{E4F76F3D-5FCA-4293-B930-4779D386323F}"/>
    <cellStyle name="Normal 19 15" xfId="43593" xr:uid="{78648748-95F8-4A71-9B1B-EF56E00CE892}"/>
    <cellStyle name="Normal 19 16" xfId="49406" xr:uid="{E8F07C7D-E8E7-4EE3-BCBE-170811764705}"/>
    <cellStyle name="Normal 19 17" xfId="55200" xr:uid="{E663B689-26EF-4555-AF65-E72829A78222}"/>
    <cellStyle name="Normal 19 2" xfId="18169" xr:uid="{479B0B47-FDFC-4F10-A052-16A396B7F82B}"/>
    <cellStyle name="Normal 19 2 10" xfId="38165" xr:uid="{B7676092-024E-40F3-9762-21D28C3C7874}"/>
    <cellStyle name="Normal 19 2 11" xfId="43976" xr:uid="{88F44E25-3E2B-4B23-B26D-6B3C0B7AE480}"/>
    <cellStyle name="Normal 19 2 12" xfId="49788" xr:uid="{45B74265-9A99-42BE-9B17-DACAFE9F9F8C}"/>
    <cellStyle name="Normal 19 2 13" xfId="55565" xr:uid="{86B7FD32-8C5F-4C00-9EA1-32BDF03940BC}"/>
    <cellStyle name="Normal 19 2 2" xfId="18374" xr:uid="{B7F15664-1D0E-45DE-8469-7FB52E50D11B}"/>
    <cellStyle name="Normal 19 2 2 10" xfId="44169" xr:uid="{A88972A5-A11E-45A7-A309-8460C05C0917}"/>
    <cellStyle name="Normal 19 2 2 11" xfId="49981" xr:uid="{83E812BE-8EC3-461A-9C0E-44E40E39CE3F}"/>
    <cellStyle name="Normal 19 2 2 12" xfId="55758" xr:uid="{0A1936E3-DD60-418A-99FE-7EE68042A07B}"/>
    <cellStyle name="Normal 19 2 2 2" xfId="19564" xr:uid="{98876A9B-E0B3-4AA4-978C-1B913454510D}"/>
    <cellStyle name="Normal 19 2 2 2 10" xfId="51143" xr:uid="{790B92A5-011B-4C21-BBC3-89AE52F615EB}"/>
    <cellStyle name="Normal 19 2 2 2 11" xfId="56920" xr:uid="{37C1C6DE-7BFB-443F-B77E-AA3D7334B79E}"/>
    <cellStyle name="Normal 19 2 2 2 2" xfId="21811" xr:uid="{C57DA045-BA1B-4F46-9B03-C55DD6EE21E9}"/>
    <cellStyle name="Normal 19 2 2 2 2 2" xfId="25587" xr:uid="{18F40F10-1DB5-4355-8294-B44D2A3B293E}"/>
    <cellStyle name="Normal 19 2 2 2 2 3" xfId="30203" xr:uid="{7182AC25-124C-47B7-AAB3-7D26423E508E}"/>
    <cellStyle name="Normal 19 2 2 2 2 4" xfId="35847" xr:uid="{C595D76F-9B5E-431C-804B-C13352BA4D03}"/>
    <cellStyle name="Normal 19 2 2 2 2 5" xfId="41724" xr:uid="{4D0BBEA1-B5B7-41D1-9838-612C8B3032E1}"/>
    <cellStyle name="Normal 19 2 2 2 2 6" xfId="47535" xr:uid="{004B0106-B175-4EFC-BE7B-E3EEDB1641CF}"/>
    <cellStyle name="Normal 19 2 2 2 2 7" xfId="53347" xr:uid="{7DD0CCB4-2002-4B1A-B39F-81C6F245C0D2}"/>
    <cellStyle name="Normal 19 2 2 2 2 8" xfId="59124" xr:uid="{2AE45D99-1BFA-4017-970F-13E5195B4DD5}"/>
    <cellStyle name="Normal 19 2 2 2 3" xfId="23593" xr:uid="{D800B774-6E5E-48C6-8986-2E5F89694D2A}"/>
    <cellStyle name="Normal 19 2 2 2 3 2" xfId="26409" xr:uid="{9A55C6FF-8949-4198-A850-4C53B8D44F0B}"/>
    <cellStyle name="Normal 19 2 2 2 3 3" xfId="31805" xr:uid="{25B6C5D0-282E-49B5-B1A6-A9F2816AE095}"/>
    <cellStyle name="Normal 19 2 2 2 3 4" xfId="37593" xr:uid="{88FB4809-1E1E-4E2E-B802-F741D7A7CD1F}"/>
    <cellStyle name="Normal 19 2 2 2 3 5" xfId="43470" xr:uid="{AA8670D8-0B4B-4A77-84AA-FC7F9790610F}"/>
    <cellStyle name="Normal 19 2 2 2 3 6" xfId="49281" xr:uid="{0392ACEB-6BA7-4568-A225-D2C0501516C3}"/>
    <cellStyle name="Normal 19 2 2 2 3 7" xfId="55093" xr:uid="{1AD3537C-B0E9-4980-A226-749D6D8C9E7C}"/>
    <cellStyle name="Normal 19 2 2 2 3 8" xfId="60870" xr:uid="{16D51448-D3F2-49C8-872E-B06D4AEFD1D2}"/>
    <cellStyle name="Normal 19 2 2 2 4" xfId="20707" xr:uid="{AAFA3596-765A-4D94-B910-F3E093499FA8}"/>
    <cellStyle name="Normal 19 2 2 2 4 2" xfId="25059" xr:uid="{6C61EF4F-462C-4E0D-9D19-312B07C54F74}"/>
    <cellStyle name="Normal 19 2 2 2 4 3" xfId="29199" xr:uid="{4010A00C-6BB3-4711-AD3C-9ADDB51F6B62}"/>
    <cellStyle name="Normal 19 2 2 2 4 4" xfId="34763" xr:uid="{3528D946-0145-4F3B-93F7-52CF18FCCC3B}"/>
    <cellStyle name="Normal 19 2 2 2 4 5" xfId="40640" xr:uid="{48C70118-D381-49AC-853E-8F087CE4E22B}"/>
    <cellStyle name="Normal 19 2 2 2 4 6" xfId="46451" xr:uid="{149762A2-95E7-4EE8-AB54-9B2C47F8CFF9}"/>
    <cellStyle name="Normal 19 2 2 2 4 7" xfId="52263" xr:uid="{BFE2377E-667B-40DE-8926-B632740A6F99}"/>
    <cellStyle name="Normal 19 2 2 2 4 8" xfId="58040" xr:uid="{580420BD-322A-4FCE-A53A-B7A1C3CB7D57}"/>
    <cellStyle name="Normal 19 2 2 2 5" xfId="24524" xr:uid="{B3FDDD4D-B12A-47FA-9D30-2932DF1ABC35}"/>
    <cellStyle name="Normal 19 2 2 2 6" xfId="28163" xr:uid="{6AD7291E-5C7B-435B-94E4-C8ABF6505203}"/>
    <cellStyle name="Normal 19 2 2 2 7" xfId="33643" xr:uid="{D9B179CE-037D-46D1-8A0B-9D69A337E614}"/>
    <cellStyle name="Normal 19 2 2 2 8" xfId="39520" xr:uid="{3884DAEC-E5D8-42E1-B6EE-9B7350827587}"/>
    <cellStyle name="Normal 19 2 2 2 9" xfId="45331" xr:uid="{3AEDD23A-3A59-4130-A1D5-C103AD823DE0}"/>
    <cellStyle name="Normal 19 2 2 3" xfId="18972" xr:uid="{47516C11-4456-4235-95C9-F8B123905B2A}"/>
    <cellStyle name="Normal 19 2 2 3 10" xfId="56340" xr:uid="{94877685-FB27-4688-B7D0-DCFF4DA2AACC}"/>
    <cellStyle name="Normal 19 2 2 3 2" xfId="23001" xr:uid="{1BC74814-2684-4C0D-AFAC-DED0D2A13BE7}"/>
    <cellStyle name="Normal 19 2 2 3 2 2" xfId="26137" xr:uid="{DF9E8160-FE05-49BA-A89E-B95980A8D302}"/>
    <cellStyle name="Normal 19 2 2 3 2 3" xfId="31273" xr:uid="{BF0D2407-A833-4AA6-89EF-505A5B3CF4D7}"/>
    <cellStyle name="Normal 19 2 2 3 2 4" xfId="37013" xr:uid="{1D6707D8-3E38-4CA9-9A4F-00271D74A3F5}"/>
    <cellStyle name="Normal 19 2 2 3 2 5" xfId="42890" xr:uid="{6A5A4B39-608E-4787-AFF5-60FFDF0A8D09}"/>
    <cellStyle name="Normal 19 2 2 3 2 6" xfId="48701" xr:uid="{45458BE2-03FB-4437-8D38-B9AB709F36AA}"/>
    <cellStyle name="Normal 19 2 2 3 2 7" xfId="54513" xr:uid="{B629CF10-4F0E-4C92-B4CC-3DD278D96ABB}"/>
    <cellStyle name="Normal 19 2 2 3 2 8" xfId="60290" xr:uid="{086EE4DA-9A55-4911-AE10-D02B448DA2B0}"/>
    <cellStyle name="Normal 19 2 2 3 3" xfId="21219" xr:uid="{6AB70C6F-96FB-40BF-A15D-AAE14CEB6375}"/>
    <cellStyle name="Normal 19 2 2 3 3 2" xfId="25315" xr:uid="{D4BE3C84-4C7A-403E-84E9-60FDBF0F8C5C}"/>
    <cellStyle name="Normal 19 2 2 3 3 3" xfId="29671" xr:uid="{D5E4BB4A-6593-46F8-9A38-49DAFF95A40B}"/>
    <cellStyle name="Normal 19 2 2 3 3 4" xfId="35267" xr:uid="{8D9259EB-C8F9-46E5-B828-A47A84A44B61}"/>
    <cellStyle name="Normal 19 2 2 3 3 5" xfId="41144" xr:uid="{F8FC7CA3-24FC-4937-A9D2-F6B41F410666}"/>
    <cellStyle name="Normal 19 2 2 3 3 6" xfId="46955" xr:uid="{0F4D3BBE-5559-4735-B011-4A46BDBE0D3F}"/>
    <cellStyle name="Normal 19 2 2 3 3 7" xfId="52767" xr:uid="{42DE346E-F462-471A-8AEA-D2C7F1D5A63A}"/>
    <cellStyle name="Normal 19 2 2 3 3 8" xfId="58544" xr:uid="{D32BC3A2-E02B-4C52-9112-38790ED4B713}"/>
    <cellStyle name="Normal 19 2 2 3 4" xfId="24252" xr:uid="{5D86D4FA-ECAE-4C78-BBEC-140961C1694F}"/>
    <cellStyle name="Normal 19 2 2 3 5" xfId="27631" xr:uid="{19C39061-FFBB-4623-9333-559D48FE94B5}"/>
    <cellStyle name="Normal 19 2 2 3 6" xfId="33063" xr:uid="{07DB365D-C4D2-49DB-9F91-B9B48E90C2D5}"/>
    <cellStyle name="Normal 19 2 2 3 7" xfId="38940" xr:uid="{4D50A951-308B-4373-BE11-D7742C3DE601}"/>
    <cellStyle name="Normal 19 2 2 3 8" xfId="44751" xr:uid="{D7B151FF-6227-487D-9672-79D15C92218C}"/>
    <cellStyle name="Normal 19 2 2 3 9" xfId="50563" xr:uid="{4CF5F493-4CE2-41EE-95BD-DC5E5C0388FA}"/>
    <cellStyle name="Normal 19 2 2 4" xfId="22407" xr:uid="{C4B94224-E84C-4AC9-B11E-76045F877DB4}"/>
    <cellStyle name="Normal 19 2 2 4 2" xfId="25863" xr:uid="{97C2728E-FD5A-4BF0-8963-36F88F61C59D}"/>
    <cellStyle name="Normal 19 2 2 4 3" xfId="30739" xr:uid="{242FAABB-63B4-418F-B91C-214E81E52E9C}"/>
    <cellStyle name="Normal 19 2 2 4 4" xfId="36431" xr:uid="{3FD6374C-39BA-4B77-860B-3B69BB5A9005}"/>
    <cellStyle name="Normal 19 2 2 4 5" xfId="42308" xr:uid="{1E6303B9-61BD-4E40-ACF1-3F460EA7DBF4}"/>
    <cellStyle name="Normal 19 2 2 4 6" xfId="48119" xr:uid="{7C4A14A7-F3D1-49F8-AEB0-3F0277DEDDE5}"/>
    <cellStyle name="Normal 19 2 2 4 7" xfId="53931" xr:uid="{D127CE56-9503-491B-A8BD-32F7DDA410C8}"/>
    <cellStyle name="Normal 19 2 2 4 8" xfId="59708" xr:uid="{9F49A362-276C-4DB9-A171-D2B562A45952}"/>
    <cellStyle name="Normal 19 2 2 5" xfId="20115" xr:uid="{68DBE12C-68BA-45DF-AFA3-B26C40D65158}"/>
    <cellStyle name="Normal 19 2 2 5 2" xfId="24787" xr:uid="{957929BC-E087-493A-B2F7-18D81FC0CFE8}"/>
    <cellStyle name="Normal 19 2 2 5 3" xfId="28667" xr:uid="{976A922F-B613-4E6F-A210-31D7A1A29B3E}"/>
    <cellStyle name="Normal 19 2 2 5 4" xfId="34183" xr:uid="{089C0B07-B0E7-4C81-B3D1-578B130F273B}"/>
    <cellStyle name="Normal 19 2 2 5 5" xfId="40060" xr:uid="{1D2560C2-E145-4003-B97F-1CC18CD47B1C}"/>
    <cellStyle name="Normal 19 2 2 5 6" xfId="45871" xr:uid="{B5FB6ADC-77B9-45B0-B4DC-9A3740540B15}"/>
    <cellStyle name="Normal 19 2 2 5 7" xfId="51683" xr:uid="{CF2E4D14-2ACE-41DC-BEB9-149582BE36DD}"/>
    <cellStyle name="Normal 19 2 2 5 8" xfId="57460" xr:uid="{657E645E-C8CF-4422-ADE9-E37397FD714A}"/>
    <cellStyle name="Normal 19 2 2 6" xfId="23978" xr:uid="{0CF13E03-5A15-4355-8DBD-188513FE28B8}"/>
    <cellStyle name="Normal 19 2 2 7" xfId="27097" xr:uid="{11623516-7732-4A9B-A5E8-29C4D7587FF3}"/>
    <cellStyle name="Normal 19 2 2 8" xfId="32481" xr:uid="{2FFE9321-664A-4D58-9000-AF4E681E20E0}"/>
    <cellStyle name="Normal 19 2 2 9" xfId="38358" xr:uid="{59EA980B-544C-4E88-9016-F50EA03EE4F2}"/>
    <cellStyle name="Normal 19 2 3" xfId="19363" xr:uid="{8B75C289-FACB-4CE3-8E1E-3AB213C7981F}"/>
    <cellStyle name="Normal 19 2 3 10" xfId="50950" xr:uid="{B1BA8461-E4A0-4B81-A6C5-296FD82424CC}"/>
    <cellStyle name="Normal 19 2 3 11" xfId="56727" xr:uid="{8648B08B-FD59-4251-907A-0827C7585F7D}"/>
    <cellStyle name="Normal 19 2 3 2" xfId="21610" xr:uid="{89D239BF-E23E-4129-B3B1-82AF3E2D9ACC}"/>
    <cellStyle name="Normal 19 2 3 2 2" xfId="25481" xr:uid="{F073672D-E9D8-41C1-B6DD-149F78B9C31B}"/>
    <cellStyle name="Normal 19 2 3 2 3" xfId="30038" xr:uid="{60E6D57F-8BEE-4DE1-B2D8-E8DC1890E055}"/>
    <cellStyle name="Normal 19 2 3 2 4" xfId="35654" xr:uid="{5BB9BAA0-11A4-4E9C-B4D6-B9DE09D055C2}"/>
    <cellStyle name="Normal 19 2 3 2 5" xfId="41531" xr:uid="{6F77D482-CD31-46F1-8902-B1B257FD288C}"/>
    <cellStyle name="Normal 19 2 3 2 6" xfId="47342" xr:uid="{69EBE87D-436F-480E-AF85-3621A70C8EAE}"/>
    <cellStyle name="Normal 19 2 3 2 7" xfId="53154" xr:uid="{8E9ED439-CEB7-4491-9C23-74381701FCC1}"/>
    <cellStyle name="Normal 19 2 3 2 8" xfId="58931" xr:uid="{DCCADA6E-17CC-4BF2-BFDE-AEA5519637E1}"/>
    <cellStyle name="Normal 19 2 3 3" xfId="23392" xr:uid="{752BBC42-5E7C-4DF8-85D9-07E89162154F}"/>
    <cellStyle name="Normal 19 2 3 3 2" xfId="26303" xr:uid="{862CFD8B-FCEC-407D-80DD-DFCC6189CBB2}"/>
    <cellStyle name="Normal 19 2 3 3 3" xfId="31640" xr:uid="{6493AA10-9618-4E0C-B241-36A8644F0215}"/>
    <cellStyle name="Normal 19 2 3 3 4" xfId="37400" xr:uid="{49325DAE-7ECB-47CD-9FFF-986F2455EC31}"/>
    <cellStyle name="Normal 19 2 3 3 5" xfId="43277" xr:uid="{951A9B3F-5670-489B-914E-5E67CDC8F683}"/>
    <cellStyle name="Normal 19 2 3 3 6" xfId="49088" xr:uid="{4E4998EC-A073-4185-8751-A801B9C8EF98}"/>
    <cellStyle name="Normal 19 2 3 3 7" xfId="54900" xr:uid="{62322D3E-3597-41F6-83E8-6A520AEA8671}"/>
    <cellStyle name="Normal 19 2 3 3 8" xfId="60677" xr:uid="{9748D0E2-42AF-425A-B0CD-7D4F739C211E}"/>
    <cellStyle name="Normal 19 2 3 4" xfId="20506" xr:uid="{FAA8E3D8-B46B-451E-B7AA-1310DC0713F7}"/>
    <cellStyle name="Normal 19 2 3 4 2" xfId="24953" xr:uid="{7B386885-26B2-4C40-927E-A72B7449428E}"/>
    <cellStyle name="Normal 19 2 3 4 3" xfId="29034" xr:uid="{1D7C496F-5BEA-4DEF-B77F-F4160DE74E55}"/>
    <cellStyle name="Normal 19 2 3 4 4" xfId="34570" xr:uid="{370F6E84-072A-4BBA-A7A2-C17862C04604}"/>
    <cellStyle name="Normal 19 2 3 4 5" xfId="40447" xr:uid="{5D5875A0-BA19-4404-A797-23A48DD020BB}"/>
    <cellStyle name="Normal 19 2 3 4 6" xfId="46258" xr:uid="{221E4CFE-B5CE-495F-B134-376E1827E252}"/>
    <cellStyle name="Normal 19 2 3 4 7" xfId="52070" xr:uid="{D3225BBC-5384-4482-97AD-DE578FCE9C96}"/>
    <cellStyle name="Normal 19 2 3 4 8" xfId="57847" xr:uid="{278D1513-182A-46F7-A3CC-1AA7A99D5D3C}"/>
    <cellStyle name="Normal 19 2 3 5" xfId="24418" xr:uid="{5890C424-8E58-4091-9957-029CDE003BEF}"/>
    <cellStyle name="Normal 19 2 3 6" xfId="27998" xr:uid="{5507A245-D86B-408C-A1BA-A3E429CBCB4E}"/>
    <cellStyle name="Normal 19 2 3 7" xfId="33450" xr:uid="{0C7D2359-F68C-4F58-9963-266484AD2FC7}"/>
    <cellStyle name="Normal 19 2 3 8" xfId="39327" xr:uid="{57E5E4E9-90C8-4ED1-B08A-10F4CE546ECA}"/>
    <cellStyle name="Normal 19 2 3 9" xfId="45138" xr:uid="{A90AA679-D32A-44FB-904D-F3DD0041FDD5}"/>
    <cellStyle name="Normal 19 2 4" xfId="18771" xr:uid="{BFB73D98-3389-4A37-99E6-25CDCB4765B0}"/>
    <cellStyle name="Normal 19 2 4 10" xfId="56147" xr:uid="{C0999C4E-1658-481E-94F8-1FEB3DE425DC}"/>
    <cellStyle name="Normal 19 2 4 2" xfId="22800" xr:uid="{8ACC84A9-A867-4ED3-BAC6-C60B8134CB4D}"/>
    <cellStyle name="Normal 19 2 4 2 2" xfId="26031" xr:uid="{717EBDC3-7FE5-41F2-B39C-63BF2296FA4D}"/>
    <cellStyle name="Normal 19 2 4 2 3" xfId="31108" xr:uid="{7C01BF0B-288F-4300-BA70-C9DF511A3FA2}"/>
    <cellStyle name="Normal 19 2 4 2 4" xfId="36820" xr:uid="{C791BCDF-40D4-4221-A80F-5402DAFA71AA}"/>
    <cellStyle name="Normal 19 2 4 2 5" xfId="42697" xr:uid="{0955621B-A137-4591-89B6-B037FE0F3D98}"/>
    <cellStyle name="Normal 19 2 4 2 6" xfId="48508" xr:uid="{77A03541-94FC-41AC-A2C3-A8548C11DE7A}"/>
    <cellStyle name="Normal 19 2 4 2 7" xfId="54320" xr:uid="{7C9545EE-A96B-4635-86DD-7CA0384F0A45}"/>
    <cellStyle name="Normal 19 2 4 2 8" xfId="60097" xr:uid="{1EADC629-A23E-4C7D-B683-A3677B38C8AD}"/>
    <cellStyle name="Normal 19 2 4 3" xfId="21018" xr:uid="{A93BDEA6-F678-46AA-BEFA-720CDC0018DD}"/>
    <cellStyle name="Normal 19 2 4 3 2" xfId="25209" xr:uid="{A36F4518-5D2A-4F9E-863E-120E45C5E8C8}"/>
    <cellStyle name="Normal 19 2 4 3 3" xfId="29506" xr:uid="{B0DA7424-24E2-4BC7-9ECF-CB8F975391FD}"/>
    <cellStyle name="Normal 19 2 4 3 4" xfId="35074" xr:uid="{0F0D5D6A-E231-4EBF-A913-18F8B4AAA5BD}"/>
    <cellStyle name="Normal 19 2 4 3 5" xfId="40951" xr:uid="{D32AF486-5E50-4BA0-8ED6-67D11D6EEA91}"/>
    <cellStyle name="Normal 19 2 4 3 6" xfId="46762" xr:uid="{0BF53CBC-C2CE-4D56-AA8E-92E432C1B0F4}"/>
    <cellStyle name="Normal 19 2 4 3 7" xfId="52574" xr:uid="{59A272A5-E0AC-46E8-BD4C-A7DDD4412DBB}"/>
    <cellStyle name="Normal 19 2 4 3 8" xfId="58351" xr:uid="{82F9AED0-CE31-4A84-8963-38A3702DC212}"/>
    <cellStyle name="Normal 19 2 4 4" xfId="24146" xr:uid="{10830CFD-3C31-46D6-92F8-FBEDDEA5F16E}"/>
    <cellStyle name="Normal 19 2 4 5" xfId="27466" xr:uid="{A00F2846-8C4D-430D-99A2-578AF5474AF0}"/>
    <cellStyle name="Normal 19 2 4 6" xfId="32870" xr:uid="{422C70EA-DA89-4DDE-B1E6-DA6F68F0CFE1}"/>
    <cellStyle name="Normal 19 2 4 7" xfId="38747" xr:uid="{2B5B7E91-C6E7-49A3-93EB-418E3CA735AC}"/>
    <cellStyle name="Normal 19 2 4 8" xfId="44558" xr:uid="{D2A95E1E-CC92-4C84-AB2A-1AA167E8D1B5}"/>
    <cellStyle name="Normal 19 2 4 9" xfId="50370" xr:uid="{35C37535-F176-4E01-8D1A-88604AE50E5F}"/>
    <cellStyle name="Normal 19 2 5" xfId="22206" xr:uid="{7B32D0BC-6CED-4BFD-BD3D-ABAC4AF00F58}"/>
    <cellStyle name="Normal 19 2 5 2" xfId="25757" xr:uid="{636E9970-CF01-4FF0-A1A5-A200AC7EDB5D}"/>
    <cellStyle name="Normal 19 2 5 3" xfId="30574" xr:uid="{5D8AB4CA-CBCF-4ADC-9EF4-969944FA34DE}"/>
    <cellStyle name="Normal 19 2 5 4" xfId="36238" xr:uid="{F5898D3C-F2AC-4C24-8774-45258F3100BA}"/>
    <cellStyle name="Normal 19 2 5 5" xfId="42115" xr:uid="{9DE10049-EE2C-42FB-BEB4-6834F0319AD2}"/>
    <cellStyle name="Normal 19 2 5 6" xfId="47926" xr:uid="{76814BB0-8028-48ED-B9AE-A9106229DA1C}"/>
    <cellStyle name="Normal 19 2 5 7" xfId="53738" xr:uid="{27AE0ADD-3A6F-4DCF-869A-6B7C27EACF33}"/>
    <cellStyle name="Normal 19 2 5 8" xfId="59515" xr:uid="{4A8CE489-D071-4A70-97E2-720F7CD1AE23}"/>
    <cellStyle name="Normal 19 2 6" xfId="19914" xr:uid="{6D474D71-7C5F-4D90-B678-7C5F924ABCFA}"/>
    <cellStyle name="Normal 19 2 6 2" xfId="24681" xr:uid="{4D37EFED-BE71-47CA-8509-650E7012069F}"/>
    <cellStyle name="Normal 19 2 6 3" xfId="28502" xr:uid="{B3643134-DC8C-446B-A0E3-CE0A02126630}"/>
    <cellStyle name="Normal 19 2 6 4" xfId="33990" xr:uid="{20BE1CEF-F206-45D2-BED0-38942EA1B1A4}"/>
    <cellStyle name="Normal 19 2 6 5" xfId="39867" xr:uid="{1C1D93E3-EE07-4D74-9EB1-7DD0FD0D197C}"/>
    <cellStyle name="Normal 19 2 6 6" xfId="45678" xr:uid="{AB764573-8BF3-4797-BA4F-7F0E89CF3F21}"/>
    <cellStyle name="Normal 19 2 6 7" xfId="51490" xr:uid="{9D1186BC-AB96-4C1B-8F15-70F51267CD07}"/>
    <cellStyle name="Normal 19 2 6 8" xfId="57267" xr:uid="{AEA7C532-FE36-4948-A535-BA1C48F5455F}"/>
    <cellStyle name="Normal 19 2 7" xfId="23872" xr:uid="{0A8E1BA0-0D46-4445-B783-A72EB721572C}"/>
    <cellStyle name="Normal 19 2 8" xfId="26932" xr:uid="{B0A181F7-DB19-4FF7-810E-914E5F3AD3E4}"/>
    <cellStyle name="Normal 19 2 9" xfId="32288" xr:uid="{72142FD9-CBB7-44CA-B10F-E4CE474875EC}"/>
    <cellStyle name="Normal 19 3" xfId="17930" xr:uid="{DB28C5AD-355F-40EA-9CAB-20EF74B75A10}"/>
    <cellStyle name="Normal 19 3 10" xfId="43782" xr:uid="{4B9B9347-83ED-4912-A6AE-142379CCAC5D}"/>
    <cellStyle name="Normal 19 3 11" xfId="49594" xr:uid="{920D8371-80C8-47A1-8761-E026055C251E}"/>
    <cellStyle name="Normal 19 3 12" xfId="55375" xr:uid="{50BF76DB-7C6F-43BA-99E8-011B273A9F2C}"/>
    <cellStyle name="Normal 19 3 2" xfId="19167" xr:uid="{905C9EAD-A89C-497C-B57B-849DDD544D6E}"/>
    <cellStyle name="Normal 19 3 2 10" xfId="50756" xr:uid="{5E1649F0-F98E-4907-BC1F-60A0F9D3C9B0}"/>
    <cellStyle name="Normal 19 3 2 11" xfId="56533" xr:uid="{0B116DAC-A628-42A4-B68A-BEE553F4E795}"/>
    <cellStyle name="Normal 19 3 2 2" xfId="21414" xr:uid="{B959D8F7-BA06-4888-8946-7C09ECC17D7F}"/>
    <cellStyle name="Normal 19 3 2 2 2" xfId="25421" xr:uid="{129ED50A-915B-4F7F-8EDB-4A835D6E7A2F}"/>
    <cellStyle name="Normal 19 3 2 2 3" xfId="29856" xr:uid="{A092AE46-CE8A-44B9-869B-B1BA7821335A}"/>
    <cellStyle name="Normal 19 3 2 2 4" xfId="35460" xr:uid="{F8ABC8BA-1085-4CA7-995F-A45005EDAA85}"/>
    <cellStyle name="Normal 19 3 2 2 5" xfId="41337" xr:uid="{B796BE40-0E05-4A11-A6C5-5CCA9F69061D}"/>
    <cellStyle name="Normal 19 3 2 2 6" xfId="47148" xr:uid="{AA297366-2F97-41FA-8278-69778E02AE75}"/>
    <cellStyle name="Normal 19 3 2 2 7" xfId="52960" xr:uid="{615445C1-919A-434B-A8C3-18DB9A4A3A7E}"/>
    <cellStyle name="Normal 19 3 2 2 8" xfId="58737" xr:uid="{8AA0EBEC-280E-4EDA-ADA7-A8DB0A1FE7F3}"/>
    <cellStyle name="Normal 19 3 2 3" xfId="23196" xr:uid="{B5AB0BDB-C721-44A5-86EB-8E237DC4E692}"/>
    <cellStyle name="Normal 19 3 2 3 2" xfId="26243" xr:uid="{0D46D4BA-C716-46DA-9E32-CF6C74AD07AF}"/>
    <cellStyle name="Normal 19 3 2 3 3" xfId="31458" xr:uid="{41741EA1-9BE1-4674-B879-966FB3F3E734}"/>
    <cellStyle name="Normal 19 3 2 3 4" xfId="37206" xr:uid="{0A562A04-FBA7-47D4-BB2B-B0DE12A6FC29}"/>
    <cellStyle name="Normal 19 3 2 3 5" xfId="43083" xr:uid="{74D0B4DF-784E-49C2-A1D0-729182634A4F}"/>
    <cellStyle name="Normal 19 3 2 3 6" xfId="48894" xr:uid="{7760272B-165C-45D3-81EF-9B2E691AC967}"/>
    <cellStyle name="Normal 19 3 2 3 7" xfId="54706" xr:uid="{88600BCF-0B0A-47A6-B388-BDA6FA24B305}"/>
    <cellStyle name="Normal 19 3 2 3 8" xfId="60483" xr:uid="{8EF2B67B-4BBD-4C3B-80A2-A1C38A652B7A}"/>
    <cellStyle name="Normal 19 3 2 4" xfId="20310" xr:uid="{FE7C873F-FA0E-48C9-8FAA-B56EE18F7312}"/>
    <cellStyle name="Normal 19 3 2 4 2" xfId="24893" xr:uid="{A0278207-4DA9-467E-9D86-D1BBE33C4458}"/>
    <cellStyle name="Normal 19 3 2 4 3" xfId="28852" xr:uid="{8950D951-9183-4634-837B-F4AEFD72A70E}"/>
    <cellStyle name="Normal 19 3 2 4 4" xfId="34376" xr:uid="{521E84E6-A38B-4540-BB45-3189A6DB7528}"/>
    <cellStyle name="Normal 19 3 2 4 5" xfId="40253" xr:uid="{BBFB02E6-0F29-4CC0-9D0D-99D70E04BF4C}"/>
    <cellStyle name="Normal 19 3 2 4 6" xfId="46064" xr:uid="{67994FB6-1ABD-4447-A859-A2CB602B9C08}"/>
    <cellStyle name="Normal 19 3 2 4 7" xfId="51876" xr:uid="{B5D2BFDC-DFC6-4017-950C-0FBDB2F9B6A3}"/>
    <cellStyle name="Normal 19 3 2 4 8" xfId="57653" xr:uid="{51D6486F-2335-416C-BCA8-601283A41CB1}"/>
    <cellStyle name="Normal 19 3 2 5" xfId="24358" xr:uid="{D54CD9D5-D86F-4054-98C3-5E537231A8DF}"/>
    <cellStyle name="Normal 19 3 2 6" xfId="27816" xr:uid="{89E9C29A-A354-46B2-A82C-7EC000D5355D}"/>
    <cellStyle name="Normal 19 3 2 7" xfId="33256" xr:uid="{C3EFC61D-7639-405B-9A5F-BFD60BADF30D}"/>
    <cellStyle name="Normal 19 3 2 8" xfId="39133" xr:uid="{67B1263A-45AD-430D-B4BE-AF88601A2B55}"/>
    <cellStyle name="Normal 19 3 2 9" xfId="44944" xr:uid="{3B9A67C1-0B78-408B-AAD6-6A395BBB4273}"/>
    <cellStyle name="Normal 19 3 3" xfId="18575" xr:uid="{BD874D83-1E17-43E4-94C1-0BE7FB2B029F}"/>
    <cellStyle name="Normal 19 3 3 10" xfId="55953" xr:uid="{5A434FDF-58DE-4C7E-9FF4-BCE228474853}"/>
    <cellStyle name="Normal 19 3 3 2" xfId="22604" xr:uid="{CB7EF4BC-C1D8-4C34-978A-054A728FC4DA}"/>
    <cellStyle name="Normal 19 3 3 2 2" xfId="25971" xr:uid="{021EFDDA-6CA0-4340-9CAE-647B705C532F}"/>
    <cellStyle name="Normal 19 3 3 2 3" xfId="30926" xr:uid="{D91BFB11-93B1-4650-ACDF-9BCAD4D0DC33}"/>
    <cellStyle name="Normal 19 3 3 2 4" xfId="36626" xr:uid="{9ACFC655-717C-487B-9C3D-5B43ACEF8D2A}"/>
    <cellStyle name="Normal 19 3 3 2 5" xfId="42503" xr:uid="{3B4EDBC4-1C44-455E-9213-AAF086CB20B4}"/>
    <cellStyle name="Normal 19 3 3 2 6" xfId="48314" xr:uid="{026A465D-9F00-4AE2-B163-F8A2421F7EF3}"/>
    <cellStyle name="Normal 19 3 3 2 7" xfId="54126" xr:uid="{2AF41746-1070-4A86-B934-4875085F285F}"/>
    <cellStyle name="Normal 19 3 3 2 8" xfId="59903" xr:uid="{DCB06C41-C9AE-40EB-BDC4-13A00C40CB88}"/>
    <cellStyle name="Normal 19 3 3 3" xfId="20886" xr:uid="{1B8BB467-2A60-47FA-8764-D05712D3D08C}"/>
    <cellStyle name="Normal 19 3 3 3 2" xfId="25159" xr:uid="{F813806C-A424-4FFB-AA5E-2E0685AEF3A0}"/>
    <cellStyle name="Normal 19 3 3 3 3" xfId="29378" xr:uid="{39BAAFF1-07C1-46CA-9411-FA3F6418D227}"/>
    <cellStyle name="Normal 19 3 3 3 4" xfId="34942" xr:uid="{4910305C-810B-4067-B125-946F3F940B34}"/>
    <cellStyle name="Normal 19 3 3 3 5" xfId="40819" xr:uid="{AF0BA7B6-5846-41FB-9A05-6F2EB0F35CFC}"/>
    <cellStyle name="Normal 19 3 3 3 6" xfId="46630" xr:uid="{682D51AF-FB47-4E2F-860D-2139EE9B016A}"/>
    <cellStyle name="Normal 19 3 3 3 7" xfId="52442" xr:uid="{E441028B-BD64-4A6F-92FF-BEEF89B92AC3}"/>
    <cellStyle name="Normal 19 3 3 3 8" xfId="58219" xr:uid="{D5CA0C07-52FC-4EB9-9D10-545965480BB7}"/>
    <cellStyle name="Normal 19 3 3 4" xfId="24086" xr:uid="{6D1F83DF-AB00-423B-B087-F97DAF43ADAD}"/>
    <cellStyle name="Normal 19 3 3 5" xfId="27284" xr:uid="{A8C13477-AD8C-44D2-A535-9426F4ACB8F9}"/>
    <cellStyle name="Normal 19 3 3 6" xfId="32676" xr:uid="{64898D8D-2656-4862-B5B2-16F5CB01EB0B}"/>
    <cellStyle name="Normal 19 3 3 7" xfId="38553" xr:uid="{DFC08F10-7D79-4E94-BEBD-917BF97F3F20}"/>
    <cellStyle name="Normal 19 3 3 8" xfId="44364" xr:uid="{6E31F70F-4FDC-42C3-9DC6-1E5965DBBFBE}"/>
    <cellStyle name="Normal 19 3 3 9" xfId="50176" xr:uid="{B02C4196-526F-4CFC-A966-D4DEC16F8AF1}"/>
    <cellStyle name="Normal 19 3 4" xfId="22010" xr:uid="{D15A869C-3FF8-4631-A5DB-E00B84381AF6}"/>
    <cellStyle name="Normal 19 3 4 2" xfId="25697" xr:uid="{88A29F4F-772B-4F67-9CA6-70F368B4595E}"/>
    <cellStyle name="Normal 19 3 4 3" xfId="30392" xr:uid="{582E8548-8AB9-47A1-8BD6-8D4F82708EA9}"/>
    <cellStyle name="Normal 19 3 4 4" xfId="36044" xr:uid="{66D22F76-48D5-46A5-AEBB-4BA98503FB0F}"/>
    <cellStyle name="Normal 19 3 4 5" xfId="41921" xr:uid="{DD2553A2-58C1-4C0F-9726-5E0C61962F95}"/>
    <cellStyle name="Normal 19 3 4 6" xfId="47732" xr:uid="{1547206D-F715-4D94-84E7-53FEC166A1EF}"/>
    <cellStyle name="Normal 19 3 4 7" xfId="53544" xr:uid="{31CEA376-49AF-4FB7-9226-4FB35BC1BCAD}"/>
    <cellStyle name="Normal 19 3 4 8" xfId="59321" xr:uid="{294E30D0-787E-43DC-A48F-D8BA49B81CA0}"/>
    <cellStyle name="Normal 19 3 5" xfId="19744" xr:uid="{5F40718A-BDBE-45FF-A5C9-D980F7B8B3A1}"/>
    <cellStyle name="Normal 19 3 5 2" xfId="24625" xr:uid="{B436CEB9-EF25-4232-AB1D-9A5897143B90}"/>
    <cellStyle name="Normal 19 3 5 3" xfId="28342" xr:uid="{2298B1AC-558C-430E-8B2E-1D1A0B622FB7}"/>
    <cellStyle name="Normal 19 3 5 4" xfId="33822" xr:uid="{1113B5D8-6080-4A11-8F3E-7A5D5EF8F216}"/>
    <cellStyle name="Normal 19 3 5 5" xfId="39699" xr:uid="{6598A8CC-74BF-48E1-874D-71D30FE6D071}"/>
    <cellStyle name="Normal 19 3 5 6" xfId="45510" xr:uid="{93DE3A35-28C3-46AA-BBB3-773D2480D1CC}"/>
    <cellStyle name="Normal 19 3 5 7" xfId="51322" xr:uid="{192CCD92-D2F3-4922-86E8-94A1BEA4FB11}"/>
    <cellStyle name="Normal 19 3 5 8" xfId="57099" xr:uid="{2411CCB8-C9CE-4BFC-AFCC-E801EC74431A}"/>
    <cellStyle name="Normal 19 3 6" xfId="23808" xr:uid="{42E5A3AD-182A-434E-B419-E60D168DC562}"/>
    <cellStyle name="Normal 19 3 7" xfId="26750" xr:uid="{127C7FDE-7223-40DE-B47B-203E9D79D251}"/>
    <cellStyle name="Normal 19 3 8" xfId="32098" xr:uid="{2C14636E-CA39-41DC-9D7D-74A58288A564}"/>
    <cellStyle name="Normal 19 3 9" xfId="37971" xr:uid="{007EE093-8B27-4E06-BFB5-24652025EDFA}"/>
    <cellStyle name="Normal 19 4" xfId="18329" xr:uid="{F38B5F56-71D1-49CA-80DC-AB80976B4E18}"/>
    <cellStyle name="Normal 19 4 10" xfId="44124" xr:uid="{92C2B0D5-A59B-4650-A596-7E5F2EFB9159}"/>
    <cellStyle name="Normal 19 4 11" xfId="49936" xr:uid="{4E000D13-3476-49C6-B59A-FDE68E386494}"/>
    <cellStyle name="Normal 19 4 12" xfId="55713" xr:uid="{5958B79B-8017-413C-857B-6252B3817C46}"/>
    <cellStyle name="Normal 19 4 2" xfId="19519" xr:uid="{42449D0D-F8B9-474F-80C4-8AACC150B69D}"/>
    <cellStyle name="Normal 19 4 2 10" xfId="51098" xr:uid="{3863F9E7-FF1B-46B2-928D-06D81095A42B}"/>
    <cellStyle name="Normal 19 4 2 11" xfId="56875" xr:uid="{3A1DB4E1-E728-43D8-B0BB-0C849FD5196C}"/>
    <cellStyle name="Normal 19 4 2 2" xfId="21766" xr:uid="{252A8DBF-0A19-4FFD-A3D0-02795BF3DCA9}"/>
    <cellStyle name="Normal 19 4 2 2 2" xfId="25542" xr:uid="{8D93411F-1B8E-4E80-A3B5-CC44FCE8CB96}"/>
    <cellStyle name="Normal 19 4 2 2 3" xfId="30158" xr:uid="{618C8D51-62D3-49DB-B1DF-4699F25FB617}"/>
    <cellStyle name="Normal 19 4 2 2 4" xfId="35802" xr:uid="{FAEC61AB-DB88-48B3-B64D-FC677D551A67}"/>
    <cellStyle name="Normal 19 4 2 2 5" xfId="41679" xr:uid="{00C148C4-6F8A-4F6C-87E3-8E478B1A54DD}"/>
    <cellStyle name="Normal 19 4 2 2 6" xfId="47490" xr:uid="{66307405-1CCF-4046-B012-66FFF33BFA85}"/>
    <cellStyle name="Normal 19 4 2 2 7" xfId="53302" xr:uid="{371031B8-CC9E-4E9B-BBFA-5C5617826E02}"/>
    <cellStyle name="Normal 19 4 2 2 8" xfId="59079" xr:uid="{D5D3B92A-1499-4539-8281-3F0C6893C8C0}"/>
    <cellStyle name="Normal 19 4 2 3" xfId="23548" xr:uid="{F3817A26-16CE-4C18-A703-682B2DC878EA}"/>
    <cellStyle name="Normal 19 4 2 3 2" xfId="26364" xr:uid="{89225AF1-6189-4CEA-963A-F73B491AC760}"/>
    <cellStyle name="Normal 19 4 2 3 3" xfId="31760" xr:uid="{09707DF5-AC01-4BFF-ACA4-0CA1DC738CDA}"/>
    <cellStyle name="Normal 19 4 2 3 4" xfId="37548" xr:uid="{00B9A196-301A-462E-AE9A-676B3E4776F1}"/>
    <cellStyle name="Normal 19 4 2 3 5" xfId="43425" xr:uid="{8989A197-E0F9-4948-A2B2-CE292AB2B849}"/>
    <cellStyle name="Normal 19 4 2 3 6" xfId="49236" xr:uid="{0C3B53E7-08BB-46D0-A28B-68958DBCCA14}"/>
    <cellStyle name="Normal 19 4 2 3 7" xfId="55048" xr:uid="{F506B8F4-BD2B-4AFF-BFC2-6FF54F75BB8D}"/>
    <cellStyle name="Normal 19 4 2 3 8" xfId="60825" xr:uid="{EDB3F4E3-D77E-476C-9AD6-F01359B5665E}"/>
    <cellStyle name="Normal 19 4 2 4" xfId="20662" xr:uid="{C1D0AC72-D6DC-4542-B52C-5ED7F694D548}"/>
    <cellStyle name="Normal 19 4 2 4 2" xfId="25014" xr:uid="{7412A4F7-9B80-4913-B9D5-211DD6B0E65F}"/>
    <cellStyle name="Normal 19 4 2 4 3" xfId="29154" xr:uid="{11335F67-653C-45B2-8291-800900F920BA}"/>
    <cellStyle name="Normal 19 4 2 4 4" xfId="34718" xr:uid="{8C568134-BA82-40BD-BCDB-D21291DD2F74}"/>
    <cellStyle name="Normal 19 4 2 4 5" xfId="40595" xr:uid="{19EBE24A-57C3-4E76-BD95-00495B34B4CE}"/>
    <cellStyle name="Normal 19 4 2 4 6" xfId="46406" xr:uid="{9901045C-66CF-4605-AB9C-4F6EA79AACAA}"/>
    <cellStyle name="Normal 19 4 2 4 7" xfId="52218" xr:uid="{D13B61FA-8C97-4370-AC94-0E19B07A01D5}"/>
    <cellStyle name="Normal 19 4 2 4 8" xfId="57995" xr:uid="{77691929-02AF-456E-B3B7-05601D938706}"/>
    <cellStyle name="Normal 19 4 2 5" xfId="24479" xr:uid="{768BF3BB-E87B-4A88-87DC-12E4D6BEE694}"/>
    <cellStyle name="Normal 19 4 2 6" xfId="28118" xr:uid="{5CBF4646-3357-43B7-8284-5BA05A0E8041}"/>
    <cellStyle name="Normal 19 4 2 7" xfId="33598" xr:uid="{977361A9-088F-4C1F-B0CF-1B212B1DF03E}"/>
    <cellStyle name="Normal 19 4 2 8" xfId="39475" xr:uid="{C5E0A49A-52A7-4520-8642-237632BECCD5}"/>
    <cellStyle name="Normal 19 4 2 9" xfId="45286" xr:uid="{C7D8D0BF-22B0-4996-8246-54F8B4FADA57}"/>
    <cellStyle name="Normal 19 4 3" xfId="18927" xr:uid="{423BC7CB-1A65-468C-A7BA-0DCBCECED937}"/>
    <cellStyle name="Normal 19 4 3 10" xfId="56295" xr:uid="{7088FCDD-DA61-4A8C-B9FA-8C21DF5AC514}"/>
    <cellStyle name="Normal 19 4 3 2" xfId="22956" xr:uid="{0D7FCCD4-BA6A-40BC-B8CC-9D5A8A19E929}"/>
    <cellStyle name="Normal 19 4 3 2 2" xfId="26092" xr:uid="{E395D484-9DF7-4090-8402-54A23890561A}"/>
    <cellStyle name="Normal 19 4 3 2 3" xfId="31228" xr:uid="{A351684C-231B-464D-A890-5B911D73B55E}"/>
    <cellStyle name="Normal 19 4 3 2 4" xfId="36968" xr:uid="{F59C2402-0AA1-4ED9-933E-5F0ED8666A47}"/>
    <cellStyle name="Normal 19 4 3 2 5" xfId="42845" xr:uid="{A33F0664-B0EE-4889-92A7-9A1CBFAB3B9B}"/>
    <cellStyle name="Normal 19 4 3 2 6" xfId="48656" xr:uid="{97EFEB57-86AF-424A-AD81-EA8FA8646EA2}"/>
    <cellStyle name="Normal 19 4 3 2 7" xfId="54468" xr:uid="{C8508BEA-4CAC-450B-A055-2C968266E0AC}"/>
    <cellStyle name="Normal 19 4 3 2 8" xfId="60245" xr:uid="{2549F64F-D871-410B-AC11-E417D8B8FAD9}"/>
    <cellStyle name="Normal 19 4 3 3" xfId="21174" xr:uid="{3763D53E-7A90-4B71-A3ED-345277AE6E43}"/>
    <cellStyle name="Normal 19 4 3 3 2" xfId="25270" xr:uid="{4C0EB16A-C9C8-4985-ACA8-0D8C9CA950F5}"/>
    <cellStyle name="Normal 19 4 3 3 3" xfId="29626" xr:uid="{4ED962AA-8E80-471C-BE7C-82009F255040}"/>
    <cellStyle name="Normal 19 4 3 3 4" xfId="35222" xr:uid="{BF829B5E-D906-498B-A2E2-ED421761F7FF}"/>
    <cellStyle name="Normal 19 4 3 3 5" xfId="41099" xr:uid="{AD30D863-B916-4685-8DAD-1B36F985B9FF}"/>
    <cellStyle name="Normal 19 4 3 3 6" xfId="46910" xr:uid="{797CC660-97A3-46CB-BE97-D8A6B2F612BA}"/>
    <cellStyle name="Normal 19 4 3 3 7" xfId="52722" xr:uid="{F291F994-113A-41A7-ABF7-5FEBB3CF56A1}"/>
    <cellStyle name="Normal 19 4 3 3 8" xfId="58499" xr:uid="{25061DA0-61FB-4141-B179-04ADE298E157}"/>
    <cellStyle name="Normal 19 4 3 4" xfId="24207" xr:uid="{90BBEE25-E57D-4B03-9053-0FB440EF0900}"/>
    <cellStyle name="Normal 19 4 3 5" xfId="27586" xr:uid="{31C64D06-144F-4180-8236-EF99966919BB}"/>
    <cellStyle name="Normal 19 4 3 6" xfId="33018" xr:uid="{178734FB-A7EF-45C3-8EF5-CB0BD376E0BF}"/>
    <cellStyle name="Normal 19 4 3 7" xfId="38895" xr:uid="{E257BF36-DA8A-44B3-8D9E-D260910ED798}"/>
    <cellStyle name="Normal 19 4 3 8" xfId="44706" xr:uid="{1CEFFEEE-E4E9-4441-8EED-E70AF6FC352B}"/>
    <cellStyle name="Normal 19 4 3 9" xfId="50518" xr:uid="{DCC020CA-C498-4318-B74C-209386F843C9}"/>
    <cellStyle name="Normal 19 4 4" xfId="22362" xr:uid="{960B8150-007C-4811-AEE7-366F56BBE726}"/>
    <cellStyle name="Normal 19 4 4 2" xfId="25818" xr:uid="{7D78859B-0414-4F7E-9618-513AF0824C08}"/>
    <cellStyle name="Normal 19 4 4 3" xfId="30694" xr:uid="{47957AD8-CE64-499A-866E-9A20D602EE93}"/>
    <cellStyle name="Normal 19 4 4 4" xfId="36386" xr:uid="{6C02B8E1-EB42-4556-BB88-6D8A28DD30E1}"/>
    <cellStyle name="Normal 19 4 4 5" xfId="42263" xr:uid="{730CAD0B-3FAB-4B8A-9C58-EF50B4F0B84B}"/>
    <cellStyle name="Normal 19 4 4 6" xfId="48074" xr:uid="{44B62A47-D98F-4910-8DAA-B27D98E24A37}"/>
    <cellStyle name="Normal 19 4 4 7" xfId="53886" xr:uid="{28526072-7585-48DF-939D-28608CB648BC}"/>
    <cellStyle name="Normal 19 4 4 8" xfId="59663" xr:uid="{F9467CD8-C6A4-441A-8342-3EB68F2A0172}"/>
    <cellStyle name="Normal 19 4 5" xfId="20070" xr:uid="{BD6C159B-9E5F-4FE7-A859-DD598A2102B6}"/>
    <cellStyle name="Normal 19 4 5 2" xfId="24742" xr:uid="{A261C49A-AA58-428A-8EDF-BE2CA74BF448}"/>
    <cellStyle name="Normal 19 4 5 3" xfId="28622" xr:uid="{8FF54878-B890-48F7-B8D3-9BEF654D2BB4}"/>
    <cellStyle name="Normal 19 4 5 4" xfId="34138" xr:uid="{2DA94008-2641-4840-88AC-96405CAD275F}"/>
    <cellStyle name="Normal 19 4 5 5" xfId="40015" xr:uid="{9F98661F-5F9D-4FE8-84B7-8EDC211895A0}"/>
    <cellStyle name="Normal 19 4 5 6" xfId="45826" xr:uid="{BE7C5D01-1D82-4FC7-A801-08BB0F09D9EC}"/>
    <cellStyle name="Normal 19 4 5 7" xfId="51638" xr:uid="{67507AB2-A111-4F6C-9D1F-A38D8BB51401}"/>
    <cellStyle name="Normal 19 4 5 8" xfId="57415" xr:uid="{5B9B536B-FCAD-41D6-A5E5-97954AF04708}"/>
    <cellStyle name="Normal 19 4 6" xfId="23933" xr:uid="{2D050131-71BF-45EA-8096-9E6E138D7B66}"/>
    <cellStyle name="Normal 19 4 7" xfId="27052" xr:uid="{6D80E642-7D4A-46AF-9E15-6AEC1EC0199B}"/>
    <cellStyle name="Normal 19 4 8" xfId="32436" xr:uid="{8C7CA6F4-8E59-4C3B-8ADC-FF330DB5DFCE}"/>
    <cellStyle name="Normal 19 4 9" xfId="38313" xr:uid="{2312DED8-140D-4A06-8BC4-101769D48C58}"/>
    <cellStyle name="Normal 19 5" xfId="17790" xr:uid="{25FB532F-EB4C-4EAC-B5DB-F25A0A9B7C8C}"/>
    <cellStyle name="Normal 19 5 10" xfId="43664" xr:uid="{C008D69B-3991-41C6-AAC2-3D73EFD2801B}"/>
    <cellStyle name="Normal 19 5 11" xfId="49476" xr:uid="{4F383180-EC75-4707-BF3A-4F2715BBBD1C}"/>
    <cellStyle name="Normal 19 5 12" xfId="55267" xr:uid="{C9FE0579-97F9-4A3C-9A78-014502853DA4}"/>
    <cellStyle name="Normal 19 5 2" xfId="19048" xr:uid="{8B060FF6-28F1-4638-85EA-82936E147532}"/>
    <cellStyle name="Normal 19 5 2 10" xfId="50638" xr:uid="{1D8F6169-987B-4174-9499-3739A45A4DD2}"/>
    <cellStyle name="Normal 19 5 2 11" xfId="56415" xr:uid="{8BB994BC-4FB7-4D64-BC47-6479E5435E78}"/>
    <cellStyle name="Normal 19 5 2 2" xfId="21295" xr:uid="{27914429-3896-4744-9487-CF12D613BA16}"/>
    <cellStyle name="Normal 19 5 2 2 2" xfId="25391" xr:uid="{96C67695-AE17-47C7-8208-4E4C10CBB818}"/>
    <cellStyle name="Normal 19 5 2 2 3" xfId="29742" xr:uid="{765DA13D-A7BA-49F7-AF92-3D4494B46EBF}"/>
    <cellStyle name="Normal 19 5 2 2 4" xfId="35342" xr:uid="{7451E715-9BF7-4408-A7E4-4EC34124C095}"/>
    <cellStyle name="Normal 19 5 2 2 5" xfId="41219" xr:uid="{D0A5B6AD-147F-4AAC-9667-ED84E81F6AF0}"/>
    <cellStyle name="Normal 19 5 2 2 6" xfId="47030" xr:uid="{9B4F7FA9-1939-49C0-8010-AB88E87C50A7}"/>
    <cellStyle name="Normal 19 5 2 2 7" xfId="52842" xr:uid="{DB891756-985C-4DE2-A744-4B421FD8DA16}"/>
    <cellStyle name="Normal 19 5 2 2 8" xfId="58619" xr:uid="{D1F920A2-4068-434C-8D3D-E2065FD0445F}"/>
    <cellStyle name="Normal 19 5 2 3" xfId="23077" xr:uid="{06A45F90-5269-4DA0-AB73-421BD801D347}"/>
    <cellStyle name="Normal 19 5 2 3 2" xfId="26213" xr:uid="{7C0D9790-99ED-4636-BA1F-4B83C420CF22}"/>
    <cellStyle name="Normal 19 5 2 3 3" xfId="31344" xr:uid="{45DCBB7B-7FF8-4923-B932-CEE8EE3468B0}"/>
    <cellStyle name="Normal 19 5 2 3 4" xfId="37088" xr:uid="{0CE31478-EC29-4560-B71E-7CE09550BDFE}"/>
    <cellStyle name="Normal 19 5 2 3 5" xfId="42965" xr:uid="{F4D1FF5E-F5FB-483C-B520-9F788B09B05A}"/>
    <cellStyle name="Normal 19 5 2 3 6" xfId="48776" xr:uid="{FA59027A-3808-4358-949A-5470510F6237}"/>
    <cellStyle name="Normal 19 5 2 3 7" xfId="54588" xr:uid="{CDA6FC96-7A1F-4A93-92D7-3B7E086918C5}"/>
    <cellStyle name="Normal 19 5 2 3 8" xfId="60365" xr:uid="{68EBC8E5-8D2D-4980-9043-693B818F63C7}"/>
    <cellStyle name="Normal 19 5 2 4" xfId="20191" xr:uid="{34FB7FEE-1C3A-4642-BA8E-0D124980FC2F}"/>
    <cellStyle name="Normal 19 5 2 4 2" xfId="24863" xr:uid="{8BA34B09-48BE-4E86-A0C4-0D920686DEDC}"/>
    <cellStyle name="Normal 19 5 2 4 3" xfId="28738" xr:uid="{F04194B7-6679-4C4C-90C6-72B6767CAFA4}"/>
    <cellStyle name="Normal 19 5 2 4 4" xfId="34258" xr:uid="{6E11A5AE-A7ED-4A17-B95A-E6761AC257FC}"/>
    <cellStyle name="Normal 19 5 2 4 5" xfId="40135" xr:uid="{36B6C689-FB0C-4D18-9D0D-7940AF14F891}"/>
    <cellStyle name="Normal 19 5 2 4 6" xfId="45946" xr:uid="{5CB8B36D-5FEC-47C3-AE78-DAF8D3CF2890}"/>
    <cellStyle name="Normal 19 5 2 4 7" xfId="51758" xr:uid="{67E579A5-C2CD-4F25-AD7D-A64F24CD895E}"/>
    <cellStyle name="Normal 19 5 2 4 8" xfId="57535" xr:uid="{4C4E8D3F-3F71-4D1B-8E7D-E1EFE10CC89F}"/>
    <cellStyle name="Normal 19 5 2 5" xfId="24328" xr:uid="{E2E37805-3D8D-49DE-A85D-2F16C57CF545}"/>
    <cellStyle name="Normal 19 5 2 6" xfId="27702" xr:uid="{2DEE405F-9BB6-4A80-BCDD-9FD8BFA93125}"/>
    <cellStyle name="Normal 19 5 2 7" xfId="33138" xr:uid="{9811E079-C3E5-486F-8DDD-A2D0F035596F}"/>
    <cellStyle name="Normal 19 5 2 8" xfId="39015" xr:uid="{0E352B19-4810-4F24-B90E-4E9C19BD49CA}"/>
    <cellStyle name="Normal 19 5 2 9" xfId="44826" xr:uid="{7F0F6472-F3DB-46AE-84AC-2657A597D9AD}"/>
    <cellStyle name="Normal 19 5 3" xfId="18456" xr:uid="{234974AA-15E1-4F9B-A204-40985C525270}"/>
    <cellStyle name="Normal 19 5 3 10" xfId="55835" xr:uid="{E8A7682D-E7DF-40D7-8430-D0482886A63C}"/>
    <cellStyle name="Normal 19 5 3 2" xfId="22485" xr:uid="{2CDA70A8-B4D2-48EC-9149-800E72D76CAC}"/>
    <cellStyle name="Normal 19 5 3 2 2" xfId="25941" xr:uid="{276BCEE5-42F4-4B26-83FE-BFF0EB9B7101}"/>
    <cellStyle name="Normal 19 5 3 2 3" xfId="30812" xr:uid="{B8AC3D3F-95FD-452E-B472-12F59F101339}"/>
    <cellStyle name="Normal 19 5 3 2 4" xfId="36508" xr:uid="{FC4BDA31-13B3-4B9B-9689-70DC7869F621}"/>
    <cellStyle name="Normal 19 5 3 2 5" xfId="42385" xr:uid="{EEFABCEB-67F4-4CB4-996F-705A8CFB4DA2}"/>
    <cellStyle name="Normal 19 5 3 2 6" xfId="48196" xr:uid="{40326F1A-BCAA-4149-BBE5-09DE0B5E2CD5}"/>
    <cellStyle name="Normal 19 5 3 2 7" xfId="54008" xr:uid="{2A1EAF4C-3AA1-4663-B612-72D0495BCEE9}"/>
    <cellStyle name="Normal 19 5 3 2 8" xfId="59785" xr:uid="{A15C8AB2-123D-4281-90BF-13271A20BEB7}"/>
    <cellStyle name="Normal 19 5 3 3" xfId="20782" xr:uid="{CBDE308A-4F6A-4CE3-AD80-51AC14ED5C03}"/>
    <cellStyle name="Normal 19 5 3 3 2" xfId="25134" xr:uid="{3DD48F04-3565-4528-A90F-ACB262F5C02F}"/>
    <cellStyle name="Normal 19 5 3 3 3" xfId="29274" xr:uid="{F27D0D26-C6FA-40D1-B859-AD043F302536}"/>
    <cellStyle name="Normal 19 5 3 3 4" xfId="34838" xr:uid="{E5790830-06EF-4A8F-A690-AA84E246BA4F}"/>
    <cellStyle name="Normal 19 5 3 3 5" xfId="40715" xr:uid="{B38B26DF-9B55-4073-BE18-1F988541A2C3}"/>
    <cellStyle name="Normal 19 5 3 3 6" xfId="46526" xr:uid="{59CC706C-6AE7-4930-ADA8-FE8BAEB2BDEE}"/>
    <cellStyle name="Normal 19 5 3 3 7" xfId="52338" xr:uid="{A215777A-732A-4F75-BC26-2110DE449C57}"/>
    <cellStyle name="Normal 19 5 3 3 8" xfId="58115" xr:uid="{7761D3C5-4AFC-4954-8A78-B708320F321D}"/>
    <cellStyle name="Normal 19 5 3 4" xfId="24056" xr:uid="{10FFC83F-FCB6-46F5-AED4-4E85CAA10787}"/>
    <cellStyle name="Normal 19 5 3 5" xfId="27170" xr:uid="{F3DDA955-6444-4146-AC00-C010B5B8C379}"/>
    <cellStyle name="Normal 19 5 3 6" xfId="32558" xr:uid="{C0684D9B-053A-4640-8517-FBB4D2FE59B3}"/>
    <cellStyle name="Normal 19 5 3 7" xfId="38435" xr:uid="{9F15D9BB-15E4-4C88-ACFD-B9D5DEDB0441}"/>
    <cellStyle name="Normal 19 5 3 8" xfId="44246" xr:uid="{DF14D8A4-AC07-463A-9EFE-450A1C1F4A7B}"/>
    <cellStyle name="Normal 19 5 3 9" xfId="50058" xr:uid="{F57D7584-DC91-463C-B835-608EC3463A00}"/>
    <cellStyle name="Normal 19 5 4" xfId="21891" xr:uid="{488FACB8-A873-4052-8E96-FE98946A0000}"/>
    <cellStyle name="Normal 19 5 4 2" xfId="25667" xr:uid="{18772E46-8713-4798-81F3-23E492D18684}"/>
    <cellStyle name="Normal 19 5 4 3" xfId="30278" xr:uid="{66F9E7F2-3166-44EB-BB42-A6BD7DBD79AC}"/>
    <cellStyle name="Normal 19 5 4 4" xfId="35926" xr:uid="{49D9E4B0-5152-4242-8CDD-5B71ED5182CB}"/>
    <cellStyle name="Normal 19 5 4 5" xfId="41803" xr:uid="{F2E974F7-BCB2-4E3C-8960-CEA848B50CF9}"/>
    <cellStyle name="Normal 19 5 4 6" xfId="47614" xr:uid="{9D0DD831-5A75-4A72-A1E2-4AB28EC63DE3}"/>
    <cellStyle name="Normal 19 5 4 7" xfId="53426" xr:uid="{D0A0BA15-5DD2-4F88-8808-EF10FFB71D8D}"/>
    <cellStyle name="Normal 19 5 4 8" xfId="59203" xr:uid="{7971C835-7518-4713-AB3A-D722395684DC}"/>
    <cellStyle name="Normal 19 5 5" xfId="19640" xr:uid="{F64CA9E1-3622-4A04-9232-70559610C3EA}"/>
    <cellStyle name="Normal 19 5 5 2" xfId="24600" xr:uid="{3F418BF2-2638-45AD-8CD3-BDA119B72386}"/>
    <cellStyle name="Normal 19 5 5 3" xfId="28238" xr:uid="{01379C49-CF47-41A6-9B73-288F49019636}"/>
    <cellStyle name="Normal 19 5 5 4" xfId="33718" xr:uid="{654896E0-1CAD-4A27-8C13-DE5BFAC0F94D}"/>
    <cellStyle name="Normal 19 5 5 5" xfId="39595" xr:uid="{C5458465-3590-451C-98BE-E61C0F89A98E}"/>
    <cellStyle name="Normal 19 5 5 6" xfId="45406" xr:uid="{CED399CF-AE0C-41A2-A643-651F02E756A2}"/>
    <cellStyle name="Normal 19 5 5 7" xfId="51218" xr:uid="{C872171C-67CB-45A1-829A-A6BE1C4B76B2}"/>
    <cellStyle name="Normal 19 5 5 8" xfId="56995" xr:uid="{865E4F4B-BD25-4B8D-A236-1444FF76364D}"/>
    <cellStyle name="Normal 19 5 6" xfId="23768" xr:uid="{8D556711-493B-4687-9C4C-0779AF650F4C}"/>
    <cellStyle name="Normal 19 5 7" xfId="26636" xr:uid="{F0B9F6B4-9692-418E-B144-BD9824DF5876}"/>
    <cellStyle name="Normal 19 5 8" xfId="31990" xr:uid="{0A012019-D434-4FBE-BA9F-ABF13E639B53}"/>
    <cellStyle name="Normal 19 5 9" xfId="37853" xr:uid="{E74AD17E-08CA-4A41-9E08-E09D121EF4AA}"/>
    <cellStyle name="Normal 19 6" xfId="18998" xr:uid="{B85F4CEB-D72F-4118-A17C-0AFF6047583A}"/>
    <cellStyle name="Normal 19 6 10" xfId="50589" xr:uid="{23EC263E-B85D-4818-9390-0EE8880F9FC0}"/>
    <cellStyle name="Normal 19 6 11" xfId="56366" xr:uid="{C5EC756A-A1EA-4406-B064-B95CE3DBEBC9}"/>
    <cellStyle name="Normal 19 6 2" xfId="21245" xr:uid="{82E6F85E-C9D1-4160-A3DA-9A56EDE49CE0}"/>
    <cellStyle name="Normal 19 6 2 2" xfId="25341" xr:uid="{9F6BA2C1-5D26-4BA3-B9A2-62AAF45A43E6}"/>
    <cellStyle name="Normal 19 6 2 3" xfId="29697" xr:uid="{908E2821-EB8D-4CD6-90A5-512B51029965}"/>
    <cellStyle name="Normal 19 6 2 4" xfId="35293" xr:uid="{C0CE631E-6EE1-4694-A92A-DFEA3A1ACC4C}"/>
    <cellStyle name="Normal 19 6 2 5" xfId="41170" xr:uid="{4E939D8A-859D-4FAB-85D2-A10DC080D3B5}"/>
    <cellStyle name="Normal 19 6 2 6" xfId="46981" xr:uid="{69E36767-10DA-4394-A10D-1485316879DF}"/>
    <cellStyle name="Normal 19 6 2 7" xfId="52793" xr:uid="{5F90F454-28D0-4683-BD16-C7489D7E8268}"/>
    <cellStyle name="Normal 19 6 2 8" xfId="58570" xr:uid="{A1124510-5EDE-4838-9108-E18CAFBC12E9}"/>
    <cellStyle name="Normal 19 6 3" xfId="23027" xr:uid="{6A6D1F85-A6ED-4A3D-8300-97D28AA70E61}"/>
    <cellStyle name="Normal 19 6 3 2" xfId="26163" xr:uid="{5C3DF712-69F4-4CF7-9DAF-5920E6B6DB0C}"/>
    <cellStyle name="Normal 19 6 3 3" xfId="31299" xr:uid="{19319B71-D7BE-422A-AD50-73077BBE28A3}"/>
    <cellStyle name="Normal 19 6 3 4" xfId="37039" xr:uid="{8C2B46AB-2077-4998-996F-54BD51CC9806}"/>
    <cellStyle name="Normal 19 6 3 5" xfId="42916" xr:uid="{A24EFBEE-89F2-4BF2-A4A9-B79E2CF0010D}"/>
    <cellStyle name="Normal 19 6 3 6" xfId="48727" xr:uid="{42FC26F7-B02B-4EDA-804A-3170D122668B}"/>
    <cellStyle name="Normal 19 6 3 7" xfId="54539" xr:uid="{046D2822-BD01-4CB7-914F-139A02EA48C2}"/>
    <cellStyle name="Normal 19 6 3 8" xfId="60316" xr:uid="{876EC742-12DA-497F-881B-5F7272DBCB2D}"/>
    <cellStyle name="Normal 19 6 4" xfId="20141" xr:uid="{63FA2085-5CA3-46BF-A5AC-81068D42C314}"/>
    <cellStyle name="Normal 19 6 4 2" xfId="24813" xr:uid="{0176BD15-7EF3-4E3B-BC4B-762581221318}"/>
    <cellStyle name="Normal 19 6 4 3" xfId="28693" xr:uid="{1F427D13-89F3-456B-9CB9-7D838EDF8CC2}"/>
    <cellStyle name="Normal 19 6 4 4" xfId="34209" xr:uid="{ED9AA11D-E10D-434D-A3CD-D7582DFA7C9F}"/>
    <cellStyle name="Normal 19 6 4 5" xfId="40086" xr:uid="{F5E30DEB-63FF-4AB3-81BF-C71F0A109475}"/>
    <cellStyle name="Normal 19 6 4 6" xfId="45897" xr:uid="{73EB35E8-8D5C-49E3-9D4B-AFF6B981D575}"/>
    <cellStyle name="Normal 19 6 4 7" xfId="51709" xr:uid="{A3BAFFCC-B11F-4436-B119-2B0C8D54EF68}"/>
    <cellStyle name="Normal 19 6 4 8" xfId="57486" xr:uid="{B14BF3A0-A515-474D-B11F-2CFD79BA1C05}"/>
    <cellStyle name="Normal 19 6 5" xfId="24278" xr:uid="{21830866-0D9E-4A9C-B2D2-648F6FF90A46}"/>
    <cellStyle name="Normal 19 6 6" xfId="27657" xr:uid="{F3A81039-C322-4591-BC44-323D75B2FCCE}"/>
    <cellStyle name="Normal 19 6 7" xfId="33089" xr:uid="{64C06BC3-5EA1-4AC4-B0DE-EE526F3BD524}"/>
    <cellStyle name="Normal 19 6 8" xfId="38966" xr:uid="{E0A77E3B-DA17-47BA-ABCC-2E5FBC2A4F4B}"/>
    <cellStyle name="Normal 19 6 9" xfId="44777" xr:uid="{2D71EDB9-3E99-418E-A2C1-33952FC7CEC4}"/>
    <cellStyle name="Normal 19 7" xfId="18406" xr:uid="{FB6B6D46-6750-4DAC-9435-6FC7B6A634A0}"/>
    <cellStyle name="Normal 19 7 10" xfId="55786" xr:uid="{3EE4BDB3-183D-42EC-B51B-8690A0C95398}"/>
    <cellStyle name="Normal 19 7 2" xfId="22435" xr:uid="{ABBBA3EB-CD89-4730-BF26-C6E504302606}"/>
    <cellStyle name="Normal 19 7 2 2" xfId="25891" xr:uid="{043D74FA-92D8-49FF-950A-D1C9980F78A4}"/>
    <cellStyle name="Normal 19 7 2 3" xfId="30767" xr:uid="{EC3FFAE9-03B6-4162-9653-6D73A6F59F2C}"/>
    <cellStyle name="Normal 19 7 2 4" xfId="36459" xr:uid="{4777A353-E44C-42EA-97B0-1BCFB1CED0F8}"/>
    <cellStyle name="Normal 19 7 2 5" xfId="42336" xr:uid="{A593C651-8868-4C0E-B34D-A7679625D85C}"/>
    <cellStyle name="Normal 19 7 2 6" xfId="48147" xr:uid="{728DC421-1DC9-4592-B6DD-18441CDFD0BA}"/>
    <cellStyle name="Normal 19 7 2 7" xfId="53959" xr:uid="{29F10FF3-FEBB-473C-A673-352BE0A57709}"/>
    <cellStyle name="Normal 19 7 2 8" xfId="59736" xr:uid="{CCDE65E0-DE91-4267-84DF-012723D241E6}"/>
    <cellStyle name="Normal 19 7 3" xfId="20737" xr:uid="{113F0C2A-7B21-478E-9FBB-9AE0D67E1D09}"/>
    <cellStyle name="Normal 19 7 3 2" xfId="25089" xr:uid="{C206F246-60C7-46F9-9900-24748A1FFD20}"/>
    <cellStyle name="Normal 19 7 3 3" xfId="29229" xr:uid="{156F53FD-FAD3-4C75-923E-AC33FEAF01EE}"/>
    <cellStyle name="Normal 19 7 3 4" xfId="34793" xr:uid="{C7BBBC28-0EEE-47E4-A7B1-B994D668FB48}"/>
    <cellStyle name="Normal 19 7 3 5" xfId="40670" xr:uid="{C0DCAC4C-7639-4AAF-9E90-C94EAFFE7398}"/>
    <cellStyle name="Normal 19 7 3 6" xfId="46481" xr:uid="{6C22B21B-3C5D-4079-BD0E-BBD11B7530D3}"/>
    <cellStyle name="Normal 19 7 3 7" xfId="52293" xr:uid="{29D8FB48-5067-4F47-954D-7B51E346393F}"/>
    <cellStyle name="Normal 19 7 3 8" xfId="58070" xr:uid="{611AFC70-88F7-4AB5-ABB2-70B9D5EA14E2}"/>
    <cellStyle name="Normal 19 7 4" xfId="24006" xr:uid="{4B608B4B-361E-483D-9CB2-395915349994}"/>
    <cellStyle name="Normal 19 7 5" xfId="27125" xr:uid="{BF99D60C-81D3-44FA-B2FB-62E308947EB5}"/>
    <cellStyle name="Normal 19 7 6" xfId="32509" xr:uid="{47298D74-04A8-45F0-AB75-7ED53445F915}"/>
    <cellStyle name="Normal 19 7 7" xfId="38386" xr:uid="{A360A425-9089-489E-A399-F175216FEF7A}"/>
    <cellStyle name="Normal 19 7 8" xfId="44197" xr:uid="{E5753038-3F92-46A1-A446-53869810AA8C}"/>
    <cellStyle name="Normal 19 7 9" xfId="50009" xr:uid="{2135186B-CA32-4603-8E5E-92B4DD494DA4}"/>
    <cellStyle name="Normal 19 8" xfId="21841" xr:uid="{CE177EF2-DEA1-49AE-A200-A5FCBE772F3C}"/>
    <cellStyle name="Normal 19 8 2" xfId="25617" xr:uid="{A3AFD89C-5C57-4042-9E8A-1BC31199BD03}"/>
    <cellStyle name="Normal 19 8 3" xfId="30233" xr:uid="{3497379F-419B-43D5-9A92-751225A23EFD}"/>
    <cellStyle name="Normal 19 8 4" xfId="35877" xr:uid="{1FF1424C-F3B4-4382-86BA-27246167ED51}"/>
    <cellStyle name="Normal 19 8 5" xfId="41754" xr:uid="{D1F6DBB2-BCF3-41E7-8D09-964EB48A1A16}"/>
    <cellStyle name="Normal 19 8 6" xfId="47565" xr:uid="{E97F5303-5ABF-45B8-AFE2-A0E1305402CB}"/>
    <cellStyle name="Normal 19 8 7" xfId="53377" xr:uid="{61DB3C09-A88D-4A54-AB36-1D74360CDF9E}"/>
    <cellStyle name="Normal 19 8 8" xfId="59154" xr:uid="{65CAAB93-D5F1-4A6D-9A8F-F3861CA38616}"/>
    <cellStyle name="Normal 19 9" xfId="23634" xr:uid="{E84D63E5-31C2-401D-8CF7-FC5AB0C25D79}"/>
    <cellStyle name="Normal 19 9 2" xfId="26438" xr:uid="{8DFA84FD-8CCF-4ADE-8491-1B6BEB378338}"/>
    <cellStyle name="Normal 19 9 3" xfId="31844" xr:uid="{450A39A6-4A7D-4FC4-959F-ECCD08622E75}"/>
    <cellStyle name="Normal 19 9 4" xfId="37632" xr:uid="{95BD64BD-DBF1-45DD-8755-95B5C855D5F4}"/>
    <cellStyle name="Normal 19 9 5" xfId="43509" xr:uid="{E3F966CB-78CC-437E-80EB-FA5DEF44213D}"/>
    <cellStyle name="Normal 19 9 6" xfId="49320" xr:uid="{F773D613-5849-4A8A-AF13-453BFD3F52E0}"/>
    <cellStyle name="Normal 19 9 7" xfId="55132" xr:uid="{F9A7D8C7-E248-40F2-AA74-51B449C4BBE6}"/>
    <cellStyle name="Normal 19 9 8" xfId="60909" xr:uid="{EEB67B4F-63D4-4084-84BE-8982A3D44F2F}"/>
    <cellStyle name="Normal 2" xfId="6" xr:uid="{00000000-0005-0000-0000-00000C000000}"/>
    <cellStyle name="Normal 2 10" xfId="233" xr:uid="{D3121EE1-19E8-46C7-800E-0B17B96E0C02}"/>
    <cellStyle name="Normal 2 10 10" xfId="7244" xr:uid="{8DF1CE4A-800B-47EE-979D-6E64A9143CA9}"/>
    <cellStyle name="Normal 2 10 11" xfId="14387" xr:uid="{57844D69-5749-4006-8BFC-B8754CC69E5B}"/>
    <cellStyle name="Normal 2 10 2" xfId="363" xr:uid="{796B9F76-4260-4770-A943-0668487D5536}"/>
    <cellStyle name="Normal 2 10 2 2" xfId="863" xr:uid="{60AD456C-FEA1-462E-8488-2B93A2011100}"/>
    <cellStyle name="Normal 2 10 2 2 2" xfId="2865" xr:uid="{BDCB607E-4140-4DFD-9832-AAAEBEA27F38}"/>
    <cellStyle name="Normal 2 10 2 2 2 2" xfId="6369" xr:uid="{12947262-0E6A-4438-963A-D80B7807E4ED}"/>
    <cellStyle name="Normal 2 10 2 2 2 2 2" xfId="13373" xr:uid="{57F32E36-CB46-463F-A716-2C20B14D2152}"/>
    <cellStyle name="Normal 2 10 2 2 2 3" xfId="9871" xr:uid="{E7C58428-6DFF-4CB3-BA1D-3569B00799A9}"/>
    <cellStyle name="Normal 2 10 2 2 3" xfId="4367" xr:uid="{91A3C7A1-DD5F-460B-87FF-0C1E7993A3DA}"/>
    <cellStyle name="Normal 2 10 2 2 3 2" xfId="11371" xr:uid="{0F11C12B-577B-4BF3-809E-15F14B6467A0}"/>
    <cellStyle name="Normal 2 10 2 2 4" xfId="7869" xr:uid="{B67AF11E-68CA-4181-94DD-28E62C749330}"/>
    <cellStyle name="Normal 2 10 2 3" xfId="1363" xr:uid="{BF83DEF1-1F58-4BB2-9417-C9F756F355CA}"/>
    <cellStyle name="Normal 2 10 2 3 2" xfId="3365" xr:uid="{22A576B4-3D0C-4A9F-A307-62C4CDE4B46C}"/>
    <cellStyle name="Normal 2 10 2 3 2 2" xfId="6869" xr:uid="{CF2187B2-952A-424E-98D9-C72453F3576E}"/>
    <cellStyle name="Normal 2 10 2 3 2 2 2" xfId="13873" xr:uid="{8E67637E-9358-4E5B-9BE1-B269E038E47F}"/>
    <cellStyle name="Normal 2 10 2 3 2 3" xfId="10371" xr:uid="{29B767DA-1749-49AF-89A0-DE764A18F594}"/>
    <cellStyle name="Normal 2 10 2 3 3" xfId="4867" xr:uid="{6B9CC738-1736-41E1-841B-F2B481132E17}"/>
    <cellStyle name="Normal 2 10 2 3 3 2" xfId="11871" xr:uid="{C4BCF7B7-4447-4D22-AFA0-2AB10303A8A7}"/>
    <cellStyle name="Normal 2 10 2 3 4" xfId="8369" xr:uid="{2C4A20CA-0E53-4CD1-BAB4-AD6419CCE0DE}"/>
    <cellStyle name="Normal 2 10 2 4" xfId="1863" xr:uid="{403DD954-00A9-457D-A437-302B650F2852}"/>
    <cellStyle name="Normal 2 10 2 4 2" xfId="5367" xr:uid="{FDCCB12C-6576-4EE5-B00C-F7BCC4FEE4E7}"/>
    <cellStyle name="Normal 2 10 2 4 2 2" xfId="12371" xr:uid="{1D9A7DB3-4BC4-4443-9B83-204B9D5DA796}"/>
    <cellStyle name="Normal 2 10 2 4 3" xfId="8869" xr:uid="{0045D7CE-F98E-4A93-9DD2-BF0B09FCAC96}"/>
    <cellStyle name="Normal 2 10 2 5" xfId="2365" xr:uid="{A638D31C-EFDA-41FA-B300-72A9F3982920}"/>
    <cellStyle name="Normal 2 10 2 5 2" xfId="5869" xr:uid="{CAF17338-70E1-48CC-9FE8-99291FF91203}"/>
    <cellStyle name="Normal 2 10 2 5 2 2" xfId="12873" xr:uid="{CB2FD4C7-2636-4BFD-97B2-442C5FD1CDB1}"/>
    <cellStyle name="Normal 2 10 2 5 3" xfId="9371" xr:uid="{2407795B-BC7E-4F6A-944B-5C078AA33CB9}"/>
    <cellStyle name="Normal 2 10 2 6" xfId="3867" xr:uid="{F3A88E7F-0541-4721-BBF0-4CAF78BEAD0B}"/>
    <cellStyle name="Normal 2 10 2 6 2" xfId="10871" xr:uid="{B57AB7E3-B478-49A6-B3B7-C8917562B88E}"/>
    <cellStyle name="Normal 2 10 2 7" xfId="7369" xr:uid="{9811EAB8-5FD1-4855-BE19-03016276C325}"/>
    <cellStyle name="Normal 2 10 2 8" xfId="17203" xr:uid="{9576DC8B-56DA-49E7-9530-B84BC9A8BF66}"/>
    <cellStyle name="Normal 2 10 3" xfId="488" xr:uid="{710ECC00-9A85-4BE9-8642-90245D040D79}"/>
    <cellStyle name="Normal 2 10 3 2" xfId="988" xr:uid="{84703021-8D4E-48FE-A605-5C5D34ADB961}"/>
    <cellStyle name="Normal 2 10 3 2 2" xfId="2990" xr:uid="{33E8E7F1-6BC7-471C-AFB0-C53AB0CB433E}"/>
    <cellStyle name="Normal 2 10 3 2 2 2" xfId="6494" xr:uid="{03B7223C-E906-42C1-BCA0-9E33B0D151BD}"/>
    <cellStyle name="Normal 2 10 3 2 2 2 2" xfId="13498" xr:uid="{7B1D4910-886C-47D2-A48D-82775E243B5C}"/>
    <cellStyle name="Normal 2 10 3 2 2 3" xfId="9996" xr:uid="{107551BD-887B-49B1-9ABC-0A7F1D1592F9}"/>
    <cellStyle name="Normal 2 10 3 2 3" xfId="4492" xr:uid="{83C90EF1-3925-4C81-A344-DBADCCE092A6}"/>
    <cellStyle name="Normal 2 10 3 2 3 2" xfId="11496" xr:uid="{1822E9F2-3BED-4CD7-9FFB-0B42895FBFC4}"/>
    <cellStyle name="Normal 2 10 3 2 4" xfId="7994" xr:uid="{1CD851D0-AF1E-42EE-BD53-620D98C872B2}"/>
    <cellStyle name="Normal 2 10 3 3" xfId="1488" xr:uid="{7DF1704F-E485-472D-8B28-D04953E7F23B}"/>
    <cellStyle name="Normal 2 10 3 3 2" xfId="3490" xr:uid="{2F8FFFD1-F035-4756-BD3F-8D4218637B84}"/>
    <cellStyle name="Normal 2 10 3 3 2 2" xfId="6994" xr:uid="{F0AE2837-A534-40B4-A4B0-AE4DEF386D99}"/>
    <cellStyle name="Normal 2 10 3 3 2 2 2" xfId="13998" xr:uid="{5129DE66-2CFB-4155-A5EB-C889D3CA8BD3}"/>
    <cellStyle name="Normal 2 10 3 3 2 3" xfId="10496" xr:uid="{AA6FAAA6-48B7-45E0-A880-5EAF9779D05D}"/>
    <cellStyle name="Normal 2 10 3 3 3" xfId="4992" xr:uid="{976EBBC6-B16D-45EF-9E96-39D90EE7B88A}"/>
    <cellStyle name="Normal 2 10 3 3 3 2" xfId="11996" xr:uid="{2B798E9E-BA97-4E9E-BDB7-FA14A521BA2D}"/>
    <cellStyle name="Normal 2 10 3 3 4" xfId="8494" xr:uid="{9A02A8F4-1205-474B-B9D5-AAA23238B03A}"/>
    <cellStyle name="Normal 2 10 3 4" xfId="1988" xr:uid="{1B333B2A-DFB0-4CF0-9CFA-093C9D18C38F}"/>
    <cellStyle name="Normal 2 10 3 4 2" xfId="5492" xr:uid="{91513462-3B18-4414-A30F-19AC4936886F}"/>
    <cellStyle name="Normal 2 10 3 4 2 2" xfId="12496" xr:uid="{395C87EF-B6A3-43A7-AE86-F36519D8CAF5}"/>
    <cellStyle name="Normal 2 10 3 4 3" xfId="8994" xr:uid="{80B44A0B-D318-4DB0-B98F-FF0799A17E56}"/>
    <cellStyle name="Normal 2 10 3 5" xfId="2490" xr:uid="{E2DAD5C5-622A-42CC-9E48-DA0DE1A13C02}"/>
    <cellStyle name="Normal 2 10 3 5 2" xfId="5994" xr:uid="{A15E1E35-A91A-4CB4-8BF3-7C671C09F8C8}"/>
    <cellStyle name="Normal 2 10 3 5 2 2" xfId="12998" xr:uid="{931940C3-B6BF-42F4-8605-A773C4804CC4}"/>
    <cellStyle name="Normal 2 10 3 5 3" xfId="9496" xr:uid="{11C302FF-5873-4AA5-8742-BE744BACD00B}"/>
    <cellStyle name="Normal 2 10 3 6" xfId="3992" xr:uid="{E72FB6FC-A4C3-45DB-9DFD-AF8DAAFD2813}"/>
    <cellStyle name="Normal 2 10 3 6 2" xfId="10996" xr:uid="{5C08CF4A-C7ED-4D93-B103-6B64D5DA9307}"/>
    <cellStyle name="Normal 2 10 3 7" xfId="7494" xr:uid="{9A14F6EE-CB62-4F72-8075-E833DA3E3991}"/>
    <cellStyle name="Normal 2 10 4" xfId="613" xr:uid="{1911F9A4-B987-4637-8196-96F12910FFA1}"/>
    <cellStyle name="Normal 2 10 4 2" xfId="1113" xr:uid="{91D55719-D57A-4306-A5B6-94E853A8F12C}"/>
    <cellStyle name="Normal 2 10 4 2 2" xfId="3115" xr:uid="{E758C71D-6128-4A86-ADE7-35CE5DBBEE58}"/>
    <cellStyle name="Normal 2 10 4 2 2 2" xfId="6619" xr:uid="{4548258D-D984-46AD-8EB7-7A7D65BBD780}"/>
    <cellStyle name="Normal 2 10 4 2 2 2 2" xfId="13623" xr:uid="{C9FFB5E0-3EA8-4BE5-8DA3-90D208EB3550}"/>
    <cellStyle name="Normal 2 10 4 2 2 3" xfId="10121" xr:uid="{91C5D3FA-7798-4E57-9ED3-13C37926BC18}"/>
    <cellStyle name="Normal 2 10 4 2 3" xfId="4617" xr:uid="{FB6AC0DD-EB1E-46F6-ADA9-E219075EFF16}"/>
    <cellStyle name="Normal 2 10 4 2 3 2" xfId="11621" xr:uid="{BA2F8382-6C66-4299-A518-7DDC3D9B4955}"/>
    <cellStyle name="Normal 2 10 4 2 4" xfId="8119" xr:uid="{25527544-8115-4946-B187-1CB44B2378BB}"/>
    <cellStyle name="Normal 2 10 4 3" xfId="1613" xr:uid="{FEED9A46-0E2C-49E2-8D70-BB4748C3C3D3}"/>
    <cellStyle name="Normal 2 10 4 3 2" xfId="3615" xr:uid="{92F42F59-493A-48FF-BB08-6A2F3E1AE1E6}"/>
    <cellStyle name="Normal 2 10 4 3 2 2" xfId="7119" xr:uid="{D842D1F3-8C50-4E9A-BF98-E4B9E54F600D}"/>
    <cellStyle name="Normal 2 10 4 3 2 2 2" xfId="14123" xr:uid="{A7E40C5B-448E-4BFA-8085-07F3AE97413E}"/>
    <cellStyle name="Normal 2 10 4 3 2 3" xfId="10621" xr:uid="{EFE39FAC-E51A-497A-BFA1-7EC294454785}"/>
    <cellStyle name="Normal 2 10 4 3 3" xfId="5117" xr:uid="{2E595E65-0FF7-44D9-AFF3-DF64BF5B4BCA}"/>
    <cellStyle name="Normal 2 10 4 3 3 2" xfId="12121" xr:uid="{DFA3D253-6CC9-4E94-985F-9DAD27360F9F}"/>
    <cellStyle name="Normal 2 10 4 3 4" xfId="8619" xr:uid="{83298A74-EDC4-41BA-8B30-2328E0D6C034}"/>
    <cellStyle name="Normal 2 10 4 4" xfId="2113" xr:uid="{1B35D96B-7914-4211-99FA-2F1691CF7AF6}"/>
    <cellStyle name="Normal 2 10 4 4 2" xfId="5617" xr:uid="{4B3DA2B0-46C3-4841-BC71-C575761E293D}"/>
    <cellStyle name="Normal 2 10 4 4 2 2" xfId="12621" xr:uid="{00703D0D-FB61-4CB7-AE3C-AEF5ACA35DB7}"/>
    <cellStyle name="Normal 2 10 4 4 3" xfId="9119" xr:uid="{A5FF23E7-B858-4D07-8381-C43306523F1C}"/>
    <cellStyle name="Normal 2 10 4 5" xfId="2615" xr:uid="{C7CC3AFB-161C-4EC2-A262-1F10330C59BE}"/>
    <cellStyle name="Normal 2 10 4 5 2" xfId="6119" xr:uid="{CC04FF3B-3F0B-4A59-AFF7-BD8109B25F94}"/>
    <cellStyle name="Normal 2 10 4 5 2 2" xfId="13123" xr:uid="{D382B7DF-0FEF-4237-A1CB-BCD4AF7AAF7C}"/>
    <cellStyle name="Normal 2 10 4 5 3" xfId="9621" xr:uid="{74171AD7-0C9D-416A-BAE2-75B8D485678E}"/>
    <cellStyle name="Normal 2 10 4 6" xfId="4117" xr:uid="{764722F1-8960-4946-89BA-98240EDBA031}"/>
    <cellStyle name="Normal 2 10 4 6 2" xfId="11121" xr:uid="{1DFDDA14-B49F-45A7-A151-030A48F8B25D}"/>
    <cellStyle name="Normal 2 10 4 7" xfId="7619" xr:uid="{48E88212-C5F1-4F2A-A28D-2AB3ACC29428}"/>
    <cellStyle name="Normal 2 10 5" xfId="738" xr:uid="{455B2D8A-2BCA-4BB8-A649-6D041E3E0B68}"/>
    <cellStyle name="Normal 2 10 5 2" xfId="2740" xr:uid="{6AFCDEA2-1914-4971-A112-B546B55B5A5B}"/>
    <cellStyle name="Normal 2 10 5 2 2" xfId="6244" xr:uid="{413C616A-E447-4C6D-82D7-F29BAB41A472}"/>
    <cellStyle name="Normal 2 10 5 2 2 2" xfId="13248" xr:uid="{1A956D0F-02EF-439D-85AC-FDD9472130FB}"/>
    <cellStyle name="Normal 2 10 5 2 3" xfId="9746" xr:uid="{AB62AD1E-8C6F-4156-BBBF-26A0F93B2556}"/>
    <cellStyle name="Normal 2 10 5 3" xfId="4242" xr:uid="{767697A4-52C0-4E40-833F-66B498646528}"/>
    <cellStyle name="Normal 2 10 5 3 2" xfId="11246" xr:uid="{6C8304AD-6D53-4A99-ACC5-CB5984299931}"/>
    <cellStyle name="Normal 2 10 5 4" xfId="7744" xr:uid="{3E57BC06-8351-4B3B-8B81-95DD4CF2768C}"/>
    <cellStyle name="Normal 2 10 6" xfId="1238" xr:uid="{1BB89703-16BF-44DA-827E-11158BE7AB7F}"/>
    <cellStyle name="Normal 2 10 6 2" xfId="3240" xr:uid="{FB57DF22-BEA4-4F71-B19E-8D78D4A7CED5}"/>
    <cellStyle name="Normal 2 10 6 2 2" xfId="6744" xr:uid="{79A1F108-4D69-43E5-8D30-91339F64C707}"/>
    <cellStyle name="Normal 2 10 6 2 2 2" xfId="13748" xr:uid="{2C7C93ED-3F58-4614-8F51-790B11538BCB}"/>
    <cellStyle name="Normal 2 10 6 2 3" xfId="10246" xr:uid="{DDD99462-A152-4DEC-BC27-8B7D25888FA6}"/>
    <cellStyle name="Normal 2 10 6 3" xfId="4742" xr:uid="{9A8C55AC-EC9B-494F-BD6E-390F4DACAA57}"/>
    <cellStyle name="Normal 2 10 6 3 2" xfId="11746" xr:uid="{913ADF5C-5A99-49BA-A43B-0E7766108342}"/>
    <cellStyle name="Normal 2 10 6 4" xfId="8244" xr:uid="{DDCF280A-F9A9-4556-9F12-7FCACBCA69BF}"/>
    <cellStyle name="Normal 2 10 7" xfId="1738" xr:uid="{DE32D8E4-B6EC-4BD8-A6E9-82C01A359172}"/>
    <cellStyle name="Normal 2 10 7 2" xfId="5242" xr:uid="{6EB9ABFA-2958-4A9D-98EB-FCB07FDC2F58}"/>
    <cellStyle name="Normal 2 10 7 2 2" xfId="12246" xr:uid="{EA902CE5-17ED-4906-92ED-3D287590D8A3}"/>
    <cellStyle name="Normal 2 10 7 3" xfId="8744" xr:uid="{B47748F8-BBD1-49BF-99C6-FD15903516EE}"/>
    <cellStyle name="Normal 2 10 8" xfId="2240" xr:uid="{BDDBDB78-35E7-45C2-8239-A19C28974EE8}"/>
    <cellStyle name="Normal 2 10 8 2" xfId="5744" xr:uid="{8BE625A2-1942-4A6E-BA46-B9C9A241DE1D}"/>
    <cellStyle name="Normal 2 10 8 2 2" xfId="12748" xr:uid="{E76BF07C-EB2A-4949-93D0-B442FBC50C02}"/>
    <cellStyle name="Normal 2 10 8 3" xfId="9246" xr:uid="{D6F4277E-5061-4F6D-9F2B-F61D0CA751DB}"/>
    <cellStyle name="Normal 2 10 9" xfId="3742" xr:uid="{E35FE7A9-A36D-435F-A98F-3FB880F0F2B5}"/>
    <cellStyle name="Normal 2 10 9 2" xfId="10746" xr:uid="{2672C99E-3A4C-40ED-AE08-EC65EF3B512B}"/>
    <cellStyle name="Normal 2 11" xfId="256" xr:uid="{22B1F49F-DFA0-4C7B-93FD-47D86F838357}"/>
    <cellStyle name="Normal 2 11 2" xfId="756" xr:uid="{13121C3E-BC1E-429D-A980-B4D3FE1AE621}"/>
    <cellStyle name="Normal 2 11 2 2" xfId="2758" xr:uid="{DA90A486-8DF2-4758-8382-AFDC679B9561}"/>
    <cellStyle name="Normal 2 11 2 2 2" xfId="6262" xr:uid="{5D46F70A-6726-4581-8726-CBD24FD06FB9}"/>
    <cellStyle name="Normal 2 11 2 2 2 2" xfId="13266" xr:uid="{33303F17-3E87-41C1-AD2B-8BD7A15B41C5}"/>
    <cellStyle name="Normal 2 11 2 2 3" xfId="9764" xr:uid="{AE8F3331-3A56-4E17-88E8-477A2D7B5DE2}"/>
    <cellStyle name="Normal 2 11 2 3" xfId="4260" xr:uid="{6AA88DAD-9659-40E9-B908-8F01A3B6CB7E}"/>
    <cellStyle name="Normal 2 11 2 3 2" xfId="11264" xr:uid="{15FCD61C-72F3-4BB4-8A40-2D00984F353D}"/>
    <cellStyle name="Normal 2 11 2 4" xfId="7762" xr:uid="{D8BA0DB6-DA01-4A54-A53E-26F2289FFBCC}"/>
    <cellStyle name="Normal 2 11 2 5" xfId="17204" xr:uid="{99FC830C-3610-4AF5-8E6A-E4B3A53B4F6B}"/>
    <cellStyle name="Normal 2 11 3" xfId="1256" xr:uid="{9B462ACE-B7F3-4981-AC54-232692980C32}"/>
    <cellStyle name="Normal 2 11 3 2" xfId="3258" xr:uid="{2B74A2F1-D994-4164-B950-790D565AC2E6}"/>
    <cellStyle name="Normal 2 11 3 2 2" xfId="6762" xr:uid="{5EC1588C-3974-4A48-B736-413F13942CD1}"/>
    <cellStyle name="Normal 2 11 3 2 2 2" xfId="13766" xr:uid="{2935152A-CF2F-4038-95EA-31D3F325BA28}"/>
    <cellStyle name="Normal 2 11 3 2 3" xfId="10264" xr:uid="{28BEA39A-9D75-497C-A271-B180D033EAA8}"/>
    <cellStyle name="Normal 2 11 3 3" xfId="4760" xr:uid="{A3FC0C6D-5CF7-4995-AB06-6368E183FA92}"/>
    <cellStyle name="Normal 2 11 3 3 2" xfId="11764" xr:uid="{C439F131-DCB3-4B09-8B6B-3A90AF7D84F9}"/>
    <cellStyle name="Normal 2 11 3 4" xfId="8262" xr:uid="{CA2DA522-DFD7-4B8A-9BD8-F81621E42090}"/>
    <cellStyle name="Normal 2 11 4" xfId="1756" xr:uid="{14B92374-5E26-4C09-A2A5-4C2748FEDEED}"/>
    <cellStyle name="Normal 2 11 4 2" xfId="5260" xr:uid="{D60A8F09-A904-4119-AFDB-8583C798A9F8}"/>
    <cellStyle name="Normal 2 11 4 2 2" xfId="12264" xr:uid="{C73A735E-7D4F-436B-860A-ABEBEC8212A3}"/>
    <cellStyle name="Normal 2 11 4 3" xfId="8762" xr:uid="{D1F6DA13-BF34-42F9-BD87-CEF40D0AAB1C}"/>
    <cellStyle name="Normal 2 11 5" xfId="2258" xr:uid="{109E0B81-64AD-4F58-91F9-DAB675AF4675}"/>
    <cellStyle name="Normal 2 11 5 2" xfId="5762" xr:uid="{942786FA-D5E1-497D-9CFA-43FC7164B27E}"/>
    <cellStyle name="Normal 2 11 5 2 2" xfId="12766" xr:uid="{59676C1F-90B7-4114-BD49-B3F6D38BCF6F}"/>
    <cellStyle name="Normal 2 11 5 3" xfId="9264" xr:uid="{B71BB17E-E1B5-4B0A-AB16-B1555D4996E5}"/>
    <cellStyle name="Normal 2 11 6" xfId="3760" xr:uid="{E3DA308E-E330-4861-9BCB-D9E4C18ABC6A}"/>
    <cellStyle name="Normal 2 11 6 2" xfId="10764" xr:uid="{A1CD68FE-905D-4687-BB35-D4EF1E8A17E7}"/>
    <cellStyle name="Normal 2 11 7" xfId="7262" xr:uid="{26216F68-38C4-4986-BC51-9D629AF39947}"/>
    <cellStyle name="Normal 2 11 8" xfId="14275" xr:uid="{426F2001-BDB4-44B1-8003-9A604409A6AE}"/>
    <cellStyle name="Normal 2 12" xfId="381" xr:uid="{5D6B3A0F-84C3-41DB-A510-E88046185813}"/>
    <cellStyle name="Normal 2 12 2" xfId="881" xr:uid="{9816C9B1-EF42-4BE4-85D4-4232C04C7003}"/>
    <cellStyle name="Normal 2 12 2 2" xfId="2883" xr:uid="{47CB3C25-007B-40E2-9AD3-65C5B6B0520A}"/>
    <cellStyle name="Normal 2 12 2 2 2" xfId="6387" xr:uid="{4D450784-D840-4E57-8D88-485E614D16BC}"/>
    <cellStyle name="Normal 2 12 2 2 2 2" xfId="13391" xr:uid="{62D15AB8-49D9-4C53-A5B0-E3EBDE542DA4}"/>
    <cellStyle name="Normal 2 12 2 2 3" xfId="9889" xr:uid="{48F89774-D288-4F4E-8668-2AA979ACD7C5}"/>
    <cellStyle name="Normal 2 12 2 3" xfId="4385" xr:uid="{48BDCFC0-F8AA-485C-BEC2-5C6653B40A1D}"/>
    <cellStyle name="Normal 2 12 2 3 2" xfId="11389" xr:uid="{81ACF8FE-A542-462A-8B1A-AC4164531394}"/>
    <cellStyle name="Normal 2 12 2 4" xfId="7887" xr:uid="{3DEEBAA7-9F7D-4132-8B87-BEDE2A4066C2}"/>
    <cellStyle name="Normal 2 12 3" xfId="1381" xr:uid="{B2BF90D4-01BF-45BD-A010-0E849481467A}"/>
    <cellStyle name="Normal 2 12 3 2" xfId="3383" xr:uid="{E4EE9CE5-87AD-4B99-80BF-3FA86814FD17}"/>
    <cellStyle name="Normal 2 12 3 2 2" xfId="6887" xr:uid="{EB96025B-C977-4A23-844E-E97BDB745944}"/>
    <cellStyle name="Normal 2 12 3 2 2 2" xfId="13891" xr:uid="{14930E74-3746-4C25-A967-D9EEBBCBF589}"/>
    <cellStyle name="Normal 2 12 3 2 3" xfId="10389" xr:uid="{89BEBE15-8C6A-4E1C-9B2D-40DADDCF6D32}"/>
    <cellStyle name="Normal 2 12 3 3" xfId="4885" xr:uid="{49512F25-6541-4C0B-BA7A-DEBEB54F6CAF}"/>
    <cellStyle name="Normal 2 12 3 3 2" xfId="11889" xr:uid="{DEA32CBF-C8A1-41D5-9C6D-0D892B3139FC}"/>
    <cellStyle name="Normal 2 12 3 4" xfId="8387" xr:uid="{D28B2767-4723-4EE2-8AEB-CE293C3CEAE1}"/>
    <cellStyle name="Normal 2 12 4" xfId="1881" xr:uid="{D9C45C85-CC67-4947-9E18-327EEA8EBF1A}"/>
    <cellStyle name="Normal 2 12 4 2" xfId="5385" xr:uid="{1F81AC0C-E763-42C6-90BF-FB4B0DE88A96}"/>
    <cellStyle name="Normal 2 12 4 2 2" xfId="12389" xr:uid="{D70D75EC-8023-48FB-8B0F-5FCA9ACF3862}"/>
    <cellStyle name="Normal 2 12 4 3" xfId="8887" xr:uid="{4E53B329-5493-44D6-9CA0-D368EC6DBC2B}"/>
    <cellStyle name="Normal 2 12 5" xfId="2383" xr:uid="{36537CA5-8350-413B-88DE-5967722DAC9C}"/>
    <cellStyle name="Normal 2 12 5 2" xfId="5887" xr:uid="{0063809E-2AAE-4CD2-839B-8EB259903DDE}"/>
    <cellStyle name="Normal 2 12 5 2 2" xfId="12891" xr:uid="{9FA224F0-435E-4BE8-907B-5A012997AD75}"/>
    <cellStyle name="Normal 2 12 5 3" xfId="9389" xr:uid="{F7D08427-2572-4582-83F1-6B7C5EC7865C}"/>
    <cellStyle name="Normal 2 12 6" xfId="3885" xr:uid="{E64F22D9-7208-4AD1-8050-165B5C817ECD}"/>
    <cellStyle name="Normal 2 12 6 2" xfId="10889" xr:uid="{B5B264DB-9066-4EC2-923A-0BBB246465B3}"/>
    <cellStyle name="Normal 2 12 7" xfId="7387" xr:uid="{73968351-C3B8-4A2D-8525-D8F4F815391E}"/>
    <cellStyle name="Normal 2 12 8" xfId="17202" xr:uid="{0DF1C07D-C4A7-4282-ADED-89D1AD058F43}"/>
    <cellStyle name="Normal 2 13" xfId="506" xr:uid="{929F761F-EA52-4C72-8734-C7E7DA5E2D4F}"/>
    <cellStyle name="Normal 2 13 10" xfId="37695" xr:uid="{D1E2B27B-7753-44CE-AB6F-2873D4950ED0}"/>
    <cellStyle name="Normal 2 13 11" xfId="37767" xr:uid="{6202AA28-FC5E-4BD0-8556-DAECE4B15D2D}"/>
    <cellStyle name="Normal 2 13 12" xfId="43578" xr:uid="{27B96E96-2C14-4680-9A1E-AB61106C849D}"/>
    <cellStyle name="Normal 2 13 13" xfId="49391" xr:uid="{C452911D-E624-4E7B-9240-3A091D489C76}"/>
    <cellStyle name="Normal 2 13 14" xfId="55195" xr:uid="{701F531C-91E2-48C1-8585-9158B24C47D2}"/>
    <cellStyle name="Normal 2 13 15" xfId="14413" xr:uid="{C839A0BA-544C-4A03-8671-DADFF279F8B6}"/>
    <cellStyle name="Normal 2 13 2" xfId="1006" xr:uid="{D2096DF1-E649-4EEE-B50F-956D4C9DB76A}"/>
    <cellStyle name="Normal 2 13 2 10" xfId="38381" xr:uid="{3511A37D-9762-4AD4-8A69-DC7C6CC64EAA}"/>
    <cellStyle name="Normal 2 13 2 11" xfId="44192" xr:uid="{AAE80E7F-31DE-4E16-8144-A2AD0B63AD28}"/>
    <cellStyle name="Normal 2 13 2 12" xfId="50004" xr:uid="{DB14F5BF-8AE2-4352-8EE7-09224AFDE780}"/>
    <cellStyle name="Normal 2 13 2 13" xfId="55781" xr:uid="{E819A16A-131D-4907-A4B6-5072BB7A2B75}"/>
    <cellStyle name="Normal 2 13 2 14" xfId="14417" xr:uid="{FDDEA690-EFEC-4034-9995-F6FC4FD02064}"/>
    <cellStyle name="Normal 2 13 2 2" xfId="3008" xr:uid="{9FD34812-AC73-4183-A2F2-DACA1CD0CAC3}"/>
    <cellStyle name="Normal 2 13 2 2 10" xfId="48142" xr:uid="{CA887D3C-136C-40D1-8720-2E8DF18B7693}"/>
    <cellStyle name="Normal 2 13 2 2 11" xfId="53954" xr:uid="{9B2DBB1D-EAD9-4EC6-A541-9415A060ED67}"/>
    <cellStyle name="Normal 2 13 2 2 12" xfId="59731" xr:uid="{CA1F5668-1A0C-4969-8291-346B02AFC4B3}"/>
    <cellStyle name="Normal 2 13 2 2 13" xfId="14425" xr:uid="{637FCFD8-694A-48AC-A3CB-60F2087B24DA}"/>
    <cellStyle name="Normal 2 13 2 2 2" xfId="6512" xr:uid="{C378A817-5367-43E2-BF42-84D57DCF121C}"/>
    <cellStyle name="Normal 2 13 2 2 2 2" xfId="13516" xr:uid="{5FBA6BF1-DC9C-4A1B-9B42-A78BF2396E02}"/>
    <cellStyle name="Normal 2 13 2 2 2 2 2" xfId="26546" xr:uid="{6B389418-148E-4E3B-9521-B54D96FEA675}"/>
    <cellStyle name="Normal 2 13 2 2 2 2 3" xfId="37762" xr:uid="{2B817B06-43EE-4E78-B744-E0A4DB4BE30D}"/>
    <cellStyle name="Normal 2 13 2 2 2 2 4" xfId="14477" xr:uid="{34ED3618-47E2-42E7-992C-B49450B65E66}"/>
    <cellStyle name="Normal 2 13 2 2 2 3" xfId="26510" xr:uid="{438B789A-88E8-47A9-B07C-58AF5CE1EA93}"/>
    <cellStyle name="Normal 2 13 2 2 2 4" xfId="37726" xr:uid="{EACF8B81-EC1C-4F3A-8C0C-5756E677C41E}"/>
    <cellStyle name="Normal 2 13 2 2 2 5" xfId="14442" xr:uid="{944C1622-CAA7-4A87-BE33-2DBECCD6F3EB}"/>
    <cellStyle name="Normal 2 13 2 2 3" xfId="10014" xr:uid="{C9F1FB0C-E49F-4342-81EF-F3FD3B63D2E7}"/>
    <cellStyle name="Normal 2 13 2 2 3 2" xfId="26528" xr:uid="{6C850924-E4DB-4E0B-A717-89F3D92B3052}"/>
    <cellStyle name="Normal 2 13 2 2 3 3" xfId="37744" xr:uid="{D5CBCBE1-95C7-4F9C-B291-C15AA8177BED}"/>
    <cellStyle name="Normal 2 13 2 2 3 4" xfId="14460" xr:uid="{F6D97A76-31C5-47D3-A351-7A082102A55A}"/>
    <cellStyle name="Normal 2 13 2 2 4" xfId="22430" xr:uid="{B49940DD-9BED-4AE9-9D1E-4E7207E967F6}"/>
    <cellStyle name="Normal 2 13 2 2 4 2" xfId="30762" xr:uid="{6D258DF4-60E0-460B-8A82-7F8653B2E50A}"/>
    <cellStyle name="Normal 2 13 2 2 5" xfId="25886" xr:uid="{41436E19-80D0-416F-B843-C6A11F83FC80}"/>
    <cellStyle name="Normal 2 13 2 2 6" xfId="26492" xr:uid="{41FA3935-7896-4BBE-B497-846C559FE957}"/>
    <cellStyle name="Normal 2 13 2 2 7" xfId="36454" xr:uid="{EF4A6B1A-94E2-4BB1-AE9E-897B59865B1A}"/>
    <cellStyle name="Normal 2 13 2 2 8" xfId="37708" xr:uid="{D3FDC838-0F04-4733-8008-A65D5E6A98B5}"/>
    <cellStyle name="Normal 2 13 2 2 9" xfId="42331" xr:uid="{58E9490B-A633-4768-86D9-34CBD0119FBB}"/>
    <cellStyle name="Normal 2 13 2 3" xfId="4510" xr:uid="{0E4596E5-17AB-45F4-865E-97C64E01EF2C}"/>
    <cellStyle name="Normal 2 13 2 3 10" xfId="52288" xr:uid="{03FE8A02-68E2-47D9-9C48-BF30AFECE28C}"/>
    <cellStyle name="Normal 2 13 2 3 11" xfId="58065" xr:uid="{2FB29D5F-0512-4C4E-A242-1E67D708CD83}"/>
    <cellStyle name="Normal 2 13 2 3 12" xfId="14433" xr:uid="{48EE8D61-41D1-4C7D-AD6E-533C1F36C58B}"/>
    <cellStyle name="Normal 2 13 2 3 2" xfId="11514" xr:uid="{AF27268B-80FF-49A6-8252-52C1AA4D7334}"/>
    <cellStyle name="Normal 2 13 2 3 2 2" xfId="26537" xr:uid="{CCA82B70-912E-46B9-B0DC-51A3D2740330}"/>
    <cellStyle name="Normal 2 13 2 3 2 3" xfId="37753" xr:uid="{8C580A17-AC76-4103-ADFC-5A7C405D2E4A}"/>
    <cellStyle name="Normal 2 13 2 3 2 4" xfId="14468" xr:uid="{D489DAC2-FE9D-43EA-BFAD-A1C56827767E}"/>
    <cellStyle name="Normal 2 13 2 3 3" xfId="20732" xr:uid="{0ED1368C-1B34-4B32-B667-BE275A5C20F5}"/>
    <cellStyle name="Normal 2 13 2 3 3 2" xfId="29224" xr:uid="{6EEA73A5-27C7-4FB8-99F3-1A8E9CE520AF}"/>
    <cellStyle name="Normal 2 13 2 3 4" xfId="25084" xr:uid="{9FAEF371-097B-42F1-B9E0-60AB0CB968BD}"/>
    <cellStyle name="Normal 2 13 2 3 5" xfId="26501" xr:uid="{4CE57A5E-C52C-4828-AC1E-8269CCABCCA6}"/>
    <cellStyle name="Normal 2 13 2 3 6" xfId="34788" xr:uid="{7F16DAE1-66AE-4EB8-BFBD-5E31FD30B22B}"/>
    <cellStyle name="Normal 2 13 2 3 7" xfId="37717" xr:uid="{08CA27BE-1560-4791-A67C-80F3D63241AF}"/>
    <cellStyle name="Normal 2 13 2 3 8" xfId="40665" xr:uid="{E98F3251-1B3A-455B-BB99-A6D8DF56826F}"/>
    <cellStyle name="Normal 2 13 2 3 9" xfId="46476" xr:uid="{3D0F4EA7-5308-4C20-9242-920387E95C8B}"/>
    <cellStyle name="Normal 2 13 2 4" xfId="8012" xr:uid="{BD01C38B-2D76-45B2-A849-91DF6608DA53}"/>
    <cellStyle name="Normal 2 13 2 4 2" xfId="26519" xr:uid="{86A81A65-1093-46A4-9E75-AFD5507FFAC3}"/>
    <cellStyle name="Normal 2 13 2 4 3" xfId="37735" xr:uid="{84B2FC5F-1EC5-4B4B-9120-42A5B9550A48}"/>
    <cellStyle name="Normal 2 13 2 4 4" xfId="14451" xr:uid="{C19DF0C5-C025-467B-BFA5-EE517600E272}"/>
    <cellStyle name="Normal 2 13 2 5" xfId="18401" xr:uid="{D49560D3-B738-4BF4-BB7F-1E3BF23744F7}"/>
    <cellStyle name="Normal 2 13 2 5 2" xfId="27120" xr:uid="{07DC54BD-0B9F-4056-A552-72BBFBF16C78}"/>
    <cellStyle name="Normal 2 13 2 6" xfId="24001" xr:uid="{428EE289-E5D5-4C55-A401-415BE37E36F3}"/>
    <cellStyle name="Normal 2 13 2 7" xfId="26483" xr:uid="{AA780E42-4705-4060-9422-870ADDAEC63C}"/>
    <cellStyle name="Normal 2 13 2 8" xfId="32504" xr:uid="{D53E0398-68F2-4E7E-B290-019C8AA2CA62}"/>
    <cellStyle name="Normal 2 13 2 9" xfId="37699" xr:uid="{64734D0A-BABB-4867-B7CF-57FB552580BF}"/>
    <cellStyle name="Normal 2 13 3" xfId="1506" xr:uid="{5D111FD5-C8A8-404C-A6C1-AF0C68B31B6D}"/>
    <cellStyle name="Normal 2 13 3 10" xfId="47560" xr:uid="{2036FFE3-866A-4972-AD58-1A7DF9E78B74}"/>
    <cellStyle name="Normal 2 13 3 11" xfId="53372" xr:uid="{1FE179F4-BF3F-4DC2-AF88-CB4C799A68F6}"/>
    <cellStyle name="Normal 2 13 3 12" xfId="59149" xr:uid="{8BA04C01-BC5B-44D1-B7E6-2CBDEA6DC9B2}"/>
    <cellStyle name="Normal 2 13 3 13" xfId="14421" xr:uid="{056B8FAB-ADDD-43C9-AD24-13C0BF76C88A}"/>
    <cellStyle name="Normal 2 13 3 2" xfId="3508" xr:uid="{06F51DD4-03CF-47B5-B36B-0682447630CF}"/>
    <cellStyle name="Normal 2 13 3 2 2" xfId="7012" xr:uid="{11C3BE4B-5703-4A21-A549-35062DAB3E5E}"/>
    <cellStyle name="Normal 2 13 3 2 2 2" xfId="14016" xr:uid="{13C144A1-D88D-4609-ABCC-A3C1D5309B30}"/>
    <cellStyle name="Normal 2 13 3 2 2 2 2" xfId="26542" xr:uid="{61B59F9B-3745-4E38-AD82-522959CE1893}"/>
    <cellStyle name="Normal 2 13 3 2 2 3" xfId="37758" xr:uid="{AE0B8FA4-C163-40D4-97F8-BA4462186C27}"/>
    <cellStyle name="Normal 2 13 3 2 2 4" xfId="14473" xr:uid="{B9081F2E-B5FB-4936-B189-721B3BEBBC04}"/>
    <cellStyle name="Normal 2 13 3 2 3" xfId="10514" xr:uid="{CD0818EC-BB7C-4802-A9FB-0D0B5E937CDD}"/>
    <cellStyle name="Normal 2 13 3 2 3 2" xfId="26506" xr:uid="{24160000-5EBA-4422-81B2-27B81541B488}"/>
    <cellStyle name="Normal 2 13 3 2 4" xfId="37722" xr:uid="{E79CEBC4-11C9-4E7A-B249-ABE8BA122AFF}"/>
    <cellStyle name="Normal 2 13 3 2 5" xfId="14438" xr:uid="{BA49EAD9-8971-47FD-A08A-54CDE88789FD}"/>
    <cellStyle name="Normal 2 13 3 3" xfId="5010" xr:uid="{38E88F9D-D534-4A53-83FB-4B7DF6339BC9}"/>
    <cellStyle name="Normal 2 13 3 3 2" xfId="12014" xr:uid="{B5BE9441-5A26-4091-8749-4F61F0C892AD}"/>
    <cellStyle name="Normal 2 13 3 3 2 2" xfId="26524" xr:uid="{43B9062A-48C4-40F9-A262-C7286EBD919B}"/>
    <cellStyle name="Normal 2 13 3 3 3" xfId="37740" xr:uid="{997AB997-BD66-4919-8AFB-307718A51150}"/>
    <cellStyle name="Normal 2 13 3 3 4" xfId="14456" xr:uid="{2E91F5D4-521A-4990-9299-C11E97B0FCE7}"/>
    <cellStyle name="Normal 2 13 3 4" xfId="8512" xr:uid="{2FB7CEBA-E7EB-4FFA-90F2-A724B40E3278}"/>
    <cellStyle name="Normal 2 13 3 4 2" xfId="30228" xr:uid="{8448A802-6AD5-4353-A7B1-F5FD860E7FD2}"/>
    <cellStyle name="Normal 2 13 3 4 3" xfId="21836" xr:uid="{33450FD8-4E10-4A44-BD07-AEBAB8FD9C9F}"/>
    <cellStyle name="Normal 2 13 3 5" xfId="25612" xr:uid="{184BFB77-E542-4616-ADC9-D20ABB89D983}"/>
    <cellStyle name="Normal 2 13 3 6" xfId="26488" xr:uid="{F063E4F0-5634-4E75-AA0A-2177268D2C2F}"/>
    <cellStyle name="Normal 2 13 3 7" xfId="35872" xr:uid="{248273E0-92E6-4A42-975A-58B09ADA000C}"/>
    <cellStyle name="Normal 2 13 3 8" xfId="37704" xr:uid="{C5E2FFC4-61B7-44A0-B11D-16FC590CB584}"/>
    <cellStyle name="Normal 2 13 3 9" xfId="41749" xr:uid="{B8AB9DDD-AA4C-44D1-85D9-255CB466B9E2}"/>
    <cellStyle name="Normal 2 13 4" xfId="2006" xr:uid="{44685E97-9C02-4193-B9F7-CB5F92BF7298}"/>
    <cellStyle name="Normal 2 13 4 10" xfId="51168" xr:uid="{43027FF6-1341-456E-91B7-CB2FF6C7E702}"/>
    <cellStyle name="Normal 2 13 4 11" xfId="56945" xr:uid="{30107D96-9E98-41EA-B107-6C2192D73168}"/>
    <cellStyle name="Normal 2 13 4 12" xfId="14429" xr:uid="{BCCEA914-0D28-4F4E-B429-56DC07023AD4}"/>
    <cellStyle name="Normal 2 13 4 2" xfId="5510" xr:uid="{462539B8-DDE2-4877-94B0-36A7E0B8725A}"/>
    <cellStyle name="Normal 2 13 4 2 2" xfId="12514" xr:uid="{82271510-F44F-4DC7-9528-254F2DB758F4}"/>
    <cellStyle name="Normal 2 13 4 2 2 2" xfId="26533" xr:uid="{05C75A05-11F7-4599-84F5-E88F1A3E063D}"/>
    <cellStyle name="Normal 2 13 4 2 3" xfId="37749" xr:uid="{005F8DA2-F5C1-4402-8637-920F69782830}"/>
    <cellStyle name="Normal 2 13 4 2 4" xfId="14464" xr:uid="{EE47644F-3A62-430D-AAFD-CEF6534CFF8D}"/>
    <cellStyle name="Normal 2 13 4 3" xfId="9012" xr:uid="{0A8ECE18-9AA3-48B3-A6D5-31F7A92B5447}"/>
    <cellStyle name="Normal 2 13 4 3 2" xfId="28188" xr:uid="{D224AA97-7E50-4CA3-8403-0D6F50620048}"/>
    <cellStyle name="Normal 2 13 4 3 3" xfId="19589" xr:uid="{D776AAAB-868F-4493-997F-D7802D8BC2D3}"/>
    <cellStyle name="Normal 2 13 4 4" xfId="24549" xr:uid="{6C895BA9-8BDA-4EE7-98C4-0F075860C6F9}"/>
    <cellStyle name="Normal 2 13 4 5" xfId="26497" xr:uid="{8B56463D-F7F1-45C6-A28F-AE03A94017C7}"/>
    <cellStyle name="Normal 2 13 4 6" xfId="33668" xr:uid="{1A185E1E-4D63-4C7E-B261-C8E4F52A03C0}"/>
    <cellStyle name="Normal 2 13 4 7" xfId="37713" xr:uid="{B4769618-EE9B-4062-865D-08D1E3590A52}"/>
    <cellStyle name="Normal 2 13 4 8" xfId="39545" xr:uid="{698D5B3F-43CD-42A7-B57E-83F910A8DAB2}"/>
    <cellStyle name="Normal 2 13 4 9" xfId="45356" xr:uid="{15EC8FAE-728F-4DE3-9B98-B1F03AC053A9}"/>
    <cellStyle name="Normal 2 13 5" xfId="2508" xr:uid="{8EB55F2A-60FC-466F-BF38-F425053FD167}"/>
    <cellStyle name="Normal 2 13 5 2" xfId="6012" xr:uid="{1AA8B266-1AE3-4102-AE01-BF84AA22D353}"/>
    <cellStyle name="Normal 2 13 5 2 2" xfId="13016" xr:uid="{2D0C43F2-C8EF-43E7-AAD0-08D32182CF71}"/>
    <cellStyle name="Normal 2 13 5 2 3" xfId="26515" xr:uid="{50108EA1-C21E-44EB-959F-188E8EF29E39}"/>
    <cellStyle name="Normal 2 13 5 3" xfId="9514" xr:uid="{77D0C4CA-4EAA-4165-8FC9-2674E2FB0EB9}"/>
    <cellStyle name="Normal 2 13 5 3 2" xfId="37731" xr:uid="{059D3D6A-DC79-4381-AA28-5179A2B301CC}"/>
    <cellStyle name="Normal 2 13 5 4" xfId="14447" xr:uid="{51585DF1-192D-4250-B049-B093B3397042}"/>
    <cellStyle name="Normal 2 13 6" xfId="4010" xr:uid="{84B48E5F-9C32-4AFC-8478-74F3B54E3C9E}"/>
    <cellStyle name="Normal 2 13 6 2" xfId="11014" xr:uid="{7A90D5DD-9406-41AF-A14C-867E7A1EB454}"/>
    <cellStyle name="Normal 2 13 6 2 2" xfId="26551" xr:uid="{1EB843CE-3B7C-429D-A573-023F0CDE0541}"/>
    <cellStyle name="Normal 2 13 6 3" xfId="14482" xr:uid="{E3489524-20F6-43B5-9039-D9063314AFB7}"/>
    <cellStyle name="Normal 2 13 7" xfId="7512" xr:uid="{6E34B5B4-0505-4065-A346-366C9B0C1141}"/>
    <cellStyle name="Normal 2 13 7 2" xfId="23698" xr:uid="{C721E799-48D3-4304-A527-F869581B61D0}"/>
    <cellStyle name="Normal 2 13 8" xfId="26479" xr:uid="{838C3BF5-1602-40BF-B239-50A3CF804CD0}"/>
    <cellStyle name="Normal 2 13 9" xfId="31918" xr:uid="{97D0EC2D-3B72-4C0E-A081-FBE47984ADA1}"/>
    <cellStyle name="Normal 2 14" xfId="631" xr:uid="{854D23B6-75C1-4C01-ACB2-4C5855B58BC9}"/>
    <cellStyle name="Normal 2 14 10" xfId="50584" xr:uid="{A1D968FE-7771-40FB-BAE4-8C7AB3555CA4}"/>
    <cellStyle name="Normal 2 14 11" xfId="56361" xr:uid="{7C1B03C9-CCFA-48E6-967E-BB3D6705BEE9}"/>
    <cellStyle name="Normal 2 14 12" xfId="18993" xr:uid="{E90F0A7D-FA0B-42E9-B357-95AB535D021C}"/>
    <cellStyle name="Normal 2 14 2" xfId="2633" xr:uid="{FDDF2662-5C5B-443C-A739-284A45F1B39E}"/>
    <cellStyle name="Normal 2 14 2 2" xfId="6137" xr:uid="{2733DC50-5BAD-42CF-B487-30D47F61AA23}"/>
    <cellStyle name="Normal 2 14 2 2 2" xfId="13141" xr:uid="{04B58A5C-5339-4246-88C5-B833C48E2D05}"/>
    <cellStyle name="Normal 2 14 2 2 3" xfId="25336" xr:uid="{668C4D22-B469-4A6B-9594-42A575F7CD0D}"/>
    <cellStyle name="Normal 2 14 2 3" xfId="9639" xr:uid="{EE5FB5A2-E86F-43F4-9E88-B09603AE61C5}"/>
    <cellStyle name="Normal 2 14 2 3 2" xfId="29692" xr:uid="{52A5C8EC-2B6E-4729-945C-758033E32975}"/>
    <cellStyle name="Normal 2 14 2 4" xfId="35288" xr:uid="{12782B89-A561-4640-AA42-AD5C51A0D3EA}"/>
    <cellStyle name="Normal 2 14 2 5" xfId="41165" xr:uid="{7B740E14-1926-4D8B-BCB4-01E6211ED6A7}"/>
    <cellStyle name="Normal 2 14 2 6" xfId="46976" xr:uid="{52042FBE-A1D0-4644-A31D-35B5CFE0E977}"/>
    <cellStyle name="Normal 2 14 2 7" xfId="52788" xr:uid="{C3A14D38-87FA-4D6B-A4E3-9C3090634BE4}"/>
    <cellStyle name="Normal 2 14 2 8" xfId="58565" xr:uid="{04BC9E32-A1F6-423A-B16D-68AD10067DDB}"/>
    <cellStyle name="Normal 2 14 2 9" xfId="21240" xr:uid="{E49C4C27-66F6-4BD2-90F5-EB26E0CEEE2B}"/>
    <cellStyle name="Normal 2 14 3" xfId="4135" xr:uid="{7AA0D36F-0B43-4874-9EC3-9581EF1B9841}"/>
    <cellStyle name="Normal 2 14 3 2" xfId="11139" xr:uid="{A60B9379-1C6C-4882-BA5A-57254A221D5D}"/>
    <cellStyle name="Normal 2 14 3 2 2" xfId="26158" xr:uid="{63C6BC24-63F7-4EBA-B017-FD1A2A3DBDFF}"/>
    <cellStyle name="Normal 2 14 3 3" xfId="31294" xr:uid="{0E6B54BD-3127-4FA7-87E4-3B0E2163854D}"/>
    <cellStyle name="Normal 2 14 3 4" xfId="37034" xr:uid="{FABAC1C3-78AE-4DB1-AA98-620BF527FD63}"/>
    <cellStyle name="Normal 2 14 3 5" xfId="42911" xr:uid="{D6F2B84F-2093-4DD9-8ADE-49E037FA2784}"/>
    <cellStyle name="Normal 2 14 3 6" xfId="48722" xr:uid="{C5DE7445-B10D-4E7F-82CB-B4ACD2DAE4D0}"/>
    <cellStyle name="Normal 2 14 3 7" xfId="54534" xr:uid="{3B890534-5E2D-489E-A910-1D7328F89241}"/>
    <cellStyle name="Normal 2 14 3 8" xfId="60311" xr:uid="{1AF29F2D-EEE9-4171-AC93-AE38BD421303}"/>
    <cellStyle name="Normal 2 14 3 9" xfId="23022" xr:uid="{AB842448-2A17-401C-9587-CA15FF9C7E54}"/>
    <cellStyle name="Normal 2 14 4" xfId="7637" xr:uid="{CD8B7536-8ED6-42EF-8D59-B303B483631D}"/>
    <cellStyle name="Normal 2 14 4 2" xfId="24808" xr:uid="{33EAFF4C-D959-469E-87FD-DABCEC75BC93}"/>
    <cellStyle name="Normal 2 14 4 3" xfId="28688" xr:uid="{520F2F08-FD09-4C32-AF8D-8FE94443369F}"/>
    <cellStyle name="Normal 2 14 4 4" xfId="34204" xr:uid="{C2FBD1AF-6445-441E-B39F-FD7F8EDFBC52}"/>
    <cellStyle name="Normal 2 14 4 5" xfId="40081" xr:uid="{6B470AAF-5AF1-4413-AF49-385A8794DBE5}"/>
    <cellStyle name="Normal 2 14 4 6" xfId="45892" xr:uid="{5B47C0BC-090B-4C53-A4FA-03A0BDEFD83F}"/>
    <cellStyle name="Normal 2 14 4 7" xfId="51704" xr:uid="{74CEEBAE-235B-48A3-ACAE-572208C4DB84}"/>
    <cellStyle name="Normal 2 14 4 8" xfId="57481" xr:uid="{A9FB9D87-E0A7-4197-BA64-7C59492180E1}"/>
    <cellStyle name="Normal 2 14 4 9" xfId="20136" xr:uid="{274AF582-3C72-4EE4-A576-CB32985CF511}"/>
    <cellStyle name="Normal 2 14 5" xfId="24273" xr:uid="{E28E1F1E-3CCC-413F-886A-2B1DF9E9B823}"/>
    <cellStyle name="Normal 2 14 6" xfId="27652" xr:uid="{9335EBB4-3B6B-463A-8D74-E1F7F58AFF95}"/>
    <cellStyle name="Normal 2 14 7" xfId="33084" xr:uid="{86C349F9-F272-4C4D-AE44-0920965E3B7E}"/>
    <cellStyle name="Normal 2 14 8" xfId="38961" xr:uid="{340FA6A3-1939-4199-865A-BCD681260C3F}"/>
    <cellStyle name="Normal 2 14 9" xfId="44772" xr:uid="{65383693-F17B-4180-A38D-BBCED064489C}"/>
    <cellStyle name="Normal 2 15" xfId="1131" xr:uid="{49F70E6E-AB99-479F-9C86-24B5573AC9F9}"/>
    <cellStyle name="Normal 2 15 10" xfId="55779" xr:uid="{DEF37F83-7051-4A15-8D8E-5FCAB1BCB8F8}"/>
    <cellStyle name="Normal 2 15 11" xfId="18399" xr:uid="{9BDE471F-258C-4E3A-A0B1-335E8917FAAE}"/>
    <cellStyle name="Normal 2 15 2" xfId="3133" xr:uid="{4727BA0E-1A69-491A-BC9B-E44C7E1C49F9}"/>
    <cellStyle name="Normal 2 15 2 2" xfId="6637" xr:uid="{84A2635F-428F-4CED-A1D0-D943FED98A26}"/>
    <cellStyle name="Normal 2 15 2 2 2" xfId="13641" xr:uid="{2BCFBBBC-8863-40F8-9B1F-0F2AA370C42D}"/>
    <cellStyle name="Normal 2 15 2 2 3" xfId="25884" xr:uid="{84DA0D35-1DF0-46F7-92B1-E8125EC6C7C0}"/>
    <cellStyle name="Normal 2 15 2 3" xfId="10139" xr:uid="{288A7372-48CE-4ADA-8892-6F4FDEC393DE}"/>
    <cellStyle name="Normal 2 15 2 3 2" xfId="30760" xr:uid="{04AD9A5B-8E83-4AF2-A185-572708CF6F0C}"/>
    <cellStyle name="Normal 2 15 2 4" xfId="36452" xr:uid="{8C20514C-7D70-4DD5-AEBD-B37B4C4111B8}"/>
    <cellStyle name="Normal 2 15 2 5" xfId="42329" xr:uid="{1EFD4A9E-2063-4F01-B1B5-93F34D592AA4}"/>
    <cellStyle name="Normal 2 15 2 6" xfId="48140" xr:uid="{4DBEE32D-0BD8-402F-A63D-582C2C4C64D2}"/>
    <cellStyle name="Normal 2 15 2 7" xfId="53952" xr:uid="{36D093E8-94B3-4B3A-9ACC-19847CC5F481}"/>
    <cellStyle name="Normal 2 15 2 8" xfId="59729" xr:uid="{FE4B6FBC-7667-46BB-A8AD-06D50909E8FC}"/>
    <cellStyle name="Normal 2 15 2 9" xfId="22428" xr:uid="{DD3242D7-CDEC-4E13-9B41-EEAB16AA86AA}"/>
    <cellStyle name="Normal 2 15 3" xfId="4635" xr:uid="{469C5127-893E-48A7-96CD-43F860B8BEE7}"/>
    <cellStyle name="Normal 2 15 3 2" xfId="11639" xr:uid="{73CC0F5E-5361-4E16-BCBF-DA72ED05356C}"/>
    <cellStyle name="Normal 2 15 3 2 2" xfId="25082" xr:uid="{162E2B2D-1F7D-48E5-B046-A832C25AB966}"/>
    <cellStyle name="Normal 2 15 3 3" xfId="29222" xr:uid="{056EAEA4-3C0D-49F2-81B8-7D7398726987}"/>
    <cellStyle name="Normal 2 15 3 4" xfId="34786" xr:uid="{1FD4F0F0-D149-48A1-A211-DAAAA8D50CFB}"/>
    <cellStyle name="Normal 2 15 3 5" xfId="40663" xr:uid="{323AF5D8-4709-4CEC-920C-143BD54A197F}"/>
    <cellStyle name="Normal 2 15 3 6" xfId="46474" xr:uid="{67E3D97D-15D4-460B-B770-59DAAAFE1640}"/>
    <cellStyle name="Normal 2 15 3 7" xfId="52286" xr:uid="{F67809B7-8EC1-4ABD-A196-352046B7E1C2}"/>
    <cellStyle name="Normal 2 15 3 8" xfId="58063" xr:uid="{3041371C-0EDE-46EC-8B49-2071FDFD511E}"/>
    <cellStyle name="Normal 2 15 3 9" xfId="20730" xr:uid="{C4C7EE9B-B8C2-4DF1-8726-A7F22A904F82}"/>
    <cellStyle name="Normal 2 15 4" xfId="8137" xr:uid="{C47456D7-71A1-4A10-8A43-DFCE92EAFBC8}"/>
    <cellStyle name="Normal 2 15 4 2" xfId="23999" xr:uid="{B8DECEA4-EE8B-4AF6-8074-D4161DD528F0}"/>
    <cellStyle name="Normal 2 15 5" xfId="27118" xr:uid="{8B6C86C8-DFEE-429F-8AF6-898D6F9A6B6D}"/>
    <cellStyle name="Normal 2 15 6" xfId="32502" xr:uid="{0F153CFC-9A6A-4A77-BAB2-72D745B5DB89}"/>
    <cellStyle name="Normal 2 15 7" xfId="38379" xr:uid="{74F527BF-230A-4173-979C-4CDD9E9EE8F9}"/>
    <cellStyle name="Normal 2 15 8" xfId="44190" xr:uid="{E729ED4B-C5DF-485B-85E5-92DB1F2964D6}"/>
    <cellStyle name="Normal 2 15 9" xfId="50002" xr:uid="{BA63CC91-C240-4596-A15E-12A1298411A1}"/>
    <cellStyle name="Normal 2 16" xfId="1631" xr:uid="{21F19EF3-5098-4179-AB86-7583470C1CC6}"/>
    <cellStyle name="Normal 2 16 2" xfId="5135" xr:uid="{7FF253FD-230B-420D-AC5D-29D9009572B9}"/>
    <cellStyle name="Normal 2 16 2 2" xfId="12139" xr:uid="{8BD03112-9911-4195-B291-1256DC456FB3}"/>
    <cellStyle name="Normal 2 16 2 3" xfId="25610" xr:uid="{81F3CADF-0583-402C-95C9-86737E3DE564}"/>
    <cellStyle name="Normal 2 16 3" xfId="8637" xr:uid="{7F8F62A0-5F78-4BB5-86B0-56EA9F92CB15}"/>
    <cellStyle name="Normal 2 16 3 2" xfId="30226" xr:uid="{66C33042-25AE-4614-AA40-18721F91FAD4}"/>
    <cellStyle name="Normal 2 16 4" xfId="35870" xr:uid="{8E752076-CE0E-4014-864E-0EBD5D3FB2F7}"/>
    <cellStyle name="Normal 2 16 5" xfId="41747" xr:uid="{3082A095-7829-4A2B-A2D9-9D5D97D3F0FD}"/>
    <cellStyle name="Normal 2 16 6" xfId="47558" xr:uid="{1A5DF248-A650-45CE-BE23-61903153D8BB}"/>
    <cellStyle name="Normal 2 16 7" xfId="53370" xr:uid="{7A8E7F28-1826-49B0-A041-38C20782D669}"/>
    <cellStyle name="Normal 2 16 8" xfId="59147" xr:uid="{87F17616-D12E-418B-B184-E607D77F674B}"/>
    <cellStyle name="Normal 2 16 9" xfId="21834" xr:uid="{B04E8C13-BFE2-47AC-8F16-FC50C3A4E407}"/>
    <cellStyle name="Normal 2 17" xfId="2133" xr:uid="{69FD6DC2-006C-4067-9D18-FAD604AF740E}"/>
    <cellStyle name="Normal 2 17 2" xfId="5637" xr:uid="{65FC3A7B-2905-4537-A558-172DA1C2E709}"/>
    <cellStyle name="Normal 2 17 2 2" xfId="12641" xr:uid="{D0DB48FE-6A44-4855-8538-6CC0D70542C5}"/>
    <cellStyle name="Normal 2 17 2 3" xfId="24547" xr:uid="{E34066BB-EF08-4829-8592-B5585E99287A}"/>
    <cellStyle name="Normal 2 17 3" xfId="9139" xr:uid="{1F612929-6E13-47AB-8832-1A28944C7EAA}"/>
    <cellStyle name="Normal 2 17 3 2" xfId="28186" xr:uid="{C07BA6F8-30D0-4E4D-9D80-0EFBC5A1E2E5}"/>
    <cellStyle name="Normal 2 17 4" xfId="33666" xr:uid="{8495D020-C384-4740-B499-72FF1F467D2B}"/>
    <cellStyle name="Normal 2 17 5" xfId="39543" xr:uid="{BD5F5B46-5A65-4A81-9742-C3AA47AC0AF4}"/>
    <cellStyle name="Normal 2 17 6" xfId="45354" xr:uid="{DD8F9C8E-69E5-4016-B854-A6ED6E0777D0}"/>
    <cellStyle name="Normal 2 17 7" xfId="51166" xr:uid="{507D5DFB-A0D7-475D-8F5B-8A4DAAF9AAD9}"/>
    <cellStyle name="Normal 2 17 8" xfId="56943" xr:uid="{15ACE334-718A-488D-90AB-FECDAD06BC03}"/>
    <cellStyle name="Normal 2 17 9" xfId="19587" xr:uid="{3F1889B9-6403-4A41-9070-3E8136BBFFA3}"/>
    <cellStyle name="Normal 2 18" xfId="3635" xr:uid="{50064DC8-4CB7-4FA1-AA27-19B9BCB5FF2E}"/>
    <cellStyle name="Normal 2 18 2" xfId="10639" xr:uid="{F0E35C46-037F-4CEC-9FE6-7400E9BD15EB}"/>
    <cellStyle name="Normal 2 18 2 2" xfId="26549" xr:uid="{099A86D8-D986-45C8-968A-5B01F749F118}"/>
    <cellStyle name="Normal 2 18 3" xfId="14480" xr:uid="{D285DC7A-124D-4637-AB04-A59EEB9A3114}"/>
    <cellStyle name="Normal 2 19" xfId="7137" xr:uid="{91D700F7-F561-49D5-BF20-78394AA37175}"/>
    <cellStyle name="Normal 2 19 2" xfId="23696" xr:uid="{1F2C9DF8-DFC8-42CA-A537-A440AFAF01B7}"/>
    <cellStyle name="Normal 2 2" xfId="15" xr:uid="{00000000-0005-0000-0000-00000D000000}"/>
    <cellStyle name="Normal 2 2 10" xfId="257" xr:uid="{3B75A005-FD6F-4E85-8B1E-D9C124C0239D}"/>
    <cellStyle name="Normal 2 2 10 2" xfId="757" xr:uid="{123A93E9-4300-4175-99AA-7CABCA6F3DC6}"/>
    <cellStyle name="Normal 2 2 10 2 2" xfId="2759" xr:uid="{7DF59638-BC73-41ED-B89D-48F916952478}"/>
    <cellStyle name="Normal 2 2 10 2 2 2" xfId="6263" xr:uid="{7E9F735A-618B-439B-9BAC-3D25AC0EE9EA}"/>
    <cellStyle name="Normal 2 2 10 2 2 2 2" xfId="13267" xr:uid="{C04B36F0-DA63-45C1-B625-FECB0320292C}"/>
    <cellStyle name="Normal 2 2 10 2 2 3" xfId="9765" xr:uid="{B3C6E8D4-06D4-4286-A10C-999E87AEAC49}"/>
    <cellStyle name="Normal 2 2 10 2 3" xfId="4261" xr:uid="{F9A05D83-7E17-4058-9256-60D9A43EF802}"/>
    <cellStyle name="Normal 2 2 10 2 3 2" xfId="11265" xr:uid="{98541067-DEF3-4F22-B4F0-1E885886C664}"/>
    <cellStyle name="Normal 2 2 10 2 4" xfId="7763" xr:uid="{CAF68891-A2E1-4ECE-9A0E-F6B34C31301A}"/>
    <cellStyle name="Normal 2 2 10 3" xfId="1257" xr:uid="{092D20B9-903E-4BB4-B92C-05339EA3417E}"/>
    <cellStyle name="Normal 2 2 10 3 2" xfId="3259" xr:uid="{167A3B14-2D15-4A17-AC67-DD64D75E757C}"/>
    <cellStyle name="Normal 2 2 10 3 2 2" xfId="6763" xr:uid="{6B1D2CA4-5AC4-4B16-BDC8-1F6D6B1DB8DB}"/>
    <cellStyle name="Normal 2 2 10 3 2 2 2" xfId="13767" xr:uid="{3A12A129-FF8D-45AB-8FC8-9707E61152E6}"/>
    <cellStyle name="Normal 2 2 10 3 2 3" xfId="10265" xr:uid="{17B9D0EC-9FE0-4197-B5EC-1FC99990E741}"/>
    <cellStyle name="Normal 2 2 10 3 3" xfId="4761" xr:uid="{38E35783-1E29-4185-B9EE-3661AFF90090}"/>
    <cellStyle name="Normal 2 2 10 3 3 2" xfId="11765" xr:uid="{D9E7DC04-A9D0-42E8-95DE-AE84DD88B071}"/>
    <cellStyle name="Normal 2 2 10 3 4" xfId="8263" xr:uid="{CF4A4A4F-C78F-46EC-8567-FB0DF8281AEF}"/>
    <cellStyle name="Normal 2 2 10 4" xfId="1757" xr:uid="{9F420847-32BE-4FD4-AF6C-BA99116E6363}"/>
    <cellStyle name="Normal 2 2 10 4 2" xfId="5261" xr:uid="{5240AF1D-4630-4A0A-8529-1D1B27233850}"/>
    <cellStyle name="Normal 2 2 10 4 2 2" xfId="12265" xr:uid="{7F101DCF-1F39-49EC-80FE-8FF1DC7017B2}"/>
    <cellStyle name="Normal 2 2 10 4 3" xfId="8763" xr:uid="{E5ABE2B5-4FB9-4ED0-9CA5-6AAFC4484ADF}"/>
    <cellStyle name="Normal 2 2 10 5" xfId="2259" xr:uid="{96F119A0-C2D0-4EAC-964D-BD100DE5CFBC}"/>
    <cellStyle name="Normal 2 2 10 5 2" xfId="5763" xr:uid="{58A2A4AB-6AFA-4BAF-9E29-0580273070FE}"/>
    <cellStyle name="Normal 2 2 10 5 2 2" xfId="12767" xr:uid="{60FA89C3-4F51-4F99-B8A8-CE5A9537094F}"/>
    <cellStyle name="Normal 2 2 10 5 3" xfId="9265" xr:uid="{5214778B-860B-46ED-A398-DAB96F4532A5}"/>
    <cellStyle name="Normal 2 2 10 6" xfId="3761" xr:uid="{32AA72D9-6268-4383-9869-F3F49D5FC504}"/>
    <cellStyle name="Normal 2 2 10 6 2" xfId="10765" xr:uid="{9CB8A80B-2FD6-46AB-A112-432EF4F62DBD}"/>
    <cellStyle name="Normal 2 2 10 7" xfId="7263" xr:uid="{5A5C7614-D22F-495C-B28C-57DF9D698A6B}"/>
    <cellStyle name="Normal 2 2 10 8" xfId="14276" xr:uid="{84F020A7-1B36-444B-92C0-7D36E8E06783}"/>
    <cellStyle name="Normal 2 2 11" xfId="382" xr:uid="{7A525453-7998-4E94-B329-FB9369E0A8AA}"/>
    <cellStyle name="Normal 2 2 11 2" xfId="882" xr:uid="{88DC3F3D-6299-45C1-9CC4-521E38005AC7}"/>
    <cellStyle name="Normal 2 2 11 2 2" xfId="2884" xr:uid="{8D4AB3E0-1E82-46B2-A6F3-0894665A681F}"/>
    <cellStyle name="Normal 2 2 11 2 2 2" xfId="6388" xr:uid="{41521E9D-24F6-4919-A2EA-087E9059490E}"/>
    <cellStyle name="Normal 2 2 11 2 2 2 2" xfId="13392" xr:uid="{D86FBC8F-8F83-4285-957F-0955D17172C5}"/>
    <cellStyle name="Normal 2 2 11 2 2 3" xfId="9890" xr:uid="{D8080E87-1F5C-4DE6-BD8F-6D98D5E11874}"/>
    <cellStyle name="Normal 2 2 11 2 3" xfId="4386" xr:uid="{D1026B38-9FFC-4858-A803-B22B2F82CC49}"/>
    <cellStyle name="Normal 2 2 11 2 3 2" xfId="11390" xr:uid="{FA8C6F5B-B0F4-41A4-8E73-D82B47D83755}"/>
    <cellStyle name="Normal 2 2 11 2 4" xfId="7888" xr:uid="{67768A8A-6EC8-4B1C-AC5F-5BEF06D48CCC}"/>
    <cellStyle name="Normal 2 2 11 3" xfId="1382" xr:uid="{3D0D7860-F45D-40FC-BF64-30C29A63C7A4}"/>
    <cellStyle name="Normal 2 2 11 3 2" xfId="3384" xr:uid="{269BD3CE-955E-4A3E-9D6E-6F37817D0891}"/>
    <cellStyle name="Normal 2 2 11 3 2 2" xfId="6888" xr:uid="{EFCEFFC8-C54C-40F5-A3FA-789A250C41B9}"/>
    <cellStyle name="Normal 2 2 11 3 2 2 2" xfId="13892" xr:uid="{F5595477-4242-4D7E-9F62-D978862547D2}"/>
    <cellStyle name="Normal 2 2 11 3 2 3" xfId="10390" xr:uid="{359E88C2-FFAF-4F9E-B587-CF1DE4A73407}"/>
    <cellStyle name="Normal 2 2 11 3 3" xfId="4886" xr:uid="{D56BD2BE-3B3D-4D3D-B8AC-177EBFB1F824}"/>
    <cellStyle name="Normal 2 2 11 3 3 2" xfId="11890" xr:uid="{B617688E-BF1F-4ACF-BC69-FE6F44969C91}"/>
    <cellStyle name="Normal 2 2 11 3 4" xfId="8388" xr:uid="{A3FE64CC-04B3-4F04-BB2F-4B8B70AEBE07}"/>
    <cellStyle name="Normal 2 2 11 4" xfId="1882" xr:uid="{1C681417-766F-4CD2-8C51-14F25C084A86}"/>
    <cellStyle name="Normal 2 2 11 4 2" xfId="5386" xr:uid="{D6B20EC9-DB49-4AE8-AB31-0AD716AFE02D}"/>
    <cellStyle name="Normal 2 2 11 4 2 2" xfId="12390" xr:uid="{8DBDAC48-15F4-4AF2-9FBD-ED52772A8BFF}"/>
    <cellStyle name="Normal 2 2 11 4 3" xfId="8888" xr:uid="{93FC35CF-AB77-4B6A-AA79-D9C194F02316}"/>
    <cellStyle name="Normal 2 2 11 5" xfId="2384" xr:uid="{BD3C1133-D856-4B53-B624-C8D2E16FC11C}"/>
    <cellStyle name="Normal 2 2 11 5 2" xfId="5888" xr:uid="{D9A12180-E93F-4AA7-B6F6-CA5065FECB5E}"/>
    <cellStyle name="Normal 2 2 11 5 2 2" xfId="12892" xr:uid="{435F3530-0356-4552-AC68-4B11A99C494B}"/>
    <cellStyle name="Normal 2 2 11 5 3" xfId="9390" xr:uid="{B1AA55F4-10BA-4F03-8591-C0C24A22774E}"/>
    <cellStyle name="Normal 2 2 11 6" xfId="3886" xr:uid="{C5FCF184-FA9F-462C-932D-92A6AF52506A}"/>
    <cellStyle name="Normal 2 2 11 6 2" xfId="10890" xr:uid="{514122FA-87B3-420C-92D4-30526169521E}"/>
    <cellStyle name="Normal 2 2 11 7" xfId="7388" xr:uid="{B02DCB91-999C-459A-BBBE-D036063AAC72}"/>
    <cellStyle name="Normal 2 2 11 8" xfId="14415" xr:uid="{8C18D6A0-408F-4C73-AE7D-1DB9293A008F}"/>
    <cellStyle name="Normal 2 2 12" xfId="507" xr:uid="{3B5F52FB-3FD2-42DE-B783-1363F7CC052A}"/>
    <cellStyle name="Normal 2 2 12 2" xfId="1007" xr:uid="{ED13315D-C08E-4FFF-9C3E-38113E039586}"/>
    <cellStyle name="Normal 2 2 12 2 2" xfId="3009" xr:uid="{7DEB0EB8-6DED-4BD4-82A5-4B0FFF4FDCC3}"/>
    <cellStyle name="Normal 2 2 12 2 2 2" xfId="6513" xr:uid="{38887D15-ED2D-41C8-AE67-FBD98936B7DB}"/>
    <cellStyle name="Normal 2 2 12 2 2 2 2" xfId="13517" xr:uid="{77541B9A-D22A-4649-958F-ED4B90DB81EA}"/>
    <cellStyle name="Normal 2 2 12 2 2 3" xfId="10015" xr:uid="{811233FC-FA8E-4619-8684-30E731EF002B}"/>
    <cellStyle name="Normal 2 2 12 2 3" xfId="4511" xr:uid="{2E30990A-0DE1-4D54-A8E0-602C3C733E09}"/>
    <cellStyle name="Normal 2 2 12 2 3 2" xfId="11515" xr:uid="{FD5BCEA5-7013-4544-92AF-EFA059E34C51}"/>
    <cellStyle name="Normal 2 2 12 2 4" xfId="8013" xr:uid="{C43F9804-37C4-48A9-83A7-15642526FCFB}"/>
    <cellStyle name="Normal 2 2 12 3" xfId="1507" xr:uid="{285376C5-342B-4780-90F0-31357DCB6077}"/>
    <cellStyle name="Normal 2 2 12 3 2" xfId="3509" xr:uid="{74FDB65D-F2B5-4831-A717-235A110CEE22}"/>
    <cellStyle name="Normal 2 2 12 3 2 2" xfId="7013" xr:uid="{26914E16-6D56-4D49-8237-86ACE2899BC3}"/>
    <cellStyle name="Normal 2 2 12 3 2 2 2" xfId="14017" xr:uid="{C707FB88-512E-4D8B-9899-B5EBDC419E41}"/>
    <cellStyle name="Normal 2 2 12 3 2 3" xfId="10515" xr:uid="{4372D312-CA61-4BEB-AAF3-CFFD69183802}"/>
    <cellStyle name="Normal 2 2 12 3 3" xfId="5011" xr:uid="{E920646D-A942-4B56-9C74-4BCA691432F5}"/>
    <cellStyle name="Normal 2 2 12 3 3 2" xfId="12015" xr:uid="{3C827A32-4FE4-49D8-B444-2B39CD7A8553}"/>
    <cellStyle name="Normal 2 2 12 3 4" xfId="8513" xr:uid="{68426F77-053D-4E94-ACC8-9D04B7B9C4A7}"/>
    <cellStyle name="Normal 2 2 12 4" xfId="2007" xr:uid="{E6A04F23-72E3-4004-A68E-BE9A233FD44E}"/>
    <cellStyle name="Normal 2 2 12 4 2" xfId="5511" xr:uid="{EFBF2647-0FAC-446B-B80F-495E75593BA6}"/>
    <cellStyle name="Normal 2 2 12 4 2 2" xfId="12515" xr:uid="{DB2E5494-C858-4FB1-9663-DBB6608E6A55}"/>
    <cellStyle name="Normal 2 2 12 4 3" xfId="9013" xr:uid="{CBA1077F-8BD9-47BA-923C-DFDFEB9BAE46}"/>
    <cellStyle name="Normal 2 2 12 5" xfId="2509" xr:uid="{03E0DBED-E9EB-4071-B884-4D2EFA1DB963}"/>
    <cellStyle name="Normal 2 2 12 5 2" xfId="6013" xr:uid="{77503872-2CD2-4E4E-A238-DE619F6C3F26}"/>
    <cellStyle name="Normal 2 2 12 5 2 2" xfId="13017" xr:uid="{3F209403-2967-40B9-95A9-2531CFABE3DB}"/>
    <cellStyle name="Normal 2 2 12 5 3" xfId="9515" xr:uid="{A870FD4A-0D50-48DC-A13C-10EE09C9BC7B}"/>
    <cellStyle name="Normal 2 2 12 6" xfId="4011" xr:uid="{C4106D7B-006B-4CD0-8C05-B319BCE9E4A5}"/>
    <cellStyle name="Normal 2 2 12 6 2" xfId="11015" xr:uid="{A987894E-9D3D-4742-9CD2-A6D125E7F5D6}"/>
    <cellStyle name="Normal 2 2 12 7" xfId="7513" xr:uid="{596EFDCB-8D46-4902-A0B6-84F3E67B1C91}"/>
    <cellStyle name="Normal 2 2 13" xfId="632" xr:uid="{70382A6F-D2E6-4D13-BC55-3C3241478C4E}"/>
    <cellStyle name="Normal 2 2 13 2" xfId="2634" xr:uid="{EA43605E-8A3F-4D6D-BEA3-4AF31E23622E}"/>
    <cellStyle name="Normal 2 2 13 2 2" xfId="6138" xr:uid="{1993F9F1-FDB9-4437-B3F7-C4340B789D46}"/>
    <cellStyle name="Normal 2 2 13 2 2 2" xfId="13142" xr:uid="{5B40B15A-49E1-45D2-9788-541087CA9BBF}"/>
    <cellStyle name="Normal 2 2 13 2 3" xfId="9640" xr:uid="{2926B3D3-534F-42F4-9AD2-116B55554F59}"/>
    <cellStyle name="Normal 2 2 13 3" xfId="4136" xr:uid="{F3721178-80F0-4945-892B-1E1DFE4B82A8}"/>
    <cellStyle name="Normal 2 2 13 3 2" xfId="11140" xr:uid="{A89DB8F7-4BDB-44A5-92EB-2AA54433735D}"/>
    <cellStyle name="Normal 2 2 13 4" xfId="7638" xr:uid="{17570455-69C5-43ED-9C03-6A53318F94D3}"/>
    <cellStyle name="Normal 2 2 14" xfId="1132" xr:uid="{6F2A82CD-D1F9-440E-9CB8-F7087D20F413}"/>
    <cellStyle name="Normal 2 2 14 2" xfId="3134" xr:uid="{A4841F6E-7C23-483C-842D-16B81772267A}"/>
    <cellStyle name="Normal 2 2 14 2 2" xfId="6638" xr:uid="{FA0F9C16-FAC6-4E84-AE83-C7FD9EC0B50E}"/>
    <cellStyle name="Normal 2 2 14 2 2 2" xfId="13642" xr:uid="{AF10F359-44CD-4B79-8C1A-724ACE75FF19}"/>
    <cellStyle name="Normal 2 2 14 2 3" xfId="10140" xr:uid="{313E2222-FF0B-4E5F-926D-10695F1C8FA8}"/>
    <cellStyle name="Normal 2 2 14 3" xfId="4636" xr:uid="{411E3592-C3B1-4ADA-928E-1D06C1968B9F}"/>
    <cellStyle name="Normal 2 2 14 3 2" xfId="11640" xr:uid="{6C88F5F2-F8A3-4F94-ACE3-B3788AD5482B}"/>
    <cellStyle name="Normal 2 2 14 4" xfId="8138" xr:uid="{021F9566-4956-40E8-9B16-0CFBB3D4C247}"/>
    <cellStyle name="Normal 2 2 15" xfId="1632" xr:uid="{24045D9C-6027-4E57-8EF2-C0D5ABEAA5A2}"/>
    <cellStyle name="Normal 2 2 15 2" xfId="5136" xr:uid="{53C0DDB5-17F4-4246-8CD7-2D1F7C875280}"/>
    <cellStyle name="Normal 2 2 15 2 2" xfId="12140" xr:uid="{A0EE50F9-7E76-4AB5-B710-EA900E8251BD}"/>
    <cellStyle name="Normal 2 2 15 3" xfId="8638" xr:uid="{B5F8321C-9CE7-4001-95D6-309576681B2C}"/>
    <cellStyle name="Normal 2 2 16" xfId="2134" xr:uid="{59DE360B-515C-4525-B03B-015B1D97B80D}"/>
    <cellStyle name="Normal 2 2 16 2" xfId="5638" xr:uid="{805289CD-2D06-4CA8-9D98-AEFA92D0B7EA}"/>
    <cellStyle name="Normal 2 2 16 2 2" xfId="12642" xr:uid="{D670E1F7-22C0-49D5-89C5-29566AFC2AAA}"/>
    <cellStyle name="Normal 2 2 16 3" xfId="9140" xr:uid="{3C0C293A-9499-4EE5-A689-F55BDE708EB5}"/>
    <cellStyle name="Normal 2 2 17" xfId="3636" xr:uid="{30439B14-A21B-4359-B165-1836163D3899}"/>
    <cellStyle name="Normal 2 2 17 2" xfId="10640" xr:uid="{7165A520-1C34-46F9-971B-9B60E4B51F22}"/>
    <cellStyle name="Normal 2 2 18" xfId="7138" xr:uid="{DB0A9041-D921-4530-B868-CB2C085B28DC}"/>
    <cellStyle name="Normal 2 2 19" xfId="85" xr:uid="{8468FB35-BBD1-466C-BC54-18997AD5948C}"/>
    <cellStyle name="Normal 2 2 2" xfId="29" xr:uid="{205DEB61-4511-4CD6-AF2E-BE6B8B276D30}"/>
    <cellStyle name="Normal 2 2 2 10" xfId="508" xr:uid="{CF966328-17B6-476F-914E-4A4F099D293C}"/>
    <cellStyle name="Normal 2 2 2 10 2" xfId="1008" xr:uid="{947C49DA-7B4D-4576-8B12-581FB0E5872F}"/>
    <cellStyle name="Normal 2 2 2 10 2 2" xfId="3010" xr:uid="{74786043-5985-4D61-BC45-942C0D96E2AE}"/>
    <cellStyle name="Normal 2 2 2 10 2 2 2" xfId="6514" xr:uid="{255AC06C-42D8-4174-A26F-5B7DE1238650}"/>
    <cellStyle name="Normal 2 2 2 10 2 2 2 2" xfId="13518" xr:uid="{73EDA3C5-48E4-4D50-A480-71918D2FBF93}"/>
    <cellStyle name="Normal 2 2 2 10 2 2 3" xfId="10016" xr:uid="{BCEE9C14-FD3C-443D-BD34-E0A0ACDED524}"/>
    <cellStyle name="Normal 2 2 2 10 2 3" xfId="4512" xr:uid="{03FC649E-F13F-403C-83E3-99E9298B388C}"/>
    <cellStyle name="Normal 2 2 2 10 2 3 2" xfId="11516" xr:uid="{E9A36B9C-8C89-4CA9-BDB2-B738C101A833}"/>
    <cellStyle name="Normal 2 2 2 10 2 4" xfId="8014" xr:uid="{02D049E2-B763-4348-8A3C-6303B1C796A0}"/>
    <cellStyle name="Normal 2 2 2 10 3" xfId="1508" xr:uid="{BB1CAD11-24D4-4F41-89D1-50371FBCE059}"/>
    <cellStyle name="Normal 2 2 2 10 3 2" xfId="3510" xr:uid="{8D58D374-3299-4209-859A-B87326589EED}"/>
    <cellStyle name="Normal 2 2 2 10 3 2 2" xfId="7014" xr:uid="{D13F847C-ECFA-4B2E-A2E5-3403466C28C5}"/>
    <cellStyle name="Normal 2 2 2 10 3 2 2 2" xfId="14018" xr:uid="{6826D26C-16D1-4B40-B83E-7C358DBDB488}"/>
    <cellStyle name="Normal 2 2 2 10 3 2 3" xfId="10516" xr:uid="{370AC9ED-0251-4F37-BA41-0042232D5EA8}"/>
    <cellStyle name="Normal 2 2 2 10 3 3" xfId="5012" xr:uid="{537EA5CB-A062-479B-A6BA-D30967B12868}"/>
    <cellStyle name="Normal 2 2 2 10 3 3 2" xfId="12016" xr:uid="{5AC39B2E-E433-4501-A98C-27A060338A8A}"/>
    <cellStyle name="Normal 2 2 2 10 3 4" xfId="8514" xr:uid="{B184E603-6C78-492D-B579-56087BE7B4DC}"/>
    <cellStyle name="Normal 2 2 2 10 4" xfId="2008" xr:uid="{E22D7BBE-47C9-4A1E-8A64-3DE40E1B226F}"/>
    <cellStyle name="Normal 2 2 2 10 4 2" xfId="5512" xr:uid="{6FDB1664-2DE5-4C2D-A7EF-B27CD631043F}"/>
    <cellStyle name="Normal 2 2 2 10 4 2 2" xfId="12516" xr:uid="{A9D54843-79BE-4E6D-8A86-E1F49165BEDD}"/>
    <cellStyle name="Normal 2 2 2 10 4 3" xfId="9014" xr:uid="{FD6E60BE-B0A2-4EA1-AD73-27B3ED56B224}"/>
    <cellStyle name="Normal 2 2 2 10 5" xfId="2510" xr:uid="{7679880A-B42C-4B29-BA04-B8750E12F305}"/>
    <cellStyle name="Normal 2 2 2 10 5 2" xfId="6014" xr:uid="{2160A79A-926E-4AC2-9B70-4C0F91AA1081}"/>
    <cellStyle name="Normal 2 2 2 10 5 2 2" xfId="13018" xr:uid="{DC53F852-FFE6-4B3B-B0FA-9F8AC802AD65}"/>
    <cellStyle name="Normal 2 2 2 10 5 3" xfId="9516" xr:uid="{FCED0923-D6DF-4E7F-8DC0-E8D5FE541F24}"/>
    <cellStyle name="Normal 2 2 2 10 6" xfId="4012" xr:uid="{577E23C8-5A4A-4582-94B9-B9859F71E8B1}"/>
    <cellStyle name="Normal 2 2 2 10 6 2" xfId="11016" xr:uid="{21561C92-3B90-4862-9759-2053622613C5}"/>
    <cellStyle name="Normal 2 2 2 10 7" xfId="7514" xr:uid="{DCB28A4C-45D6-4473-A67E-235A4D8542F1}"/>
    <cellStyle name="Normal 2 2 2 10 8" xfId="37706" xr:uid="{D71CAB93-ECC4-49AC-93A5-5DDA492039E5}"/>
    <cellStyle name="Normal 2 2 2 11" xfId="633" xr:uid="{0CDB0199-A090-4DDC-B9F7-DB4B48FD5326}"/>
    <cellStyle name="Normal 2 2 2 11 2" xfId="2635" xr:uid="{CCB8DA32-FD1B-4B75-B18E-118E582F65BB}"/>
    <cellStyle name="Normal 2 2 2 11 2 2" xfId="6139" xr:uid="{F67D70C0-FA53-4954-A153-EA60CD1D27B5}"/>
    <cellStyle name="Normal 2 2 2 11 2 2 2" xfId="13143" xr:uid="{EF5BFCCC-EE82-4A1D-893F-A0D54317BE50}"/>
    <cellStyle name="Normal 2 2 2 11 2 3" xfId="9641" xr:uid="{94578C63-8F64-469D-908F-D7E76099F7C0}"/>
    <cellStyle name="Normal 2 2 2 11 3" xfId="4137" xr:uid="{03240899-CC07-4938-B02B-96CFC1CA9F89}"/>
    <cellStyle name="Normal 2 2 2 11 3 2" xfId="11141" xr:uid="{CEAF54DF-14B2-424E-A0DF-42F4D5E32D37}"/>
    <cellStyle name="Normal 2 2 2 11 4" xfId="7639" xr:uid="{F850ECC5-EDC7-4F80-8D54-147EC2F9D39E}"/>
    <cellStyle name="Normal 2 2 2 11 5" xfId="14423" xr:uid="{8624EF82-779D-4E0A-98C1-D5D9751EF451}"/>
    <cellStyle name="Normal 2 2 2 12" xfId="1133" xr:uid="{516F44D7-5162-4DB3-81BE-9CFD2A5BEBBD}"/>
    <cellStyle name="Normal 2 2 2 12 2" xfId="3135" xr:uid="{F4FABE7C-8462-4120-B1C2-8A6ECED22CD3}"/>
    <cellStyle name="Normal 2 2 2 12 2 2" xfId="6639" xr:uid="{8B268DA4-D207-478B-8F9B-27A9655065B4}"/>
    <cellStyle name="Normal 2 2 2 12 2 2 2" xfId="13643" xr:uid="{E92BD411-07EC-4FC6-AD03-8D53C4A9F607}"/>
    <cellStyle name="Normal 2 2 2 12 2 3" xfId="10141" xr:uid="{0FFFFD03-FF59-4E04-A278-02D5982CAB5B}"/>
    <cellStyle name="Normal 2 2 2 12 3" xfId="4637" xr:uid="{3BA2A517-7654-4EAB-9D88-39799B480793}"/>
    <cellStyle name="Normal 2 2 2 12 3 2" xfId="11641" xr:uid="{766CDBF7-5B86-4D4B-8259-9B52E1260125}"/>
    <cellStyle name="Normal 2 2 2 12 4" xfId="8139" xr:uid="{DCB68A32-0D4B-4AF5-8300-26B83CDEAD58}"/>
    <cellStyle name="Normal 2 2 2 12 5" xfId="14167" xr:uid="{A3ECCD45-6FC5-4DAE-A6A0-90B2760B6837}"/>
    <cellStyle name="Normal 2 2 2 13" xfId="1633" xr:uid="{AE554DC4-F948-464F-9CF8-EFB8FE5967E4}"/>
    <cellStyle name="Normal 2 2 2 13 2" xfId="5137" xr:uid="{A2A2CBAF-55BB-43C5-8B15-B46F8A55F646}"/>
    <cellStyle name="Normal 2 2 2 13 2 2" xfId="12141" xr:uid="{2B2F7BAC-0130-4A2D-AFF7-0402C63D59B0}"/>
    <cellStyle name="Normal 2 2 2 13 3" xfId="8639" xr:uid="{10435C98-1C6A-4910-A84B-171927956E47}"/>
    <cellStyle name="Normal 2 2 2 14" xfId="2135" xr:uid="{65FDB2EB-F08B-4F71-B99A-A501EB9D0B34}"/>
    <cellStyle name="Normal 2 2 2 14 2" xfId="5639" xr:uid="{F1BA7492-20FA-412C-B791-90987AAF3C95}"/>
    <cellStyle name="Normal 2 2 2 14 2 2" xfId="12643" xr:uid="{A8EFFBE3-1C22-47DD-90B4-F332D00EDDDF}"/>
    <cellStyle name="Normal 2 2 2 14 3" xfId="9141" xr:uid="{2697CABC-F97B-4DD7-962E-58394BCE2356}"/>
    <cellStyle name="Normal 2 2 2 15" xfId="3637" xr:uid="{4F37DCCE-4BD3-45AF-82C0-3D734D886C5C}"/>
    <cellStyle name="Normal 2 2 2 15 2" xfId="10641" xr:uid="{A0816FEB-A076-4397-AE68-300161A0F9AA}"/>
    <cellStyle name="Normal 2 2 2 16" xfId="7139" xr:uid="{734C103E-03E6-4563-8026-61A9492ABBBE}"/>
    <cellStyle name="Normal 2 2 2 17" xfId="60996" xr:uid="{6B1BAA67-67A8-410C-A454-6CFA7E0F2170}"/>
    <cellStyle name="Normal 2 2 2 18" xfId="86" xr:uid="{C24CC8F0-00D6-4E57-8AD2-60553D8D80CB}"/>
    <cellStyle name="Normal 2 2 2 2" xfId="114" xr:uid="{58D3E51D-1DDC-4232-B299-6CB9AE7BD28B}"/>
    <cellStyle name="Normal 2 2 2 2 10" xfId="37724" xr:uid="{F741B533-B689-4DC0-A137-9251511A200D}"/>
    <cellStyle name="Normal 2 2 2 2 11" xfId="14440" xr:uid="{C91DA251-1BD9-4770-A484-623C1D487ECE}"/>
    <cellStyle name="Normal 2 2 2 2 2" xfId="14475" xr:uid="{2B0E0191-2209-4812-BAE1-73BD115BE954}"/>
    <cellStyle name="Normal 2 2 2 2 2 2" xfId="17208" xr:uid="{7EE04888-447C-460F-A19C-213930C1300A}"/>
    <cellStyle name="Normal 2 2 2 2 2 3" xfId="17934" xr:uid="{7DE17999-1219-4E7A-8578-E423EA408850}"/>
    <cellStyle name="Normal 2 2 2 2 2 4" xfId="17207" xr:uid="{E8BA8C47-5882-4471-B59E-AF9382601770}"/>
    <cellStyle name="Normal 2 2 2 2 2 5" xfId="26544" xr:uid="{030C2B80-473C-4635-AB61-78FCA09ECFF4}"/>
    <cellStyle name="Normal 2 2 2 2 2 6" xfId="37760" xr:uid="{079D655B-951F-4226-9694-04C25FB5BAFA}"/>
    <cellStyle name="Normal 2 2 2 2 3" xfId="17209" xr:uid="{6D4EE639-D7FB-419C-9809-75BEEE059D06}"/>
    <cellStyle name="Normal 2 2 2 2 4" xfId="17210" xr:uid="{6A17FF14-5E45-4981-95AB-163C16B7426E}"/>
    <cellStyle name="Normal 2 2 2 2 4 10" xfId="26567" xr:uid="{3E764C67-3EE9-4131-AF44-F9BFCCBCDFE2}"/>
    <cellStyle name="Normal 2 2 2 2 4 11" xfId="31924" xr:uid="{1487F8B9-F631-4287-9418-34B63879FC9A}"/>
    <cellStyle name="Normal 2 2 2 2 4 12" xfId="37783" xr:uid="{D912CFF9-A385-46BE-9273-938D285DAFD1}"/>
    <cellStyle name="Normal 2 2 2 2 4 13" xfId="43594" xr:uid="{37373EB2-B6C0-41A0-8F28-B3231FACE1C4}"/>
    <cellStyle name="Normal 2 2 2 2 4 14" xfId="49407" xr:uid="{D3161CDB-6DB3-40DA-99F3-FFCEB9670455}"/>
    <cellStyle name="Normal 2 2 2 2 4 15" xfId="55201" xr:uid="{18AF47A2-0F41-4CF5-BCDC-FB80A7405B66}"/>
    <cellStyle name="Normal 2 2 2 2 4 2" xfId="18330" xr:uid="{25BC15E7-491E-47AB-8C42-F805354FD8A0}"/>
    <cellStyle name="Normal 2 2 2 2 4 2 10" xfId="44125" xr:uid="{CECF1D44-B8C3-4B2A-8978-AC6FE692D255}"/>
    <cellStyle name="Normal 2 2 2 2 4 2 11" xfId="49937" xr:uid="{6B391A10-165F-4016-94FB-C9CE5DCE4B9A}"/>
    <cellStyle name="Normal 2 2 2 2 4 2 12" xfId="55714" xr:uid="{B57F5593-E5DF-47DF-B6CD-71960B1E2517}"/>
    <cellStyle name="Normal 2 2 2 2 4 2 2" xfId="19520" xr:uid="{C39AF377-EAE1-4B50-AB50-9F555B33295D}"/>
    <cellStyle name="Normal 2 2 2 2 4 2 2 10" xfId="51099" xr:uid="{1991FE4C-9C2D-41DE-967A-4F6506852414}"/>
    <cellStyle name="Normal 2 2 2 2 4 2 2 11" xfId="56876" xr:uid="{DB258B93-279A-4AF8-872B-13806E64C791}"/>
    <cellStyle name="Normal 2 2 2 2 4 2 2 2" xfId="21767" xr:uid="{EE1CE15A-BA2F-4B0F-B0C9-0E94A98F2FBB}"/>
    <cellStyle name="Normal 2 2 2 2 4 2 2 2 2" xfId="25543" xr:uid="{93AEDFEE-5F1B-425A-896D-087706926EA0}"/>
    <cellStyle name="Normal 2 2 2 2 4 2 2 2 3" xfId="30159" xr:uid="{AA5BBA6F-B967-458A-9A73-A0A1D9D559BE}"/>
    <cellStyle name="Normal 2 2 2 2 4 2 2 2 4" xfId="35803" xr:uid="{8B5295A7-1BE2-495C-A3D3-7885E5C5F521}"/>
    <cellStyle name="Normal 2 2 2 2 4 2 2 2 5" xfId="41680" xr:uid="{D06A54F0-5985-450A-A49E-73ADA7E1A3BC}"/>
    <cellStyle name="Normal 2 2 2 2 4 2 2 2 6" xfId="47491" xr:uid="{D19829FD-D894-49CE-8D7D-2CA187178B6F}"/>
    <cellStyle name="Normal 2 2 2 2 4 2 2 2 7" xfId="53303" xr:uid="{889011DC-2E17-4BA3-8D6D-2CBC29FCDC4F}"/>
    <cellStyle name="Normal 2 2 2 2 4 2 2 2 8" xfId="59080" xr:uid="{2177397F-BE69-4A94-8A19-EC1D6BBEE3EF}"/>
    <cellStyle name="Normal 2 2 2 2 4 2 2 3" xfId="23549" xr:uid="{29CF5AFF-1EDD-49EF-8632-771DE815783B}"/>
    <cellStyle name="Normal 2 2 2 2 4 2 2 3 2" xfId="26365" xr:uid="{AA300BA0-1222-4554-B531-95C3153894A0}"/>
    <cellStyle name="Normal 2 2 2 2 4 2 2 3 3" xfId="31761" xr:uid="{361FE951-ECFF-43A1-9411-BE9087F73786}"/>
    <cellStyle name="Normal 2 2 2 2 4 2 2 3 4" xfId="37549" xr:uid="{4899D99A-2E11-49F0-AF65-04321F7ACDE5}"/>
    <cellStyle name="Normal 2 2 2 2 4 2 2 3 5" xfId="43426" xr:uid="{45549E44-B3C4-4E76-BC36-24D099BD7264}"/>
    <cellStyle name="Normal 2 2 2 2 4 2 2 3 6" xfId="49237" xr:uid="{F98777BB-177A-40AF-A965-46CEB300E887}"/>
    <cellStyle name="Normal 2 2 2 2 4 2 2 3 7" xfId="55049" xr:uid="{7E5BA9F4-3AB7-4DCA-BA59-C7D2D4B49090}"/>
    <cellStyle name="Normal 2 2 2 2 4 2 2 3 8" xfId="60826" xr:uid="{0C2410E4-B41A-431F-8E6E-68D89223FD07}"/>
    <cellStyle name="Normal 2 2 2 2 4 2 2 4" xfId="20663" xr:uid="{DCA8944F-01A2-4D30-8614-AF3C13FF4DED}"/>
    <cellStyle name="Normal 2 2 2 2 4 2 2 4 2" xfId="25015" xr:uid="{2E74207B-2414-4642-85C7-609BE7E316B1}"/>
    <cellStyle name="Normal 2 2 2 2 4 2 2 4 3" xfId="29155" xr:uid="{6A66C301-BDB8-461B-BF3E-47706677C2ED}"/>
    <cellStyle name="Normal 2 2 2 2 4 2 2 4 4" xfId="34719" xr:uid="{DBC52202-86C6-49E7-B2F2-544BDFE76B27}"/>
    <cellStyle name="Normal 2 2 2 2 4 2 2 4 5" xfId="40596" xr:uid="{99FAFED8-E170-4728-A1C8-B1A5E5F4C30A}"/>
    <cellStyle name="Normal 2 2 2 2 4 2 2 4 6" xfId="46407" xr:uid="{8823F953-3864-49EA-84C9-C4024F3C9EE5}"/>
    <cellStyle name="Normal 2 2 2 2 4 2 2 4 7" xfId="52219" xr:uid="{E2578EBF-422F-4A04-995F-1A1BF686D9D0}"/>
    <cellStyle name="Normal 2 2 2 2 4 2 2 4 8" xfId="57996" xr:uid="{E3E9AA2B-AE03-4488-A87F-E0ED38CF9E87}"/>
    <cellStyle name="Normal 2 2 2 2 4 2 2 5" xfId="24480" xr:uid="{EA238021-9F20-4097-8A2A-1316DB984343}"/>
    <cellStyle name="Normal 2 2 2 2 4 2 2 6" xfId="28119" xr:uid="{B049A6B6-B0F0-4BDA-B486-11FA092EB713}"/>
    <cellStyle name="Normal 2 2 2 2 4 2 2 7" xfId="33599" xr:uid="{6FE493F8-9C26-409B-9FA5-B3A2A54FD9AC}"/>
    <cellStyle name="Normal 2 2 2 2 4 2 2 8" xfId="39476" xr:uid="{B3D38937-470E-44A5-92AB-2AED7B4805B8}"/>
    <cellStyle name="Normal 2 2 2 2 4 2 2 9" xfId="45287" xr:uid="{13DBDE53-5A08-497F-BD18-05F2935BBA9E}"/>
    <cellStyle name="Normal 2 2 2 2 4 2 3" xfId="18928" xr:uid="{37EFA4BF-3C55-4E47-9E71-1DC690A48C80}"/>
    <cellStyle name="Normal 2 2 2 2 4 2 3 10" xfId="56296" xr:uid="{7454A66D-8F57-4C67-9872-785EE69A8F7A}"/>
    <cellStyle name="Normal 2 2 2 2 4 2 3 2" xfId="22957" xr:uid="{E642FDAC-A135-42AC-ACA6-E090BBD3B032}"/>
    <cellStyle name="Normal 2 2 2 2 4 2 3 2 2" xfId="26093" xr:uid="{424273A1-8B5D-4049-870A-EF5F079EA0E1}"/>
    <cellStyle name="Normal 2 2 2 2 4 2 3 2 3" xfId="31229" xr:uid="{31679CA1-6831-45FA-A968-4E711769F3D9}"/>
    <cellStyle name="Normal 2 2 2 2 4 2 3 2 4" xfId="36969" xr:uid="{F216A09E-0F76-413E-84D9-D4D6E89E431F}"/>
    <cellStyle name="Normal 2 2 2 2 4 2 3 2 5" xfId="42846" xr:uid="{87232721-2312-49AC-868F-EA06373D24C7}"/>
    <cellStyle name="Normal 2 2 2 2 4 2 3 2 6" xfId="48657" xr:uid="{01BAD4F1-E817-4887-8C49-9042BC9ECD2A}"/>
    <cellStyle name="Normal 2 2 2 2 4 2 3 2 7" xfId="54469" xr:uid="{672D2CFF-0BDF-4FB2-80BD-159CC3A52578}"/>
    <cellStyle name="Normal 2 2 2 2 4 2 3 2 8" xfId="60246" xr:uid="{BC3FDDF1-752D-4F6F-B047-8845A69857A2}"/>
    <cellStyle name="Normal 2 2 2 2 4 2 3 3" xfId="21175" xr:uid="{E66EF0FD-B72C-4FD3-9EB8-8603CE51C9B0}"/>
    <cellStyle name="Normal 2 2 2 2 4 2 3 3 2" xfId="25271" xr:uid="{3C32E578-05CA-40AB-8095-0444EA90F12C}"/>
    <cellStyle name="Normal 2 2 2 2 4 2 3 3 3" xfId="29627" xr:uid="{5C6C0266-9496-46CE-8974-0347614D7D98}"/>
    <cellStyle name="Normal 2 2 2 2 4 2 3 3 4" xfId="35223" xr:uid="{0F1979D3-CF85-4DCD-B544-4270E325BEC5}"/>
    <cellStyle name="Normal 2 2 2 2 4 2 3 3 5" xfId="41100" xr:uid="{A22D8551-83FC-461E-B2DF-18B6E75F65E3}"/>
    <cellStyle name="Normal 2 2 2 2 4 2 3 3 6" xfId="46911" xr:uid="{E12A8975-1CBE-41CA-AFD1-6DCD100CAF14}"/>
    <cellStyle name="Normal 2 2 2 2 4 2 3 3 7" xfId="52723" xr:uid="{09CB3E5C-60E1-427E-9AF3-E7BA7BDC23F9}"/>
    <cellStyle name="Normal 2 2 2 2 4 2 3 3 8" xfId="58500" xr:uid="{5096AACC-80CB-4A04-9A1F-64F7413C01B1}"/>
    <cellStyle name="Normal 2 2 2 2 4 2 3 4" xfId="24208" xr:uid="{F906F792-99F7-48A7-9D9B-876D6169DA49}"/>
    <cellStyle name="Normal 2 2 2 2 4 2 3 5" xfId="27587" xr:uid="{386E2201-4D0C-4D0B-9995-157850DD635A}"/>
    <cellStyle name="Normal 2 2 2 2 4 2 3 6" xfId="33019" xr:uid="{A23EA76E-FB4F-428D-828A-B4B1B001289B}"/>
    <cellStyle name="Normal 2 2 2 2 4 2 3 7" xfId="38896" xr:uid="{42B383D3-6D92-41F7-A2EE-C4F089FD25CE}"/>
    <cellStyle name="Normal 2 2 2 2 4 2 3 8" xfId="44707" xr:uid="{16A648B5-A8C3-41F7-B22B-C4C13A05F358}"/>
    <cellStyle name="Normal 2 2 2 2 4 2 3 9" xfId="50519" xr:uid="{90A03A84-70E5-4B88-9B0B-09FA0D0537EE}"/>
    <cellStyle name="Normal 2 2 2 2 4 2 4" xfId="22363" xr:uid="{21278A73-87B9-4A8B-8A29-2D22B646FE23}"/>
    <cellStyle name="Normal 2 2 2 2 4 2 4 2" xfId="25819" xr:uid="{CB44D161-3D59-4053-B156-8ADA25E72321}"/>
    <cellStyle name="Normal 2 2 2 2 4 2 4 3" xfId="30695" xr:uid="{658647F2-EEB7-4ECB-93BA-629997801E26}"/>
    <cellStyle name="Normal 2 2 2 2 4 2 4 4" xfId="36387" xr:uid="{E4DFBF5F-C73E-42BF-9681-2A6C5A56416C}"/>
    <cellStyle name="Normal 2 2 2 2 4 2 4 5" xfId="42264" xr:uid="{689AFE50-37E2-4B5C-90F9-FDC315ADEFA8}"/>
    <cellStyle name="Normal 2 2 2 2 4 2 4 6" xfId="48075" xr:uid="{455CC4CE-4118-42FC-AEF5-84113F7F4540}"/>
    <cellStyle name="Normal 2 2 2 2 4 2 4 7" xfId="53887" xr:uid="{75F51843-F7CA-4CDC-9F22-2EE2A39055E9}"/>
    <cellStyle name="Normal 2 2 2 2 4 2 4 8" xfId="59664" xr:uid="{4B5D3A43-CAAA-42D2-81D6-B41A5A08A4D2}"/>
    <cellStyle name="Normal 2 2 2 2 4 2 5" xfId="20071" xr:uid="{5A47EA30-45D4-4CAC-9C13-4F5DCF49904D}"/>
    <cellStyle name="Normal 2 2 2 2 4 2 5 2" xfId="24743" xr:uid="{6B5CF0C4-8737-4757-A657-1556731240FA}"/>
    <cellStyle name="Normal 2 2 2 2 4 2 5 3" xfId="28623" xr:uid="{6D7672C3-622D-421F-A873-E5AAC49A40D0}"/>
    <cellStyle name="Normal 2 2 2 2 4 2 5 4" xfId="34139" xr:uid="{93D045CC-A8F1-4451-AAB1-B6732CED47D9}"/>
    <cellStyle name="Normal 2 2 2 2 4 2 5 5" xfId="40016" xr:uid="{4C26B9BF-7FC7-4BEF-87ED-CF653FC7CA60}"/>
    <cellStyle name="Normal 2 2 2 2 4 2 5 6" xfId="45827" xr:uid="{CA6EA891-B131-4D77-A6DE-8469FA089D02}"/>
    <cellStyle name="Normal 2 2 2 2 4 2 5 7" xfId="51639" xr:uid="{F6484417-AD6D-414E-896C-9C9474508105}"/>
    <cellStyle name="Normal 2 2 2 2 4 2 5 8" xfId="57416" xr:uid="{DE4D0F35-B5F1-4B13-B6EB-15D7EFC4F729}"/>
    <cellStyle name="Normal 2 2 2 2 4 2 6" xfId="23934" xr:uid="{42EF1A55-4FE1-44CE-B74D-B4708B803C73}"/>
    <cellStyle name="Normal 2 2 2 2 4 2 7" xfId="27053" xr:uid="{A84AB9B6-D457-4673-93F6-68EE9B802590}"/>
    <cellStyle name="Normal 2 2 2 2 4 2 8" xfId="32437" xr:uid="{E306E3A4-7B81-4DB7-A6AB-6C01E61B3300}"/>
    <cellStyle name="Normal 2 2 2 2 4 2 9" xfId="38314" xr:uid="{E8C3B174-5C9C-4F76-B1D0-031C09E1E764}"/>
    <cellStyle name="Normal 2 2 2 2 4 3" xfId="17935" xr:uid="{BB8BE17A-567F-4A21-B28D-459B5CB68F28}"/>
    <cellStyle name="Normal 2 2 2 2 4 3 10" xfId="43783" xr:uid="{101B3F4E-04C6-416E-A603-93C53CCB6A77}"/>
    <cellStyle name="Normal 2 2 2 2 4 3 11" xfId="49595" xr:uid="{E48F52D4-C526-454F-A624-5D982ED883F4}"/>
    <cellStyle name="Normal 2 2 2 2 4 3 12" xfId="55376" xr:uid="{75C71EB9-2893-4632-B561-3D270F08A03C}"/>
    <cellStyle name="Normal 2 2 2 2 4 3 2" xfId="19168" xr:uid="{7DF7575C-1D92-4E77-9327-3C51BADF9358}"/>
    <cellStyle name="Normal 2 2 2 2 4 3 2 10" xfId="50757" xr:uid="{D76A58C6-2D49-4D2D-AFA7-3F2665A43D8B}"/>
    <cellStyle name="Normal 2 2 2 2 4 3 2 11" xfId="56534" xr:uid="{529F041B-46E3-4226-9A09-D2BA2CBC0FC3}"/>
    <cellStyle name="Normal 2 2 2 2 4 3 2 2" xfId="21415" xr:uid="{4A5977BD-093A-46DE-92B5-CF24E8879D73}"/>
    <cellStyle name="Normal 2 2 2 2 4 3 2 2 2" xfId="25422" xr:uid="{70AE505D-8FAC-4EB4-B486-1B29A50AA8B2}"/>
    <cellStyle name="Normal 2 2 2 2 4 3 2 2 3" xfId="29857" xr:uid="{B8209E70-8FD5-481B-BEE9-5AC33BA3CE90}"/>
    <cellStyle name="Normal 2 2 2 2 4 3 2 2 4" xfId="35461" xr:uid="{C635A247-42F0-450C-92F8-CD5FBFB52C4C}"/>
    <cellStyle name="Normal 2 2 2 2 4 3 2 2 5" xfId="41338" xr:uid="{42DB98C4-4652-4709-A69C-160226EB31C6}"/>
    <cellStyle name="Normal 2 2 2 2 4 3 2 2 6" xfId="47149" xr:uid="{C5578FC3-3385-4D28-81E3-421EC67DE801}"/>
    <cellStyle name="Normal 2 2 2 2 4 3 2 2 7" xfId="52961" xr:uid="{4AEFB41B-01B0-4FA4-A586-06EC413BBC11}"/>
    <cellStyle name="Normal 2 2 2 2 4 3 2 2 8" xfId="58738" xr:uid="{FC99F458-4194-45BA-9D08-0BB7A112C03C}"/>
    <cellStyle name="Normal 2 2 2 2 4 3 2 3" xfId="23197" xr:uid="{2092D0E8-795E-4A2D-A8F5-D3D5AFC8C724}"/>
    <cellStyle name="Normal 2 2 2 2 4 3 2 3 2" xfId="26244" xr:uid="{E3E704B4-321A-4704-950A-9FC7CA053F33}"/>
    <cellStyle name="Normal 2 2 2 2 4 3 2 3 3" xfId="31459" xr:uid="{08F96A08-8590-4622-8D1C-678409C352FA}"/>
    <cellStyle name="Normal 2 2 2 2 4 3 2 3 4" xfId="37207" xr:uid="{E3A981B3-CF8F-4603-BA75-8B55A57F6FB6}"/>
    <cellStyle name="Normal 2 2 2 2 4 3 2 3 5" xfId="43084" xr:uid="{856A782E-FEF7-423E-91E3-C1A58ED79FE3}"/>
    <cellStyle name="Normal 2 2 2 2 4 3 2 3 6" xfId="48895" xr:uid="{C19B95FB-8ED1-4262-9980-3AEF39280BC3}"/>
    <cellStyle name="Normal 2 2 2 2 4 3 2 3 7" xfId="54707" xr:uid="{72A45ADA-3389-4DD4-8334-F52F2C43CD6E}"/>
    <cellStyle name="Normal 2 2 2 2 4 3 2 3 8" xfId="60484" xr:uid="{E6B29AC1-31D6-4A6C-9A5E-1EBBE51DFEF1}"/>
    <cellStyle name="Normal 2 2 2 2 4 3 2 4" xfId="20311" xr:uid="{577B5E8B-9759-4B8D-BFAF-63EEFE594D30}"/>
    <cellStyle name="Normal 2 2 2 2 4 3 2 4 2" xfId="24894" xr:uid="{34D0B7CF-0A88-4FA7-A934-E1DC5EE36FFC}"/>
    <cellStyle name="Normal 2 2 2 2 4 3 2 4 3" xfId="28853" xr:uid="{74309EAA-C4C2-4E82-B81F-0B510E25E9A2}"/>
    <cellStyle name="Normal 2 2 2 2 4 3 2 4 4" xfId="34377" xr:uid="{7A8AAC56-3813-48BB-B9CA-883D1E040876}"/>
    <cellStyle name="Normal 2 2 2 2 4 3 2 4 5" xfId="40254" xr:uid="{D7242D7E-90B4-4A30-B1E4-DD18A431B9CC}"/>
    <cellStyle name="Normal 2 2 2 2 4 3 2 4 6" xfId="46065" xr:uid="{75250FC3-0DBF-44CC-A9A5-EDE7C4877DDA}"/>
    <cellStyle name="Normal 2 2 2 2 4 3 2 4 7" xfId="51877" xr:uid="{ABA2F62A-16AC-4E0F-B804-9A925B0107E7}"/>
    <cellStyle name="Normal 2 2 2 2 4 3 2 4 8" xfId="57654" xr:uid="{767DD44D-2030-45BE-AB53-41A2F4968505}"/>
    <cellStyle name="Normal 2 2 2 2 4 3 2 5" xfId="24359" xr:uid="{4B8F8C48-30CD-4FE9-BCBB-D722E725A415}"/>
    <cellStyle name="Normal 2 2 2 2 4 3 2 6" xfId="27817" xr:uid="{DEC0876A-CB83-468E-8B48-166A62992596}"/>
    <cellStyle name="Normal 2 2 2 2 4 3 2 7" xfId="33257" xr:uid="{69B587E9-56FB-4B5A-AD20-9844BA6C89FC}"/>
    <cellStyle name="Normal 2 2 2 2 4 3 2 8" xfId="39134" xr:uid="{0118C288-A713-4F3A-ADB7-F0F062375439}"/>
    <cellStyle name="Normal 2 2 2 2 4 3 2 9" xfId="44945" xr:uid="{B013BB14-C54D-4709-9547-BB3A4C7AC7E1}"/>
    <cellStyle name="Normal 2 2 2 2 4 3 3" xfId="18576" xr:uid="{19E840AD-4A25-4CE8-A316-1625B87B533C}"/>
    <cellStyle name="Normal 2 2 2 2 4 3 3 10" xfId="55954" xr:uid="{B7479ED8-9C36-4D33-A87E-341DEBC37047}"/>
    <cellStyle name="Normal 2 2 2 2 4 3 3 2" xfId="22605" xr:uid="{20F34C2C-0EE1-404B-9BC8-A5D8CFA93A00}"/>
    <cellStyle name="Normal 2 2 2 2 4 3 3 2 2" xfId="25972" xr:uid="{E43C0512-1513-487A-A9D6-1D1F1C3F1D48}"/>
    <cellStyle name="Normal 2 2 2 2 4 3 3 2 3" xfId="30927" xr:uid="{2F158C6C-A1C7-4B91-B158-B55D38EF642F}"/>
    <cellStyle name="Normal 2 2 2 2 4 3 3 2 4" xfId="36627" xr:uid="{C2295F14-CB98-4693-839F-A7CF0DD71A41}"/>
    <cellStyle name="Normal 2 2 2 2 4 3 3 2 5" xfId="42504" xr:uid="{188AC437-DC2A-4508-8C2D-9F95FCC71B9C}"/>
    <cellStyle name="Normal 2 2 2 2 4 3 3 2 6" xfId="48315" xr:uid="{AD50FBE2-679A-4349-B140-74F8C0BE965A}"/>
    <cellStyle name="Normal 2 2 2 2 4 3 3 2 7" xfId="54127" xr:uid="{82FBDF8A-EA47-4C7B-B75B-BF887933C1C0}"/>
    <cellStyle name="Normal 2 2 2 2 4 3 3 2 8" xfId="59904" xr:uid="{87B036E7-AE75-47C9-9551-31B52C26CADF}"/>
    <cellStyle name="Normal 2 2 2 2 4 3 3 3" xfId="20887" xr:uid="{05C57E33-EB9B-4A57-BC7C-999481E85E96}"/>
    <cellStyle name="Normal 2 2 2 2 4 3 3 3 2" xfId="25160" xr:uid="{F844981D-7B40-403A-9E8F-11C0814F6A1E}"/>
    <cellStyle name="Normal 2 2 2 2 4 3 3 3 3" xfId="29379" xr:uid="{DCA61CD3-307E-42AA-A323-BC2593BE2597}"/>
    <cellStyle name="Normal 2 2 2 2 4 3 3 3 4" xfId="34943" xr:uid="{697D3955-4475-41B4-9971-5599B1A1E9D7}"/>
    <cellStyle name="Normal 2 2 2 2 4 3 3 3 5" xfId="40820" xr:uid="{0C2D1550-52AB-4789-99EE-AA4FE5DA8BE1}"/>
    <cellStyle name="Normal 2 2 2 2 4 3 3 3 6" xfId="46631" xr:uid="{80AB11E0-D663-44B1-91E0-5B859F30D804}"/>
    <cellStyle name="Normal 2 2 2 2 4 3 3 3 7" xfId="52443" xr:uid="{3334556F-F9B5-40E5-9A80-EACCC75724CF}"/>
    <cellStyle name="Normal 2 2 2 2 4 3 3 3 8" xfId="58220" xr:uid="{F52D7155-AA62-4BC5-BEB9-4A13F233F7EF}"/>
    <cellStyle name="Normal 2 2 2 2 4 3 3 4" xfId="24087" xr:uid="{74E8EB37-A160-4E5F-BB19-ADE87BDC68AC}"/>
    <cellStyle name="Normal 2 2 2 2 4 3 3 5" xfId="27285" xr:uid="{F2D59B01-9219-4335-BA4C-60785CC297D7}"/>
    <cellStyle name="Normal 2 2 2 2 4 3 3 6" xfId="32677" xr:uid="{C0CF2E93-ECE0-484D-B195-FC38DFC0BD33}"/>
    <cellStyle name="Normal 2 2 2 2 4 3 3 7" xfId="38554" xr:uid="{3F88AB62-6617-4BDA-8A0C-681CFEF36ED4}"/>
    <cellStyle name="Normal 2 2 2 2 4 3 3 8" xfId="44365" xr:uid="{C81A8BFD-AEBC-4FE3-A4CF-1363A59AFC1B}"/>
    <cellStyle name="Normal 2 2 2 2 4 3 3 9" xfId="50177" xr:uid="{BD928C09-31A3-469B-AF70-85B3EF79DEA8}"/>
    <cellStyle name="Normal 2 2 2 2 4 3 4" xfId="22011" xr:uid="{1BD51963-4CB5-4717-BAFA-630534728699}"/>
    <cellStyle name="Normal 2 2 2 2 4 3 4 2" xfId="25698" xr:uid="{3076BCE6-2D1F-43AB-BECB-C1830FD647B8}"/>
    <cellStyle name="Normal 2 2 2 2 4 3 4 3" xfId="30393" xr:uid="{7A782755-3359-4220-A4B7-BE983C91F6FB}"/>
    <cellStyle name="Normal 2 2 2 2 4 3 4 4" xfId="36045" xr:uid="{2FB8A947-D6F0-4458-B794-4F4FC2A57BF6}"/>
    <cellStyle name="Normal 2 2 2 2 4 3 4 5" xfId="41922" xr:uid="{7152BB34-C7D6-4C4C-9DE2-6D52D7E68175}"/>
    <cellStyle name="Normal 2 2 2 2 4 3 4 6" xfId="47733" xr:uid="{FA9EE6A1-7B7C-42BB-A3DF-417DD18BC594}"/>
    <cellStyle name="Normal 2 2 2 2 4 3 4 7" xfId="53545" xr:uid="{CABDF4AB-C498-41CE-A855-41CD466A57EA}"/>
    <cellStyle name="Normal 2 2 2 2 4 3 4 8" xfId="59322" xr:uid="{D20182A6-1423-4458-8109-A826482A7A0C}"/>
    <cellStyle name="Normal 2 2 2 2 4 3 5" xfId="19745" xr:uid="{A795CD43-C175-4AAF-B9D2-43DD925FFECF}"/>
    <cellStyle name="Normal 2 2 2 2 4 3 5 2" xfId="24626" xr:uid="{CE783716-435B-4EBB-A901-949A920C05D2}"/>
    <cellStyle name="Normal 2 2 2 2 4 3 5 3" xfId="28343" xr:uid="{983A4266-D307-4868-ABA2-27EC1FC3623E}"/>
    <cellStyle name="Normal 2 2 2 2 4 3 5 4" xfId="33823" xr:uid="{94DF7069-19BD-4FAF-988C-1A4C3568BCE2}"/>
    <cellStyle name="Normal 2 2 2 2 4 3 5 5" xfId="39700" xr:uid="{2DC9BAF8-31F5-4267-A454-648188E750BA}"/>
    <cellStyle name="Normal 2 2 2 2 4 3 5 6" xfId="45511" xr:uid="{48136374-6753-44D1-9933-4B4A916BB154}"/>
    <cellStyle name="Normal 2 2 2 2 4 3 5 7" xfId="51323" xr:uid="{661BE7FC-95E2-418C-ACB9-4F1B95C71E3D}"/>
    <cellStyle name="Normal 2 2 2 2 4 3 5 8" xfId="57100" xr:uid="{7FCA9AAD-1DBB-47CE-B991-ED3179EE957E}"/>
    <cellStyle name="Normal 2 2 2 2 4 3 6" xfId="23809" xr:uid="{830B4E82-BA36-44D0-82D1-295858B7B807}"/>
    <cellStyle name="Normal 2 2 2 2 4 3 7" xfId="26751" xr:uid="{3503FB67-DDDD-4B0D-900E-74F2CD7FFD86}"/>
    <cellStyle name="Normal 2 2 2 2 4 3 8" xfId="32099" xr:uid="{8B829308-314D-4041-97CB-06ED71D0A1DA}"/>
    <cellStyle name="Normal 2 2 2 2 4 3 9" xfId="37972" xr:uid="{AD5BE6AD-EBF6-4750-A270-D0065D95EFF7}"/>
    <cellStyle name="Normal 2 2 2 2 4 4" xfId="18999" xr:uid="{14EF1848-3802-422F-AF57-818515468440}"/>
    <cellStyle name="Normal 2 2 2 2 4 4 10" xfId="50590" xr:uid="{2CF1B0FC-28C3-479C-B244-6A056DE1C033}"/>
    <cellStyle name="Normal 2 2 2 2 4 4 11" xfId="56367" xr:uid="{C7A5D3AA-0777-4D31-BDCD-E9ECAC85DD43}"/>
    <cellStyle name="Normal 2 2 2 2 4 4 2" xfId="21246" xr:uid="{798DB6B0-5AE1-49EF-AADB-20580025D117}"/>
    <cellStyle name="Normal 2 2 2 2 4 4 2 2" xfId="25342" xr:uid="{6D023567-806D-49C1-AC6C-18CB5470C807}"/>
    <cellStyle name="Normal 2 2 2 2 4 4 2 3" xfId="29698" xr:uid="{163E60E7-AABB-442E-A155-C4CE146C4824}"/>
    <cellStyle name="Normal 2 2 2 2 4 4 2 4" xfId="35294" xr:uid="{0D133DB9-AB55-47D6-8152-54C780EB5597}"/>
    <cellStyle name="Normal 2 2 2 2 4 4 2 5" xfId="41171" xr:uid="{2572796E-EAC6-4F33-A42B-2C7FC35A1EDF}"/>
    <cellStyle name="Normal 2 2 2 2 4 4 2 6" xfId="46982" xr:uid="{5C8EBFA2-6CC5-48BD-A748-3ADA4F5AEAAA}"/>
    <cellStyle name="Normal 2 2 2 2 4 4 2 7" xfId="52794" xr:uid="{6BBC0F2E-3E4D-4245-9DD2-0633D0FF49D0}"/>
    <cellStyle name="Normal 2 2 2 2 4 4 2 8" xfId="58571" xr:uid="{77D336FA-89FE-4522-8806-5024DE193A89}"/>
    <cellStyle name="Normal 2 2 2 2 4 4 3" xfId="23028" xr:uid="{4415D4E8-4867-4A5F-8CEA-401F0D6D5FC6}"/>
    <cellStyle name="Normal 2 2 2 2 4 4 3 2" xfId="26164" xr:uid="{8AFF4544-EE2E-4E96-B9D2-4B99E8DE06AF}"/>
    <cellStyle name="Normal 2 2 2 2 4 4 3 3" xfId="31300" xr:uid="{1CF1B622-3788-44F8-89C0-1B6980E8EC76}"/>
    <cellStyle name="Normal 2 2 2 2 4 4 3 4" xfId="37040" xr:uid="{8C631E29-7047-404A-B41F-4C1045AC9BFB}"/>
    <cellStyle name="Normal 2 2 2 2 4 4 3 5" xfId="42917" xr:uid="{5504CE30-3D83-4C7B-A7D4-5A191C61A8C3}"/>
    <cellStyle name="Normal 2 2 2 2 4 4 3 6" xfId="48728" xr:uid="{350EFC90-A1BC-400E-BA23-C4BB4E44A0F4}"/>
    <cellStyle name="Normal 2 2 2 2 4 4 3 7" xfId="54540" xr:uid="{D2CA54B4-0E84-4955-AEEC-DE991D25876B}"/>
    <cellStyle name="Normal 2 2 2 2 4 4 3 8" xfId="60317" xr:uid="{7E78CB46-192A-4C72-9ED9-DC4E14CC9179}"/>
    <cellStyle name="Normal 2 2 2 2 4 4 4" xfId="20142" xr:uid="{BF5619D7-CFB4-4528-8B58-5C3778FC8F67}"/>
    <cellStyle name="Normal 2 2 2 2 4 4 4 2" xfId="24814" xr:uid="{C3C1FA51-D96F-4BAE-95E9-6592B9C56689}"/>
    <cellStyle name="Normal 2 2 2 2 4 4 4 3" xfId="28694" xr:uid="{3D798C6C-A74D-4A15-84EB-8A80D85575AD}"/>
    <cellStyle name="Normal 2 2 2 2 4 4 4 4" xfId="34210" xr:uid="{33279279-0524-47B7-A019-0503F7279CE7}"/>
    <cellStyle name="Normal 2 2 2 2 4 4 4 5" xfId="40087" xr:uid="{DBDBB98E-71EE-47A3-9856-E06790E5AE96}"/>
    <cellStyle name="Normal 2 2 2 2 4 4 4 6" xfId="45898" xr:uid="{771AB1F5-DE93-48A4-A24C-3B2E83CE997A}"/>
    <cellStyle name="Normal 2 2 2 2 4 4 4 7" xfId="51710" xr:uid="{7D13EBD8-7F1D-4C70-AB20-32036C9D1596}"/>
    <cellStyle name="Normal 2 2 2 2 4 4 4 8" xfId="57487" xr:uid="{587CAEB7-FA43-495B-A350-C80D7AB0C163}"/>
    <cellStyle name="Normal 2 2 2 2 4 4 5" xfId="24279" xr:uid="{F034DEBC-7B88-44BC-B10D-3C6642518ACE}"/>
    <cellStyle name="Normal 2 2 2 2 4 4 6" xfId="27658" xr:uid="{7E3712CE-0D07-4212-8DCA-87E5ADE20CF1}"/>
    <cellStyle name="Normal 2 2 2 2 4 4 7" xfId="33090" xr:uid="{3E73FC91-D72E-4A34-9858-A2CB01C1A223}"/>
    <cellStyle name="Normal 2 2 2 2 4 4 8" xfId="38967" xr:uid="{5D70A0A5-1FE2-4015-8401-7B07D933DA9C}"/>
    <cellStyle name="Normal 2 2 2 2 4 4 9" xfId="44778" xr:uid="{A95C1756-2835-4122-A496-3F5CF3A17921}"/>
    <cellStyle name="Normal 2 2 2 2 4 5" xfId="18407" xr:uid="{52B70198-AE93-4BB1-ACA3-25DEEF17CFBE}"/>
    <cellStyle name="Normal 2 2 2 2 4 5 10" xfId="55787" xr:uid="{AEE64B26-A6CB-4582-A725-6CB659A09C32}"/>
    <cellStyle name="Normal 2 2 2 2 4 5 2" xfId="22436" xr:uid="{3949ED20-2635-4437-9330-CDE0EE9E86DA}"/>
    <cellStyle name="Normal 2 2 2 2 4 5 2 2" xfId="25892" xr:uid="{B82BE5D2-ACF6-45CA-B3D7-1DBD0DA2329E}"/>
    <cellStyle name="Normal 2 2 2 2 4 5 2 3" xfId="30768" xr:uid="{06511A92-FE13-4736-B1E3-352255E93759}"/>
    <cellStyle name="Normal 2 2 2 2 4 5 2 4" xfId="36460" xr:uid="{FA17E3B9-15DF-43E6-8B25-CF04224FD053}"/>
    <cellStyle name="Normal 2 2 2 2 4 5 2 5" xfId="42337" xr:uid="{A30B889B-3188-4663-B4E9-A60A4ECE6A0B}"/>
    <cellStyle name="Normal 2 2 2 2 4 5 2 6" xfId="48148" xr:uid="{58EF686E-AAC4-4A76-A838-4F15D07A3C3F}"/>
    <cellStyle name="Normal 2 2 2 2 4 5 2 7" xfId="53960" xr:uid="{33978C9F-7317-4D64-A411-BEA06D8A9902}"/>
    <cellStyle name="Normal 2 2 2 2 4 5 2 8" xfId="59737" xr:uid="{5E413DCF-5514-4343-B497-5507D3431D99}"/>
    <cellStyle name="Normal 2 2 2 2 4 5 3" xfId="20738" xr:uid="{19774784-AC0D-4901-84BA-0B3FA308D83E}"/>
    <cellStyle name="Normal 2 2 2 2 4 5 3 2" xfId="25090" xr:uid="{020F341A-39CF-4DCA-8278-AFD87DF4D61C}"/>
    <cellStyle name="Normal 2 2 2 2 4 5 3 3" xfId="29230" xr:uid="{E4AA4DD3-11D4-4132-95E9-ECB21AF85045}"/>
    <cellStyle name="Normal 2 2 2 2 4 5 3 4" xfId="34794" xr:uid="{99AE2DC9-CBDD-46EB-B800-E8D84D3BE8C1}"/>
    <cellStyle name="Normal 2 2 2 2 4 5 3 5" xfId="40671" xr:uid="{D1E669B5-02DB-4883-A76F-730813D61A7C}"/>
    <cellStyle name="Normal 2 2 2 2 4 5 3 6" xfId="46482" xr:uid="{6EACC17F-0518-4653-8E87-E1A2D1BFA0BA}"/>
    <cellStyle name="Normal 2 2 2 2 4 5 3 7" xfId="52294" xr:uid="{B82119EE-A836-4786-B9BC-608816DE88A3}"/>
    <cellStyle name="Normal 2 2 2 2 4 5 3 8" xfId="58071" xr:uid="{DEB368E3-F36B-43C1-B009-932FFDCC9911}"/>
    <cellStyle name="Normal 2 2 2 2 4 5 4" xfId="24007" xr:uid="{4228C1BD-9636-4E80-A302-E1E434786024}"/>
    <cellStyle name="Normal 2 2 2 2 4 5 5" xfId="27126" xr:uid="{0988AA46-CD48-4854-BC5C-240FFF1F6035}"/>
    <cellStyle name="Normal 2 2 2 2 4 5 6" xfId="32510" xr:uid="{7E8C17A4-34E4-4AAB-A288-48B2F5630649}"/>
    <cellStyle name="Normal 2 2 2 2 4 5 7" xfId="38387" xr:uid="{D03FAD1D-D590-4CD2-B9E7-0FFE0DAA1C64}"/>
    <cellStyle name="Normal 2 2 2 2 4 5 8" xfId="44198" xr:uid="{25B16FC7-1349-4F31-9472-BB5AFC205956}"/>
    <cellStyle name="Normal 2 2 2 2 4 5 9" xfId="50010" xr:uid="{8DC8193A-FA90-49D7-8781-FED25D33F458}"/>
    <cellStyle name="Normal 2 2 2 2 4 6" xfId="21842" xr:uid="{7DC5B113-CF6D-4649-9B4B-720C920CACDA}"/>
    <cellStyle name="Normal 2 2 2 2 4 6 2" xfId="25618" xr:uid="{B4D6B9B5-9D50-4753-894E-F343CFA02301}"/>
    <cellStyle name="Normal 2 2 2 2 4 6 3" xfId="30234" xr:uid="{B3CD5700-3B0F-4F17-AEC2-9245E632A227}"/>
    <cellStyle name="Normal 2 2 2 2 4 6 4" xfId="35878" xr:uid="{1CDCD47F-DDB2-4564-8D78-3602AE4D4AC6}"/>
    <cellStyle name="Normal 2 2 2 2 4 6 5" xfId="41755" xr:uid="{64D1AED4-C011-4A24-9188-1D213735532E}"/>
    <cellStyle name="Normal 2 2 2 2 4 6 6" xfId="47566" xr:uid="{417F9C1D-86B8-45CE-8EF3-86C6A4DAB68F}"/>
    <cellStyle name="Normal 2 2 2 2 4 6 7" xfId="53378" xr:uid="{C7D61529-F9B3-45CA-8647-03426F2D6F9E}"/>
    <cellStyle name="Normal 2 2 2 2 4 6 8" xfId="59155" xr:uid="{8C5A97BF-18DA-4E1A-8F83-537F2736C4A2}"/>
    <cellStyle name="Normal 2 2 2 2 4 7" xfId="23635" xr:uid="{98399700-8774-4FAC-8111-19E29832C04E}"/>
    <cellStyle name="Normal 2 2 2 2 4 7 2" xfId="26439" xr:uid="{02A2C3F6-C5F2-4605-AEA4-25C2179BF40F}"/>
    <cellStyle name="Normal 2 2 2 2 4 7 3" xfId="31845" xr:uid="{C73B3FC1-61F3-44CC-BFAE-C051FA25DA20}"/>
    <cellStyle name="Normal 2 2 2 2 4 7 4" xfId="37633" xr:uid="{9A048A00-E251-4DDE-8758-E50A02C2E70F}"/>
    <cellStyle name="Normal 2 2 2 2 4 7 5" xfId="43510" xr:uid="{7A9CC84D-13DB-4D1C-89D7-A017625E17F1}"/>
    <cellStyle name="Normal 2 2 2 2 4 7 6" xfId="49321" xr:uid="{BD5B215B-ACE8-475C-AC70-FAAE64F89103}"/>
    <cellStyle name="Normal 2 2 2 2 4 7 7" xfId="55133" xr:uid="{D4995FAD-A499-4591-A4B9-3A02493B8552}"/>
    <cellStyle name="Normal 2 2 2 2 4 7 8" xfId="60910" xr:uid="{47822836-0080-41E3-A381-570A79B50A44}"/>
    <cellStyle name="Normal 2 2 2 2 4 8" xfId="19595" xr:uid="{CAB73BC4-78E7-4D0C-A6F4-2B34AADA5640}"/>
    <cellStyle name="Normal 2 2 2 2 4 8 2" xfId="24555" xr:uid="{3DBDD5C1-2AB3-4294-A3B7-43F450F33926}"/>
    <cellStyle name="Normal 2 2 2 2 4 8 3" xfId="28194" xr:uid="{42ECB2ED-30B4-44EE-B16C-D1C8BBA080CE}"/>
    <cellStyle name="Normal 2 2 2 2 4 8 4" xfId="33674" xr:uid="{B48A58D9-E23D-4A19-8700-73FD12766374}"/>
    <cellStyle name="Normal 2 2 2 2 4 8 5" xfId="39551" xr:uid="{CAABBC48-E15E-4135-9F93-EF8003039D64}"/>
    <cellStyle name="Normal 2 2 2 2 4 8 6" xfId="45362" xr:uid="{3884B943-FC63-4D3B-AD81-D0B6363807CB}"/>
    <cellStyle name="Normal 2 2 2 2 4 8 7" xfId="51174" xr:uid="{C1DD34AD-EFE5-43D9-A051-4775B7012C51}"/>
    <cellStyle name="Normal 2 2 2 2 4 8 8" xfId="56951" xr:uid="{11F9A453-4384-4067-9013-1227D72BE105}"/>
    <cellStyle name="Normal 2 2 2 2 4 9" xfId="23715" xr:uid="{F814DC1E-942F-4E65-BBE4-1B6724EFA96B}"/>
    <cellStyle name="Normal 2 2 2 2 5" xfId="18170" xr:uid="{BC9357C0-7862-45B8-A664-0B6BBAEB8872}"/>
    <cellStyle name="Normal 2 2 2 2 5 10" xfId="38166" xr:uid="{DEDA144F-894E-45E3-942A-694F3E66C8B4}"/>
    <cellStyle name="Normal 2 2 2 2 5 11" xfId="43977" xr:uid="{68FC4DB1-CE4F-475B-8AE2-4D2C1979C664}"/>
    <cellStyle name="Normal 2 2 2 2 5 12" xfId="49789" xr:uid="{E9BEFC4D-0153-4156-B651-75F5222F48DA}"/>
    <cellStyle name="Normal 2 2 2 2 5 13" xfId="55566" xr:uid="{78DD9FB0-3676-4239-B998-4ECAC49A02EE}"/>
    <cellStyle name="Normal 2 2 2 2 5 2" xfId="18375" xr:uid="{6BDD7E2C-8FF0-4A46-BBB2-C7C2C415A14C}"/>
    <cellStyle name="Normal 2 2 2 2 5 2 10" xfId="44170" xr:uid="{FB0A3627-8104-48D7-AF36-51071B7698B6}"/>
    <cellStyle name="Normal 2 2 2 2 5 2 11" xfId="49982" xr:uid="{7BC53608-745A-47BE-8C43-8133DE7FA233}"/>
    <cellStyle name="Normal 2 2 2 2 5 2 12" xfId="55759" xr:uid="{6F542C5D-E340-4D6D-A5D3-6E8047F644C9}"/>
    <cellStyle name="Normal 2 2 2 2 5 2 2" xfId="19565" xr:uid="{DE90BD06-25C5-4182-A217-C9BA87219395}"/>
    <cellStyle name="Normal 2 2 2 2 5 2 2 10" xfId="51144" xr:uid="{AA8D03B6-DAA2-4C91-B22A-D403B8B1DB97}"/>
    <cellStyle name="Normal 2 2 2 2 5 2 2 11" xfId="56921" xr:uid="{286B371B-6A2C-4222-B12C-E57DE9057E0A}"/>
    <cellStyle name="Normal 2 2 2 2 5 2 2 2" xfId="21812" xr:uid="{3F367103-E695-4AA0-AB0E-F1F02742065C}"/>
    <cellStyle name="Normal 2 2 2 2 5 2 2 2 2" xfId="25588" xr:uid="{C9BFF5B8-67D2-4D1E-91DC-D6F2DB78027E}"/>
    <cellStyle name="Normal 2 2 2 2 5 2 2 2 3" xfId="30204" xr:uid="{4717CCFE-07D3-464E-B5E1-D5B713CA9B07}"/>
    <cellStyle name="Normal 2 2 2 2 5 2 2 2 4" xfId="35848" xr:uid="{8990C4CC-1246-4E0B-A111-C65ED4BD775A}"/>
    <cellStyle name="Normal 2 2 2 2 5 2 2 2 5" xfId="41725" xr:uid="{86178919-9826-44FB-BD9C-46D0D1C2EE09}"/>
    <cellStyle name="Normal 2 2 2 2 5 2 2 2 6" xfId="47536" xr:uid="{6BBC945D-B8A9-4DDF-828E-CDCF465B0DFA}"/>
    <cellStyle name="Normal 2 2 2 2 5 2 2 2 7" xfId="53348" xr:uid="{54B455A5-C744-4465-ACB3-4D3CBFD7C22F}"/>
    <cellStyle name="Normal 2 2 2 2 5 2 2 2 8" xfId="59125" xr:uid="{C459466D-4452-4533-9A99-AA039BF7E5D3}"/>
    <cellStyle name="Normal 2 2 2 2 5 2 2 3" xfId="23594" xr:uid="{88928074-2874-4410-B450-6FB30A0DB19A}"/>
    <cellStyle name="Normal 2 2 2 2 5 2 2 3 2" xfId="26410" xr:uid="{3888D8E5-F9ED-4B40-909C-62F71AA3D328}"/>
    <cellStyle name="Normal 2 2 2 2 5 2 2 3 3" xfId="31806" xr:uid="{AE190324-7680-45F8-BD30-209CA9544B8E}"/>
    <cellStyle name="Normal 2 2 2 2 5 2 2 3 4" xfId="37594" xr:uid="{E51FD0C2-6EEF-464A-AFC0-1EEB2D0E68E6}"/>
    <cellStyle name="Normal 2 2 2 2 5 2 2 3 5" xfId="43471" xr:uid="{891F4A8F-70BD-4C76-AE43-AB3E3B5564EA}"/>
    <cellStyle name="Normal 2 2 2 2 5 2 2 3 6" xfId="49282" xr:uid="{5433476A-CC85-4B99-99E8-86EE7E0FD09B}"/>
    <cellStyle name="Normal 2 2 2 2 5 2 2 3 7" xfId="55094" xr:uid="{D6A6A946-DDEA-4A30-9D49-685FC888463C}"/>
    <cellStyle name="Normal 2 2 2 2 5 2 2 3 8" xfId="60871" xr:uid="{B0690F47-F891-405B-AE18-608B630789D6}"/>
    <cellStyle name="Normal 2 2 2 2 5 2 2 4" xfId="20708" xr:uid="{59C76E68-FC1D-476C-83FE-EB1D9582B068}"/>
    <cellStyle name="Normal 2 2 2 2 5 2 2 4 2" xfId="25060" xr:uid="{0B0599B6-731B-4AD0-8CAB-2F53FA9A4B4B}"/>
    <cellStyle name="Normal 2 2 2 2 5 2 2 4 3" xfId="29200" xr:uid="{7F29B7B6-89BD-4AD5-B7DD-842A6E2145F4}"/>
    <cellStyle name="Normal 2 2 2 2 5 2 2 4 4" xfId="34764" xr:uid="{EF0F4E24-704A-4040-9E59-772834DE13F1}"/>
    <cellStyle name="Normal 2 2 2 2 5 2 2 4 5" xfId="40641" xr:uid="{7D06AE30-737F-41C4-AB20-E1624B38669E}"/>
    <cellStyle name="Normal 2 2 2 2 5 2 2 4 6" xfId="46452" xr:uid="{C32FABED-F886-426E-8BF3-794FF763BA72}"/>
    <cellStyle name="Normal 2 2 2 2 5 2 2 4 7" xfId="52264" xr:uid="{A4BB0E72-45BB-4FA4-AA65-2FE2BD82E69F}"/>
    <cellStyle name="Normal 2 2 2 2 5 2 2 4 8" xfId="58041" xr:uid="{B0ABA6A4-D67C-4333-B12A-498717F29700}"/>
    <cellStyle name="Normal 2 2 2 2 5 2 2 5" xfId="24525" xr:uid="{072E57D6-2FB8-4605-947B-DDE2CEF8E3F3}"/>
    <cellStyle name="Normal 2 2 2 2 5 2 2 6" xfId="28164" xr:uid="{46BC735D-0CFF-44D5-AE71-60AED214B67A}"/>
    <cellStyle name="Normal 2 2 2 2 5 2 2 7" xfId="33644" xr:uid="{104AE31E-96B2-4003-AB80-A5898DA67DA2}"/>
    <cellStyle name="Normal 2 2 2 2 5 2 2 8" xfId="39521" xr:uid="{89366F6A-EC23-417E-83BA-6BCE9A1D97CB}"/>
    <cellStyle name="Normal 2 2 2 2 5 2 2 9" xfId="45332" xr:uid="{A6EE2A60-DD94-47D3-BA70-C37F134CCF4F}"/>
    <cellStyle name="Normal 2 2 2 2 5 2 3" xfId="18973" xr:uid="{9561D133-4576-4344-8999-744A1DFE1446}"/>
    <cellStyle name="Normal 2 2 2 2 5 2 3 10" xfId="56341" xr:uid="{ADF985E2-416F-43E4-B74A-A0BE4C1F3FA8}"/>
    <cellStyle name="Normal 2 2 2 2 5 2 3 2" xfId="23002" xr:uid="{9496E5EC-4636-4788-AD66-DEDCBD203DDD}"/>
    <cellStyle name="Normal 2 2 2 2 5 2 3 2 2" xfId="26138" xr:uid="{1182EF05-C8D5-4DDA-80BC-BC78F1040111}"/>
    <cellStyle name="Normal 2 2 2 2 5 2 3 2 3" xfId="31274" xr:uid="{28564E11-DD94-45D7-A787-C68566BBC80F}"/>
    <cellStyle name="Normal 2 2 2 2 5 2 3 2 4" xfId="37014" xr:uid="{C587C6B6-73E7-47DA-B6F2-163FB8416441}"/>
    <cellStyle name="Normal 2 2 2 2 5 2 3 2 5" xfId="42891" xr:uid="{1450723E-D371-4B54-84EA-060CCB0AE2EB}"/>
    <cellStyle name="Normal 2 2 2 2 5 2 3 2 6" xfId="48702" xr:uid="{010170FE-6E8E-4192-A170-C2A0F21D477C}"/>
    <cellStyle name="Normal 2 2 2 2 5 2 3 2 7" xfId="54514" xr:uid="{8779F294-9977-4A53-B315-26F6B616F406}"/>
    <cellStyle name="Normal 2 2 2 2 5 2 3 2 8" xfId="60291" xr:uid="{EC18F934-A6C6-4A2B-B0AA-3A4CB31307E2}"/>
    <cellStyle name="Normal 2 2 2 2 5 2 3 3" xfId="21220" xr:uid="{EBB6FFDB-C1AB-4A11-9DB5-112C469EA105}"/>
    <cellStyle name="Normal 2 2 2 2 5 2 3 3 2" xfId="25316" xr:uid="{571ED601-0D41-449A-B160-C36F064B9041}"/>
    <cellStyle name="Normal 2 2 2 2 5 2 3 3 3" xfId="29672" xr:uid="{6C6D97D0-D652-463D-90E3-4BCE4A86873E}"/>
    <cellStyle name="Normal 2 2 2 2 5 2 3 3 4" xfId="35268" xr:uid="{85181BFD-E7AE-46A0-8B1A-AC878B7779AB}"/>
    <cellStyle name="Normal 2 2 2 2 5 2 3 3 5" xfId="41145" xr:uid="{B392B6F1-BF5B-4936-B2C5-F4905761F322}"/>
    <cellStyle name="Normal 2 2 2 2 5 2 3 3 6" xfId="46956" xr:uid="{BA921702-CB0E-433D-8CDF-7317A9501E10}"/>
    <cellStyle name="Normal 2 2 2 2 5 2 3 3 7" xfId="52768" xr:uid="{00974AA6-B146-4C7A-8F20-A175C0C6B17C}"/>
    <cellStyle name="Normal 2 2 2 2 5 2 3 3 8" xfId="58545" xr:uid="{161EAB61-546B-491B-A6E6-9D3652BEEE57}"/>
    <cellStyle name="Normal 2 2 2 2 5 2 3 4" xfId="24253" xr:uid="{D46E85FE-0144-4757-BD86-771F23B00DA7}"/>
    <cellStyle name="Normal 2 2 2 2 5 2 3 5" xfId="27632" xr:uid="{315AC8DB-031D-4CE8-BB2A-73199BA37EDE}"/>
    <cellStyle name="Normal 2 2 2 2 5 2 3 6" xfId="33064" xr:uid="{2DF7DB73-FCFD-4498-A244-8945DC309AF9}"/>
    <cellStyle name="Normal 2 2 2 2 5 2 3 7" xfId="38941" xr:uid="{3A23290B-A45E-4F72-A69C-034759549BDA}"/>
    <cellStyle name="Normal 2 2 2 2 5 2 3 8" xfId="44752" xr:uid="{2089F88A-17C7-4BE9-B23E-390F392899F3}"/>
    <cellStyle name="Normal 2 2 2 2 5 2 3 9" xfId="50564" xr:uid="{86D7580A-2EB1-4FB0-AD4D-AECADB660CA7}"/>
    <cellStyle name="Normal 2 2 2 2 5 2 4" xfId="22408" xr:uid="{FA331850-5D44-419C-B3E8-DC97ABE999EE}"/>
    <cellStyle name="Normal 2 2 2 2 5 2 4 2" xfId="25864" xr:uid="{FBF0F8E5-6A87-4C0A-97BC-1685E43C172E}"/>
    <cellStyle name="Normal 2 2 2 2 5 2 4 3" xfId="30740" xr:uid="{8654B215-EF89-48EE-B7A6-E9C24207DF76}"/>
    <cellStyle name="Normal 2 2 2 2 5 2 4 4" xfId="36432" xr:uid="{3E638B58-713D-4826-B242-C662F8309978}"/>
    <cellStyle name="Normal 2 2 2 2 5 2 4 5" xfId="42309" xr:uid="{7CEE976A-6356-4616-8607-3E369CC0C9FF}"/>
    <cellStyle name="Normal 2 2 2 2 5 2 4 6" xfId="48120" xr:uid="{A70ED92A-3B5F-4842-9FB8-021BCBF273E3}"/>
    <cellStyle name="Normal 2 2 2 2 5 2 4 7" xfId="53932" xr:uid="{24B3DE23-BD57-430B-B4BE-59F0B1BD30CA}"/>
    <cellStyle name="Normal 2 2 2 2 5 2 4 8" xfId="59709" xr:uid="{6D70EFB9-BE26-4D6D-97DC-6EBE9E0850B5}"/>
    <cellStyle name="Normal 2 2 2 2 5 2 5" xfId="20116" xr:uid="{5E7E5DF3-DA16-4E2D-B474-E68FEC3BA72E}"/>
    <cellStyle name="Normal 2 2 2 2 5 2 5 2" xfId="24788" xr:uid="{4A597E3D-3CA4-4951-A86F-9459FB926D0E}"/>
    <cellStyle name="Normal 2 2 2 2 5 2 5 3" xfId="28668" xr:uid="{DF3B4ED4-DAF2-49B2-8CD8-EF93CE7C336C}"/>
    <cellStyle name="Normal 2 2 2 2 5 2 5 4" xfId="34184" xr:uid="{220C25DA-2C6E-4580-AD84-2984935350BE}"/>
    <cellStyle name="Normal 2 2 2 2 5 2 5 5" xfId="40061" xr:uid="{26EB2A16-F76E-4C60-B2BF-FAE65D188C83}"/>
    <cellStyle name="Normal 2 2 2 2 5 2 5 6" xfId="45872" xr:uid="{8BB44ABD-0E93-46C5-8BA9-B8856F43CCE5}"/>
    <cellStyle name="Normal 2 2 2 2 5 2 5 7" xfId="51684" xr:uid="{F4CE38F9-6E58-4C3A-94E2-CAA32CC5D543}"/>
    <cellStyle name="Normal 2 2 2 2 5 2 5 8" xfId="57461" xr:uid="{66B2436C-C0A0-409D-B845-4DA770A80B79}"/>
    <cellStyle name="Normal 2 2 2 2 5 2 6" xfId="23979" xr:uid="{C697E344-7117-4828-9C02-1BD8ED0FC0D8}"/>
    <cellStyle name="Normal 2 2 2 2 5 2 7" xfId="27098" xr:uid="{1723B5ED-C440-438C-86E4-9FC942C9CBAC}"/>
    <cellStyle name="Normal 2 2 2 2 5 2 8" xfId="32482" xr:uid="{4CEF8564-9B30-404F-BA1C-DE93A98C7D31}"/>
    <cellStyle name="Normal 2 2 2 2 5 2 9" xfId="38359" xr:uid="{26079E89-F890-4979-A6CF-41C840B76811}"/>
    <cellStyle name="Normal 2 2 2 2 5 3" xfId="19364" xr:uid="{3DE023DD-D334-4E36-B556-E23D320C7AA0}"/>
    <cellStyle name="Normal 2 2 2 2 5 3 10" xfId="50951" xr:uid="{C7F501C6-48B5-4DA2-9847-9C0726670395}"/>
    <cellStyle name="Normal 2 2 2 2 5 3 11" xfId="56728" xr:uid="{779D640C-0104-48DE-804E-F596CFA16B3A}"/>
    <cellStyle name="Normal 2 2 2 2 5 3 2" xfId="21611" xr:uid="{9D013654-204E-4282-B966-236E89A80DD9}"/>
    <cellStyle name="Normal 2 2 2 2 5 3 2 2" xfId="25482" xr:uid="{0E0F52C1-0FA7-44C0-A806-3537F7072731}"/>
    <cellStyle name="Normal 2 2 2 2 5 3 2 3" xfId="30039" xr:uid="{123CCC4A-7755-44EB-A949-2FC231B239A2}"/>
    <cellStyle name="Normal 2 2 2 2 5 3 2 4" xfId="35655" xr:uid="{E8E82E90-BD76-4980-881C-B72E765744A7}"/>
    <cellStyle name="Normal 2 2 2 2 5 3 2 5" xfId="41532" xr:uid="{D9891B5A-CE18-4AD9-9703-C88DAF2D1943}"/>
    <cellStyle name="Normal 2 2 2 2 5 3 2 6" xfId="47343" xr:uid="{78543462-3029-40AD-81B0-23CA700E7724}"/>
    <cellStyle name="Normal 2 2 2 2 5 3 2 7" xfId="53155" xr:uid="{F0B82E73-40EA-4B38-AF2F-78A6022E3564}"/>
    <cellStyle name="Normal 2 2 2 2 5 3 2 8" xfId="58932" xr:uid="{D99F0732-0F40-4413-BA77-5119C610EFCC}"/>
    <cellStyle name="Normal 2 2 2 2 5 3 3" xfId="23393" xr:uid="{101119EA-A53A-42F9-BAD6-38A15737F034}"/>
    <cellStyle name="Normal 2 2 2 2 5 3 3 2" xfId="26304" xr:uid="{09213ED9-FEAD-4262-BBFE-97BBA4DD5245}"/>
    <cellStyle name="Normal 2 2 2 2 5 3 3 3" xfId="31641" xr:uid="{20E0939A-CEAB-4F7E-B18C-AE82BA9D1F46}"/>
    <cellStyle name="Normal 2 2 2 2 5 3 3 4" xfId="37401" xr:uid="{F7C66280-DB8D-4904-B8F8-37B1B3DF3939}"/>
    <cellStyle name="Normal 2 2 2 2 5 3 3 5" xfId="43278" xr:uid="{E9981E78-030C-4EA2-933C-1DC5FB0D63B5}"/>
    <cellStyle name="Normal 2 2 2 2 5 3 3 6" xfId="49089" xr:uid="{7ACA476A-6907-49B5-A789-DE9F9E6792BB}"/>
    <cellStyle name="Normal 2 2 2 2 5 3 3 7" xfId="54901" xr:uid="{8A589E67-2888-4DF1-A57D-CBD47D54D586}"/>
    <cellStyle name="Normal 2 2 2 2 5 3 3 8" xfId="60678" xr:uid="{EB2ECCC9-199D-4085-91A7-D0DE42228F1E}"/>
    <cellStyle name="Normal 2 2 2 2 5 3 4" xfId="20507" xr:uid="{85866D8D-6B78-4DB7-8D1C-4B0401450C0C}"/>
    <cellStyle name="Normal 2 2 2 2 5 3 4 2" xfId="24954" xr:uid="{C6DE7313-6339-42B2-9CD8-8C56D0F1AF26}"/>
    <cellStyle name="Normal 2 2 2 2 5 3 4 3" xfId="29035" xr:uid="{FADB2F89-7DB6-4CC5-83BE-8B3168DEC390}"/>
    <cellStyle name="Normal 2 2 2 2 5 3 4 4" xfId="34571" xr:uid="{FB9DC904-A926-4E4C-BBE9-9D6E67FB845D}"/>
    <cellStyle name="Normal 2 2 2 2 5 3 4 5" xfId="40448" xr:uid="{39508AB1-75F1-4D5A-A88D-1D776CACD0B0}"/>
    <cellStyle name="Normal 2 2 2 2 5 3 4 6" xfId="46259" xr:uid="{D086E925-D302-4754-AF73-B776B596AD91}"/>
    <cellStyle name="Normal 2 2 2 2 5 3 4 7" xfId="52071" xr:uid="{97B9A694-9BB3-4DCF-9386-A2DB103EEE4F}"/>
    <cellStyle name="Normal 2 2 2 2 5 3 4 8" xfId="57848" xr:uid="{31B03A97-8059-48D1-84E6-1A05BCC8FF15}"/>
    <cellStyle name="Normal 2 2 2 2 5 3 5" xfId="24419" xr:uid="{03A75337-79CF-479A-812E-69770A190AD9}"/>
    <cellStyle name="Normal 2 2 2 2 5 3 6" xfId="27999" xr:uid="{7BD01033-3C8B-4B3E-9EC5-CC12C70EA39C}"/>
    <cellStyle name="Normal 2 2 2 2 5 3 7" xfId="33451" xr:uid="{50A0DF90-DAFA-4B5B-AF3B-1B9D3870A4EE}"/>
    <cellStyle name="Normal 2 2 2 2 5 3 8" xfId="39328" xr:uid="{D9DBC812-AA2F-4A50-B279-8B1BCA265310}"/>
    <cellStyle name="Normal 2 2 2 2 5 3 9" xfId="45139" xr:uid="{864A59FA-E662-4BCB-9B83-DAE9E6EEAAC1}"/>
    <cellStyle name="Normal 2 2 2 2 5 4" xfId="18772" xr:uid="{776AE40C-807B-406E-8A0B-EF3A3152494B}"/>
    <cellStyle name="Normal 2 2 2 2 5 4 10" xfId="56148" xr:uid="{66DF2977-2AA0-45ED-AC41-81D647CAF895}"/>
    <cellStyle name="Normal 2 2 2 2 5 4 2" xfId="22801" xr:uid="{12F67AEE-976D-42AC-933C-8D531C71595D}"/>
    <cellStyle name="Normal 2 2 2 2 5 4 2 2" xfId="26032" xr:uid="{4B3FC371-3B6E-4ACB-917E-CAAD3668628F}"/>
    <cellStyle name="Normal 2 2 2 2 5 4 2 3" xfId="31109" xr:uid="{8A01EE40-DE89-4237-93A9-F9B824D68D39}"/>
    <cellStyle name="Normal 2 2 2 2 5 4 2 4" xfId="36821" xr:uid="{08885E0B-BC49-4FC0-85F5-25416FF900E7}"/>
    <cellStyle name="Normal 2 2 2 2 5 4 2 5" xfId="42698" xr:uid="{8654BAAE-DC59-496C-907D-6FAB16D52AC5}"/>
    <cellStyle name="Normal 2 2 2 2 5 4 2 6" xfId="48509" xr:uid="{0DCF693A-D7E5-4B15-8E9D-108E9B88E5A0}"/>
    <cellStyle name="Normal 2 2 2 2 5 4 2 7" xfId="54321" xr:uid="{8213B588-D8CC-40A6-8B67-D7A2229DFB83}"/>
    <cellStyle name="Normal 2 2 2 2 5 4 2 8" xfId="60098" xr:uid="{7EAC08B0-42B6-43A0-9763-A818635165F8}"/>
    <cellStyle name="Normal 2 2 2 2 5 4 3" xfId="21019" xr:uid="{1046A16C-1F92-46ED-AA5D-BB6698D64E13}"/>
    <cellStyle name="Normal 2 2 2 2 5 4 3 2" xfId="25210" xr:uid="{77206EFA-C876-465F-8A26-C634101520EE}"/>
    <cellStyle name="Normal 2 2 2 2 5 4 3 3" xfId="29507" xr:uid="{BC002EAC-9A1D-488F-A5C8-28F0C0CE7670}"/>
    <cellStyle name="Normal 2 2 2 2 5 4 3 4" xfId="35075" xr:uid="{D077C51C-FE75-479B-85F6-09941EAB9010}"/>
    <cellStyle name="Normal 2 2 2 2 5 4 3 5" xfId="40952" xr:uid="{D22D9ECC-2347-4D23-9B41-2B18153D69F5}"/>
    <cellStyle name="Normal 2 2 2 2 5 4 3 6" xfId="46763" xr:uid="{57BBE360-EF71-43A5-8D65-ABAAE693EB4F}"/>
    <cellStyle name="Normal 2 2 2 2 5 4 3 7" xfId="52575" xr:uid="{BF18F76D-F50E-42FB-BB9F-E4F4B59415C5}"/>
    <cellStyle name="Normal 2 2 2 2 5 4 3 8" xfId="58352" xr:uid="{E51ABD21-B13E-4E9F-B0B3-7BAA490F2B40}"/>
    <cellStyle name="Normal 2 2 2 2 5 4 4" xfId="24147" xr:uid="{861A6503-12D2-4B13-AB0B-B7AC495421BE}"/>
    <cellStyle name="Normal 2 2 2 2 5 4 5" xfId="27467" xr:uid="{0FBCEF3B-1E02-4883-B6B1-6EF239A94F58}"/>
    <cellStyle name="Normal 2 2 2 2 5 4 6" xfId="32871" xr:uid="{126AF415-BBDB-43E7-B379-E43FC0AD6607}"/>
    <cellStyle name="Normal 2 2 2 2 5 4 7" xfId="38748" xr:uid="{F0EB16C3-2446-4748-BF43-A535AE9B77DC}"/>
    <cellStyle name="Normal 2 2 2 2 5 4 8" xfId="44559" xr:uid="{2726DFD7-F41C-453A-B0EC-B9EFB143469F}"/>
    <cellStyle name="Normal 2 2 2 2 5 4 9" xfId="50371" xr:uid="{296059A5-00D5-458E-9464-6D7B0387EE5C}"/>
    <cellStyle name="Normal 2 2 2 2 5 5" xfId="22207" xr:uid="{C5686A3F-F590-41E3-BFD1-AD0EFB2CD167}"/>
    <cellStyle name="Normal 2 2 2 2 5 5 2" xfId="25758" xr:uid="{AD34522E-6FC9-4261-A120-6FD9F881804D}"/>
    <cellStyle name="Normal 2 2 2 2 5 5 3" xfId="30575" xr:uid="{526C573E-432D-4FFA-AE0E-B613CE4DE890}"/>
    <cellStyle name="Normal 2 2 2 2 5 5 4" xfId="36239" xr:uid="{9A46F6F8-BF43-445D-A334-84854DDEA1FF}"/>
    <cellStyle name="Normal 2 2 2 2 5 5 5" xfId="42116" xr:uid="{3B096A9F-D79F-4269-A68E-3680DADA83D1}"/>
    <cellStyle name="Normal 2 2 2 2 5 5 6" xfId="47927" xr:uid="{3EB42B38-93D3-4186-A22A-2E9D45DAE8F4}"/>
    <cellStyle name="Normal 2 2 2 2 5 5 7" xfId="53739" xr:uid="{4851D7DE-5AF1-41B5-8DFC-3B62DB2915A1}"/>
    <cellStyle name="Normal 2 2 2 2 5 5 8" xfId="59516" xr:uid="{5607157E-B893-40F7-AC06-54B1217BC424}"/>
    <cellStyle name="Normal 2 2 2 2 5 6" xfId="19915" xr:uid="{239DC774-F38B-4919-BF94-63E241622463}"/>
    <cellStyle name="Normal 2 2 2 2 5 6 2" xfId="24682" xr:uid="{F2F38984-ADC3-46E2-A145-25233CBD879E}"/>
    <cellStyle name="Normal 2 2 2 2 5 6 3" xfId="28503" xr:uid="{1A40EC7F-5A9D-408E-AA08-10946EF332F9}"/>
    <cellStyle name="Normal 2 2 2 2 5 6 4" xfId="33991" xr:uid="{E2A69929-B5C4-4A3B-AF5C-BACE2B129889}"/>
    <cellStyle name="Normal 2 2 2 2 5 6 5" xfId="39868" xr:uid="{ABFF56CB-7F5E-4EC0-8F7E-549477427A62}"/>
    <cellStyle name="Normal 2 2 2 2 5 6 6" xfId="45679" xr:uid="{54E08DEF-0B3A-43F7-B634-BB355CD21154}"/>
    <cellStyle name="Normal 2 2 2 2 5 6 7" xfId="51491" xr:uid="{12D037C8-66CA-460B-B9E2-0ACE3D36B05E}"/>
    <cellStyle name="Normal 2 2 2 2 5 6 8" xfId="57268" xr:uid="{C702D9D7-E646-4368-A65E-2A3489A50F4D}"/>
    <cellStyle name="Normal 2 2 2 2 5 7" xfId="23873" xr:uid="{174078C0-10CA-423A-850B-47C1AA36FB53}"/>
    <cellStyle name="Normal 2 2 2 2 5 8" xfId="26933" xr:uid="{F20D140C-AE1E-4F67-AA07-1146DD2A0780}"/>
    <cellStyle name="Normal 2 2 2 2 5 9" xfId="32289" xr:uid="{7C97EE56-6C73-4A87-A37A-D3FFD9D6E943}"/>
    <cellStyle name="Normal 2 2 2 2 6" xfId="17933" xr:uid="{D95426AE-F86B-4D8F-9539-CA219550148C}"/>
    <cellStyle name="Normal 2 2 2 2 7" xfId="17792" xr:uid="{83C5AD73-56E8-428D-B187-BFF0B4D50F28}"/>
    <cellStyle name="Normal 2 2 2 2 7 10" xfId="43665" xr:uid="{54D154BB-CC06-4500-81D2-B2EFE4007C9B}"/>
    <cellStyle name="Normal 2 2 2 2 7 11" xfId="49477" xr:uid="{338839B9-9D89-4018-BBF7-2D7A8582F79A}"/>
    <cellStyle name="Normal 2 2 2 2 7 12" xfId="55268" xr:uid="{E5BA6BBF-663F-419F-9185-2EF350E6329D}"/>
    <cellStyle name="Normal 2 2 2 2 7 2" xfId="19049" xr:uid="{A623DD2E-DF27-4B53-ABDD-8740FDE83FF5}"/>
    <cellStyle name="Normal 2 2 2 2 7 2 10" xfId="50639" xr:uid="{CF3D1FB4-23B1-432B-8D90-F3BAB0DE25ED}"/>
    <cellStyle name="Normal 2 2 2 2 7 2 11" xfId="56416" xr:uid="{D59B731C-5E2C-4402-AFFB-11C771C823E7}"/>
    <cellStyle name="Normal 2 2 2 2 7 2 2" xfId="21296" xr:uid="{2B27AB83-4368-4F1E-A75F-B4B41AFC8D71}"/>
    <cellStyle name="Normal 2 2 2 2 7 2 2 2" xfId="25392" xr:uid="{48837E91-FF31-41EC-A579-84936333C1CC}"/>
    <cellStyle name="Normal 2 2 2 2 7 2 2 3" xfId="29743" xr:uid="{D896B128-D165-467C-8A44-66953D55C455}"/>
    <cellStyle name="Normal 2 2 2 2 7 2 2 4" xfId="35343" xr:uid="{ED53D0A4-7E64-4081-BB21-308D69744322}"/>
    <cellStyle name="Normal 2 2 2 2 7 2 2 5" xfId="41220" xr:uid="{43DFCAD2-B1D8-4C10-A3C5-2B0DB3CA2026}"/>
    <cellStyle name="Normal 2 2 2 2 7 2 2 6" xfId="47031" xr:uid="{C36B9D2D-2296-4323-9251-E33EFC7804BC}"/>
    <cellStyle name="Normal 2 2 2 2 7 2 2 7" xfId="52843" xr:uid="{F81D14F1-A600-4F92-BB4E-84369F81631D}"/>
    <cellStyle name="Normal 2 2 2 2 7 2 2 8" xfId="58620" xr:uid="{F74BC0AB-BD1D-41CB-AAD1-BB37F1D34E62}"/>
    <cellStyle name="Normal 2 2 2 2 7 2 3" xfId="23078" xr:uid="{B19D7C75-AED0-488B-BF78-28620D9F3646}"/>
    <cellStyle name="Normal 2 2 2 2 7 2 3 2" xfId="26214" xr:uid="{7429955A-A5D8-4C06-AF24-D92630DC38B8}"/>
    <cellStyle name="Normal 2 2 2 2 7 2 3 3" xfId="31345" xr:uid="{8FA5B4AA-0E69-4639-AEF0-C7E021AB4D75}"/>
    <cellStyle name="Normal 2 2 2 2 7 2 3 4" xfId="37089" xr:uid="{BB7E3D49-408B-40EC-B42E-1E0EB06BF72D}"/>
    <cellStyle name="Normal 2 2 2 2 7 2 3 5" xfId="42966" xr:uid="{D0F73E69-4B35-4F75-9B4A-20709D2C9D6D}"/>
    <cellStyle name="Normal 2 2 2 2 7 2 3 6" xfId="48777" xr:uid="{446A5D43-5DF7-4BD8-9A75-8BF623F4AB63}"/>
    <cellStyle name="Normal 2 2 2 2 7 2 3 7" xfId="54589" xr:uid="{9D0E22E2-3EF2-4BA3-A4D2-F420134B21C9}"/>
    <cellStyle name="Normal 2 2 2 2 7 2 3 8" xfId="60366" xr:uid="{83ACB860-E3B1-4A02-9038-879944830CC1}"/>
    <cellStyle name="Normal 2 2 2 2 7 2 4" xfId="20192" xr:uid="{2FF6A8C3-394F-4FB0-990E-4A490FCF2430}"/>
    <cellStyle name="Normal 2 2 2 2 7 2 4 2" xfId="24864" xr:uid="{AB602A25-77EE-4C1D-A460-B3AEF41AD973}"/>
    <cellStyle name="Normal 2 2 2 2 7 2 4 3" xfId="28739" xr:uid="{7C3CF9FB-AF8B-4273-84FB-1AD888943A97}"/>
    <cellStyle name="Normal 2 2 2 2 7 2 4 4" xfId="34259" xr:uid="{C660342B-BC78-4242-8D21-1F84EAFABE3D}"/>
    <cellStyle name="Normal 2 2 2 2 7 2 4 5" xfId="40136" xr:uid="{9D7D3AD1-0ABD-405B-86E7-0057F4DA036B}"/>
    <cellStyle name="Normal 2 2 2 2 7 2 4 6" xfId="45947" xr:uid="{FBD44F32-47F8-4471-9D1B-9AC21F3475A9}"/>
    <cellStyle name="Normal 2 2 2 2 7 2 4 7" xfId="51759" xr:uid="{C38E5EA9-AAA6-4174-BDBE-532182454C5F}"/>
    <cellStyle name="Normal 2 2 2 2 7 2 4 8" xfId="57536" xr:uid="{DAB9D470-6233-42D8-AC83-13B880670816}"/>
    <cellStyle name="Normal 2 2 2 2 7 2 5" xfId="24329" xr:uid="{6F1A6A6E-D3F4-4C64-AA7E-11E557D5D8C9}"/>
    <cellStyle name="Normal 2 2 2 2 7 2 6" xfId="27703" xr:uid="{1100B002-0158-4EBE-8032-F42C94AE9B23}"/>
    <cellStyle name="Normal 2 2 2 2 7 2 7" xfId="33139" xr:uid="{10D7D049-4816-4F25-A64A-CF405EA11774}"/>
    <cellStyle name="Normal 2 2 2 2 7 2 8" xfId="39016" xr:uid="{CB2A162E-306B-4714-99EC-95BC2E9211B7}"/>
    <cellStyle name="Normal 2 2 2 2 7 2 9" xfId="44827" xr:uid="{DB6D8A94-6D7E-4CA2-AD24-2CC2EE739170}"/>
    <cellStyle name="Normal 2 2 2 2 7 3" xfId="18457" xr:uid="{08484CD7-C1C9-4D38-97E8-F5335032A16C}"/>
    <cellStyle name="Normal 2 2 2 2 7 3 10" xfId="55836" xr:uid="{A3E3E471-47C3-46CE-AFDA-F904561F2ED6}"/>
    <cellStyle name="Normal 2 2 2 2 7 3 2" xfId="22486" xr:uid="{8442E5CA-88ED-46EF-8DB9-C0B8E049B586}"/>
    <cellStyle name="Normal 2 2 2 2 7 3 2 2" xfId="25942" xr:uid="{AC2A44E6-5392-4A89-83B2-E9AC9101C23A}"/>
    <cellStyle name="Normal 2 2 2 2 7 3 2 3" xfId="30813" xr:uid="{E6D5FDB0-B8D4-4304-B6BD-6AB560B3414A}"/>
    <cellStyle name="Normal 2 2 2 2 7 3 2 4" xfId="36509" xr:uid="{7EB8C2D4-8656-477D-B478-E95230F2815D}"/>
    <cellStyle name="Normal 2 2 2 2 7 3 2 5" xfId="42386" xr:uid="{DDBB4535-A694-4A4B-BF9C-ABF44D395D08}"/>
    <cellStyle name="Normal 2 2 2 2 7 3 2 6" xfId="48197" xr:uid="{1AE628E8-212B-4571-B30B-87FACB982FFB}"/>
    <cellStyle name="Normal 2 2 2 2 7 3 2 7" xfId="54009" xr:uid="{0261C2C3-5048-417C-9FE0-65E78A8144AF}"/>
    <cellStyle name="Normal 2 2 2 2 7 3 2 8" xfId="59786" xr:uid="{49ADEEA0-69B5-4529-877E-022D3562A30F}"/>
    <cellStyle name="Normal 2 2 2 2 7 3 3" xfId="20783" xr:uid="{55511919-8B0D-441A-9E0E-E3782FEECAB1}"/>
    <cellStyle name="Normal 2 2 2 2 7 3 3 2" xfId="25135" xr:uid="{147D3E56-7ED0-4D0E-8DCA-E6FBD922B462}"/>
    <cellStyle name="Normal 2 2 2 2 7 3 3 3" xfId="29275" xr:uid="{049D1868-A644-4FE2-BE49-998685A92669}"/>
    <cellStyle name="Normal 2 2 2 2 7 3 3 4" xfId="34839" xr:uid="{59FFB31E-54BC-405F-93C2-19DE0AE7EA5A}"/>
    <cellStyle name="Normal 2 2 2 2 7 3 3 5" xfId="40716" xr:uid="{6C8B4F0E-02E6-4864-9101-CE450FFB9AB3}"/>
    <cellStyle name="Normal 2 2 2 2 7 3 3 6" xfId="46527" xr:uid="{3AA6A956-0F75-4805-AD64-D791DBCD5562}"/>
    <cellStyle name="Normal 2 2 2 2 7 3 3 7" xfId="52339" xr:uid="{D645B5A7-AFD6-4EC2-8586-FF3069D80B43}"/>
    <cellStyle name="Normal 2 2 2 2 7 3 3 8" xfId="58116" xr:uid="{364C6FA9-0254-4811-9816-0B72F9CB30FE}"/>
    <cellStyle name="Normal 2 2 2 2 7 3 4" xfId="24057" xr:uid="{E117BE26-6A5E-4E3F-BD38-56B3C5057E73}"/>
    <cellStyle name="Normal 2 2 2 2 7 3 5" xfId="27171" xr:uid="{1FD56603-F6C2-4CCB-90EF-C3F1EED4CB16}"/>
    <cellStyle name="Normal 2 2 2 2 7 3 6" xfId="32559" xr:uid="{E3A330AD-064D-47B9-94B7-51ED69619FD9}"/>
    <cellStyle name="Normal 2 2 2 2 7 3 7" xfId="38436" xr:uid="{2804E58B-CB76-41A6-8E60-CB821FD0502C}"/>
    <cellStyle name="Normal 2 2 2 2 7 3 8" xfId="44247" xr:uid="{7A2E3FA6-B04B-4F8B-8EEF-68F8FDCBFBE9}"/>
    <cellStyle name="Normal 2 2 2 2 7 3 9" xfId="50059" xr:uid="{61443927-20A7-4B66-A7E6-9D28F69BF32A}"/>
    <cellStyle name="Normal 2 2 2 2 7 4" xfId="21892" xr:uid="{D87C7E45-E2D5-4DF5-AFF1-29A9F97C02BC}"/>
    <cellStyle name="Normal 2 2 2 2 7 4 2" xfId="25668" xr:uid="{A6FD7D75-9965-4708-9115-0D2AAB903AF0}"/>
    <cellStyle name="Normal 2 2 2 2 7 4 3" xfId="30279" xr:uid="{A19671A0-5E54-40D4-A090-EACAB9CFB883}"/>
    <cellStyle name="Normal 2 2 2 2 7 4 4" xfId="35927" xr:uid="{DEA16246-A354-4872-867D-CF31CB51AF7B}"/>
    <cellStyle name="Normal 2 2 2 2 7 4 5" xfId="41804" xr:uid="{048FE9FE-5D40-49FD-A431-3CA7E3011DBD}"/>
    <cellStyle name="Normal 2 2 2 2 7 4 6" xfId="47615" xr:uid="{D74E1FF1-F9A5-4E9A-A808-D3A56EA4C8B4}"/>
    <cellStyle name="Normal 2 2 2 2 7 4 7" xfId="53427" xr:uid="{DE33331B-8BDC-41BE-A4D9-5644C2A99F6E}"/>
    <cellStyle name="Normal 2 2 2 2 7 4 8" xfId="59204" xr:uid="{B69B7FFB-CE7E-433E-8D90-CC9F3D0C52FB}"/>
    <cellStyle name="Normal 2 2 2 2 7 5" xfId="19641" xr:uid="{98D91A87-9AEB-4B61-AC26-D2F0E8E41254}"/>
    <cellStyle name="Normal 2 2 2 2 7 5 2" xfId="24601" xr:uid="{9458A1E5-3BBD-4010-B9CA-D0A8D1077DD3}"/>
    <cellStyle name="Normal 2 2 2 2 7 5 3" xfId="28239" xr:uid="{E3F96086-9769-4580-B714-CA2C80D207B8}"/>
    <cellStyle name="Normal 2 2 2 2 7 5 4" xfId="33719" xr:uid="{EDD88EA1-AD69-4B35-99F4-289013715003}"/>
    <cellStyle name="Normal 2 2 2 2 7 5 5" xfId="39596" xr:uid="{263B00AC-6DB1-4168-A107-3DCCB0D90D0A}"/>
    <cellStyle name="Normal 2 2 2 2 7 5 6" xfId="45407" xr:uid="{0D8CF19B-E60A-4029-A3C0-55D7954722EC}"/>
    <cellStyle name="Normal 2 2 2 2 7 5 7" xfId="51219" xr:uid="{6F3D03AC-36D8-4487-B248-A1F33EC7E94E}"/>
    <cellStyle name="Normal 2 2 2 2 7 5 8" xfId="56996" xr:uid="{BFF2A112-30AA-4082-ABB1-1DF17E8195C5}"/>
    <cellStyle name="Normal 2 2 2 2 7 6" xfId="23769" xr:uid="{75B2BBB6-CCBC-4E5E-8649-77CD823D5AF3}"/>
    <cellStyle name="Normal 2 2 2 2 7 7" xfId="26637" xr:uid="{CDFE7BFC-9702-4EFF-A5D2-49F5DA41D98F}"/>
    <cellStyle name="Normal 2 2 2 2 7 8" xfId="31991" xr:uid="{758BE6D0-1F33-4E12-8FF6-AC8E0466E7E3}"/>
    <cellStyle name="Normal 2 2 2 2 7 9" xfId="37854" xr:uid="{6D886F64-58FE-4AE2-980A-5E91E6BA6F97}"/>
    <cellStyle name="Normal 2 2 2 2 8" xfId="17206" xr:uid="{0418552C-08C3-4CFE-A8FD-BCC32373DE67}"/>
    <cellStyle name="Normal 2 2 2 2 9" xfId="26508" xr:uid="{20FD3138-4FCA-4091-A3AE-BDDAF91F56C5}"/>
    <cellStyle name="Normal 2 2 2 3" xfId="141" xr:uid="{779FFCB5-600E-4F26-8AA1-8EEDB24B9BC0}"/>
    <cellStyle name="Normal 2 2 2 3 10" xfId="3663" xr:uid="{D4EF3AEA-A6F1-4C11-B72B-8185610F6401}"/>
    <cellStyle name="Normal 2 2 2 3 10 2" xfId="10667" xr:uid="{7DC2C491-F3D1-4DBC-BD6A-B130525577AA}"/>
    <cellStyle name="Normal 2 2 2 3 11" xfId="7165" xr:uid="{EC6A9349-E9EE-46D5-93F8-CA6BCE902BB2}"/>
    <cellStyle name="Normal 2 2 2 3 12" xfId="14215" xr:uid="{247AC7F1-D7B9-4D6F-8399-2564C1FFD43F}"/>
    <cellStyle name="Normal 2 2 2 3 2" xfId="187" xr:uid="{3AD818E8-902E-4B81-A8D6-2CF069DD8061}"/>
    <cellStyle name="Normal 2 2 2 3 2 10" xfId="7204" xr:uid="{C58FAB8A-F132-4818-87C5-804D1E7709F4}"/>
    <cellStyle name="Normal 2 2 2 3 2 11" xfId="14264" xr:uid="{17FD8051-6715-45CF-85C9-0BF2EEC76E2E}"/>
    <cellStyle name="Normal 2 2 2 3 2 2" xfId="323" xr:uid="{B590CEC9-9652-458E-B10E-462C40954A78}"/>
    <cellStyle name="Normal 2 2 2 3 2 2 2" xfId="823" xr:uid="{9B14B747-5D6B-4058-9ED6-08B7E686F6F3}"/>
    <cellStyle name="Normal 2 2 2 3 2 2 2 2" xfId="2825" xr:uid="{03939458-1E94-4D05-9953-F72861BCB30C}"/>
    <cellStyle name="Normal 2 2 2 3 2 2 2 2 2" xfId="6329" xr:uid="{8BAFED18-C8D9-44BD-AF7A-B843915A88B9}"/>
    <cellStyle name="Normal 2 2 2 3 2 2 2 2 2 2" xfId="13333" xr:uid="{6B1A664B-4B5D-4689-AE1F-5933D10C9A22}"/>
    <cellStyle name="Normal 2 2 2 3 2 2 2 2 3" xfId="9831" xr:uid="{BAB9C343-8C84-40F8-9B31-E1481C1BCE82}"/>
    <cellStyle name="Normal 2 2 2 3 2 2 2 3" xfId="4327" xr:uid="{5584EB7F-86DC-474B-AF1F-8AD67BC3BECA}"/>
    <cellStyle name="Normal 2 2 2 3 2 2 2 3 2" xfId="11331" xr:uid="{B982CD33-6602-483F-804F-ED7859A7C225}"/>
    <cellStyle name="Normal 2 2 2 3 2 2 2 4" xfId="7829" xr:uid="{AE2477E9-9F06-4AED-A934-16F82AB5DBA1}"/>
    <cellStyle name="Normal 2 2 2 3 2 2 3" xfId="1323" xr:uid="{AF9B6252-4EA4-46B4-9430-3B85C58554C1}"/>
    <cellStyle name="Normal 2 2 2 3 2 2 3 2" xfId="3325" xr:uid="{B76504D1-B0A8-43CE-B754-F859B8DCAB94}"/>
    <cellStyle name="Normal 2 2 2 3 2 2 3 2 2" xfId="6829" xr:uid="{A7AB5F39-8880-417B-9ED6-2227714E3808}"/>
    <cellStyle name="Normal 2 2 2 3 2 2 3 2 2 2" xfId="13833" xr:uid="{26811978-5948-4CF4-ADB4-E0F5512E8A14}"/>
    <cellStyle name="Normal 2 2 2 3 2 2 3 2 3" xfId="10331" xr:uid="{991884F1-51FC-4EF5-BC7C-0B54DE6D32BE}"/>
    <cellStyle name="Normal 2 2 2 3 2 2 3 3" xfId="4827" xr:uid="{7AF62DD3-C4F2-41E2-8798-C99CEB78757B}"/>
    <cellStyle name="Normal 2 2 2 3 2 2 3 3 2" xfId="11831" xr:uid="{77FA4661-D39C-441D-8632-C6C6806E35ED}"/>
    <cellStyle name="Normal 2 2 2 3 2 2 3 4" xfId="8329" xr:uid="{22EDB569-8808-49D4-9540-A0C1CF31B684}"/>
    <cellStyle name="Normal 2 2 2 3 2 2 4" xfId="1823" xr:uid="{CCC0DD00-7062-4F63-B448-45E1C987E1BF}"/>
    <cellStyle name="Normal 2 2 2 3 2 2 4 2" xfId="5327" xr:uid="{242A3595-0262-4171-9043-F8C10477D173}"/>
    <cellStyle name="Normal 2 2 2 3 2 2 4 2 2" xfId="12331" xr:uid="{7BCD5080-BD2B-4DE1-8DF8-C5B8F68913C4}"/>
    <cellStyle name="Normal 2 2 2 3 2 2 4 3" xfId="8829" xr:uid="{BAFFBDD4-F350-4FB3-8CB8-8E0B0F34C2B6}"/>
    <cellStyle name="Normal 2 2 2 3 2 2 5" xfId="2325" xr:uid="{43C25854-586B-415D-8F6A-85F0B2865720}"/>
    <cellStyle name="Normal 2 2 2 3 2 2 5 2" xfId="5829" xr:uid="{FD1F4D16-810C-4B57-AFF6-6C82F6529408}"/>
    <cellStyle name="Normal 2 2 2 3 2 2 5 2 2" xfId="12833" xr:uid="{E6802A91-6D5C-4A03-894D-3EE3CB7CF053}"/>
    <cellStyle name="Normal 2 2 2 3 2 2 5 3" xfId="9331" xr:uid="{D8C12E50-7418-4A44-AEBC-BFEFFFA2B144}"/>
    <cellStyle name="Normal 2 2 2 3 2 2 6" xfId="3827" xr:uid="{A4ECD345-B33B-4CF2-A3A5-5CED399AB0A0}"/>
    <cellStyle name="Normal 2 2 2 3 2 2 6 2" xfId="10831" xr:uid="{73998903-872F-4326-B962-5B34299A846C}"/>
    <cellStyle name="Normal 2 2 2 3 2 2 7" xfId="7329" xr:uid="{E9CBEE66-C985-4B78-9185-8E7540E60FC2}"/>
    <cellStyle name="Normal 2 2 2 3 2 2 8" xfId="14342" xr:uid="{FA77C625-0787-4976-A104-BF546A94BA79}"/>
    <cellStyle name="Normal 2 2 2 3 2 3" xfId="448" xr:uid="{7B69D607-3D01-4A39-809D-5AF81F68E898}"/>
    <cellStyle name="Normal 2 2 2 3 2 3 2" xfId="948" xr:uid="{51BAF428-3CA1-4EFC-927F-E8A59BBB0AE5}"/>
    <cellStyle name="Normal 2 2 2 3 2 3 2 2" xfId="2950" xr:uid="{E709F488-73FE-4AA2-B2B4-61BEA3C0BD30}"/>
    <cellStyle name="Normal 2 2 2 3 2 3 2 2 2" xfId="6454" xr:uid="{B7923E24-6FA4-4746-AFAC-35E7860C74BE}"/>
    <cellStyle name="Normal 2 2 2 3 2 3 2 2 2 2" xfId="13458" xr:uid="{A17C0564-4084-47DF-AB1B-B1516B4829DE}"/>
    <cellStyle name="Normal 2 2 2 3 2 3 2 2 3" xfId="9956" xr:uid="{34CBF0B3-BAB6-4E9F-A2A7-06254E1AB576}"/>
    <cellStyle name="Normal 2 2 2 3 2 3 2 3" xfId="4452" xr:uid="{35F20457-5B55-4693-9DFC-B4ECE200E97E}"/>
    <cellStyle name="Normal 2 2 2 3 2 3 2 3 2" xfId="11456" xr:uid="{4723BBE7-CB34-4585-B334-362BD1E8C01C}"/>
    <cellStyle name="Normal 2 2 2 3 2 3 2 4" xfId="7954" xr:uid="{AD900106-5670-464D-824F-64751D3E4069}"/>
    <cellStyle name="Normal 2 2 2 3 2 3 3" xfId="1448" xr:uid="{8D72621B-CC91-4289-8B7A-F583E5969CD3}"/>
    <cellStyle name="Normal 2 2 2 3 2 3 3 2" xfId="3450" xr:uid="{3C50522A-34D1-497F-97FC-EB89989BA35B}"/>
    <cellStyle name="Normal 2 2 2 3 2 3 3 2 2" xfId="6954" xr:uid="{1539A794-857D-4ED4-B91E-9C500D719472}"/>
    <cellStyle name="Normal 2 2 2 3 2 3 3 2 2 2" xfId="13958" xr:uid="{E2C5319C-2DB9-47F3-8017-067E2AD7E60C}"/>
    <cellStyle name="Normal 2 2 2 3 2 3 3 2 3" xfId="10456" xr:uid="{C2D1665D-9306-4188-96DE-9F6BA6B4E523}"/>
    <cellStyle name="Normal 2 2 2 3 2 3 3 3" xfId="4952" xr:uid="{C3396EE1-A9AE-4E86-A9DB-EB5A8FD195B4}"/>
    <cellStyle name="Normal 2 2 2 3 2 3 3 3 2" xfId="11956" xr:uid="{46E1EF5B-D175-4A27-8BC1-BEB9ACFDC72B}"/>
    <cellStyle name="Normal 2 2 2 3 2 3 3 4" xfId="8454" xr:uid="{F01E20CC-B9DF-432F-A912-C81A26EC17D9}"/>
    <cellStyle name="Normal 2 2 2 3 2 3 4" xfId="1948" xr:uid="{F8B5D3B2-D4CA-4574-B28E-F50388D537DA}"/>
    <cellStyle name="Normal 2 2 2 3 2 3 4 2" xfId="5452" xr:uid="{EE385E10-BF6B-41E2-B748-323D60AE5239}"/>
    <cellStyle name="Normal 2 2 2 3 2 3 4 2 2" xfId="12456" xr:uid="{DEBAA501-81CB-4118-9855-85949C653E20}"/>
    <cellStyle name="Normal 2 2 2 3 2 3 4 3" xfId="8954" xr:uid="{A6590D50-351B-4EB8-BF93-7B7078665B31}"/>
    <cellStyle name="Normal 2 2 2 3 2 3 5" xfId="2450" xr:uid="{CD2BBB43-F170-43B2-989D-21734BFB05BB}"/>
    <cellStyle name="Normal 2 2 2 3 2 3 5 2" xfId="5954" xr:uid="{F0E07E48-BCA9-4D61-81DD-631F57BBE691}"/>
    <cellStyle name="Normal 2 2 2 3 2 3 5 2 2" xfId="12958" xr:uid="{C40435C1-EF56-4DBD-8D86-9EF1AA303097}"/>
    <cellStyle name="Normal 2 2 2 3 2 3 5 3" xfId="9456" xr:uid="{7168E2A0-2432-4B1A-AF5C-A663936F0056}"/>
    <cellStyle name="Normal 2 2 2 3 2 3 6" xfId="3952" xr:uid="{9E1E911F-BD90-4030-8BE6-9709E81988A8}"/>
    <cellStyle name="Normal 2 2 2 3 2 3 6 2" xfId="10956" xr:uid="{61FCCBDF-05A6-4CAA-A5CD-3DC1E2078235}"/>
    <cellStyle name="Normal 2 2 2 3 2 3 7" xfId="7454" xr:uid="{4F438F32-2239-48C3-8C22-A1CECCB6EAE2}"/>
    <cellStyle name="Normal 2 2 2 3 2 3 8" xfId="17212" xr:uid="{DCE5D62B-2E90-4955-85FB-59768FA9D6EE}"/>
    <cellStyle name="Normal 2 2 2 3 2 4" xfId="573" xr:uid="{94B6101F-CDAB-4FAD-A8B5-ED440815B2A3}"/>
    <cellStyle name="Normal 2 2 2 3 2 4 2" xfId="1073" xr:uid="{85CEF28B-C77F-48DC-BE3E-E3CC244F3787}"/>
    <cellStyle name="Normal 2 2 2 3 2 4 2 2" xfId="3075" xr:uid="{67EC7FC0-FEDE-42CE-A616-26C443B6657A}"/>
    <cellStyle name="Normal 2 2 2 3 2 4 2 2 2" xfId="6579" xr:uid="{0FE3CB3C-0356-447D-8F51-F67917CF870F}"/>
    <cellStyle name="Normal 2 2 2 3 2 4 2 2 2 2" xfId="13583" xr:uid="{522DF41A-2CFF-4818-900C-12340952ACD7}"/>
    <cellStyle name="Normal 2 2 2 3 2 4 2 2 3" xfId="10081" xr:uid="{2DD5A016-57E7-4967-B9A9-C202CC2046B6}"/>
    <cellStyle name="Normal 2 2 2 3 2 4 2 3" xfId="4577" xr:uid="{CF6696F5-0292-48E7-BFB4-4DB11258CF2D}"/>
    <cellStyle name="Normal 2 2 2 3 2 4 2 3 2" xfId="11581" xr:uid="{D1847FCD-66CD-4B0A-B6D5-A978F25A51A0}"/>
    <cellStyle name="Normal 2 2 2 3 2 4 2 4" xfId="8079" xr:uid="{C08AD9E6-CDF4-4F62-BA07-3E57229F91EE}"/>
    <cellStyle name="Normal 2 2 2 3 2 4 3" xfId="1573" xr:uid="{36E9EF19-4EA6-467C-A927-08D75B6C8AA3}"/>
    <cellStyle name="Normal 2 2 2 3 2 4 3 2" xfId="3575" xr:uid="{ED525748-FA93-46D3-AFCA-54BD81A64703}"/>
    <cellStyle name="Normal 2 2 2 3 2 4 3 2 2" xfId="7079" xr:uid="{FBF93E6D-BD65-4688-88AE-C82A5EDDFC60}"/>
    <cellStyle name="Normal 2 2 2 3 2 4 3 2 2 2" xfId="14083" xr:uid="{2E1A5A36-48ED-4E60-9601-21690777B7AF}"/>
    <cellStyle name="Normal 2 2 2 3 2 4 3 2 3" xfId="10581" xr:uid="{70F77B57-1ECC-4F2E-8C28-9B6B56F7ABDC}"/>
    <cellStyle name="Normal 2 2 2 3 2 4 3 3" xfId="5077" xr:uid="{6E8359ED-DCDF-4D39-B697-1FD41251F8BA}"/>
    <cellStyle name="Normal 2 2 2 3 2 4 3 3 2" xfId="12081" xr:uid="{73DFBBE2-89CF-492E-AE3D-527E155173FA}"/>
    <cellStyle name="Normal 2 2 2 3 2 4 3 4" xfId="8579" xr:uid="{E627B460-ED0D-4928-978F-E8FEFB513211}"/>
    <cellStyle name="Normal 2 2 2 3 2 4 4" xfId="2073" xr:uid="{9E39F541-6B56-4FF6-84F3-B5D02BE5B63E}"/>
    <cellStyle name="Normal 2 2 2 3 2 4 4 2" xfId="5577" xr:uid="{678E08F8-4A62-4351-AF49-EE8181D3FEF9}"/>
    <cellStyle name="Normal 2 2 2 3 2 4 4 2 2" xfId="12581" xr:uid="{4C683D8B-BE6B-4CA7-9C7B-C4CC01F4B29C}"/>
    <cellStyle name="Normal 2 2 2 3 2 4 4 3" xfId="9079" xr:uid="{42DC7F4D-E714-4728-9036-D16F2C5A15BA}"/>
    <cellStyle name="Normal 2 2 2 3 2 4 5" xfId="2575" xr:uid="{B9469784-A0AA-4C41-84D9-F469928CBCDE}"/>
    <cellStyle name="Normal 2 2 2 3 2 4 5 2" xfId="6079" xr:uid="{CB8929B6-77B7-4F98-9411-6E6E935F0C1E}"/>
    <cellStyle name="Normal 2 2 2 3 2 4 5 2 2" xfId="13083" xr:uid="{D785CB71-A8C3-40F6-8FA2-5F6E82C0B13E}"/>
    <cellStyle name="Normal 2 2 2 3 2 4 5 3" xfId="9581" xr:uid="{8091A75D-0806-4722-8433-37D48E54726B}"/>
    <cellStyle name="Normal 2 2 2 3 2 4 6" xfId="4077" xr:uid="{971C06B4-CC7D-474F-BAB3-05EEFEAF4E84}"/>
    <cellStyle name="Normal 2 2 2 3 2 4 6 2" xfId="11081" xr:uid="{AB1414A5-97B8-4455-B61E-36BC5F7A9558}"/>
    <cellStyle name="Normal 2 2 2 3 2 4 7" xfId="7579" xr:uid="{39A34714-CACC-46DA-8FB5-5A77783A2355}"/>
    <cellStyle name="Normal 2 2 2 3 2 5" xfId="698" xr:uid="{A8702845-59FB-45EB-A660-EB9117AFF4E9}"/>
    <cellStyle name="Normal 2 2 2 3 2 5 2" xfId="2700" xr:uid="{C20B3260-AF2D-4F5C-B8F0-CDAF80A86684}"/>
    <cellStyle name="Normal 2 2 2 3 2 5 2 2" xfId="6204" xr:uid="{D01BB529-B40E-4515-8A18-F3499A0E4F49}"/>
    <cellStyle name="Normal 2 2 2 3 2 5 2 2 2" xfId="13208" xr:uid="{9AC2616F-F638-4712-AF55-9FE9B47C03E1}"/>
    <cellStyle name="Normal 2 2 2 3 2 5 2 3" xfId="9706" xr:uid="{2A202141-1B57-44A3-ADED-B5691F83891C}"/>
    <cellStyle name="Normal 2 2 2 3 2 5 3" xfId="4202" xr:uid="{2849A38E-A0AB-4CC7-A5E6-6FC894DCABD7}"/>
    <cellStyle name="Normal 2 2 2 3 2 5 3 2" xfId="11206" xr:uid="{058A9264-D698-46E2-A525-67CD0F5E2B4E}"/>
    <cellStyle name="Normal 2 2 2 3 2 5 4" xfId="7704" xr:uid="{AC35CB3A-728C-4D36-ACE5-9D340E1776B1}"/>
    <cellStyle name="Normal 2 2 2 3 2 6" xfId="1198" xr:uid="{168CC376-F25B-471F-AB2A-3611AED559AF}"/>
    <cellStyle name="Normal 2 2 2 3 2 6 2" xfId="3200" xr:uid="{4A38F849-21CA-4D9D-9DC6-0F21940F480F}"/>
    <cellStyle name="Normal 2 2 2 3 2 6 2 2" xfId="6704" xr:uid="{9B3DA21C-44B5-4D13-B428-CD0B7C089BBF}"/>
    <cellStyle name="Normal 2 2 2 3 2 6 2 2 2" xfId="13708" xr:uid="{973436A6-BEA5-4B63-8200-91EEEF10BFE7}"/>
    <cellStyle name="Normal 2 2 2 3 2 6 2 3" xfId="10206" xr:uid="{7752112F-2915-4291-8BF5-3461E9943B16}"/>
    <cellStyle name="Normal 2 2 2 3 2 6 3" xfId="4702" xr:uid="{C24CF081-5909-4467-9D67-F5DDB1898AAB}"/>
    <cellStyle name="Normal 2 2 2 3 2 6 3 2" xfId="11706" xr:uid="{FB7CE3B6-E52E-4492-A79D-5B78E0C8AE3A}"/>
    <cellStyle name="Normal 2 2 2 3 2 6 4" xfId="8204" xr:uid="{9AB0C2E6-1FC6-4A9C-9D0F-A0DA8B2CB6A1}"/>
    <cellStyle name="Normal 2 2 2 3 2 7" xfId="1698" xr:uid="{56731B78-B3AD-4C2C-9001-5C5C4874C7A2}"/>
    <cellStyle name="Normal 2 2 2 3 2 7 2" xfId="5202" xr:uid="{ECEC86C4-5528-44DE-A12D-2A10C20811DA}"/>
    <cellStyle name="Normal 2 2 2 3 2 7 2 2" xfId="12206" xr:uid="{F0E8291E-60C5-4BB3-AF2E-9E121796BD49}"/>
    <cellStyle name="Normal 2 2 2 3 2 7 3" xfId="8704" xr:uid="{8FE8E22A-FE87-4704-93C4-B1A9231A88AC}"/>
    <cellStyle name="Normal 2 2 2 3 2 8" xfId="2200" xr:uid="{9367D30E-CEFC-48A2-81D9-3532E1FB4F79}"/>
    <cellStyle name="Normal 2 2 2 3 2 8 2" xfId="5704" xr:uid="{D28876FD-C881-4910-994A-2AC4E5565FD4}"/>
    <cellStyle name="Normal 2 2 2 3 2 8 2 2" xfId="12708" xr:uid="{51F37C69-868D-4E9B-A929-32B654F86A19}"/>
    <cellStyle name="Normal 2 2 2 3 2 8 3" xfId="9206" xr:uid="{DE26CA8E-2231-4CE3-B0F6-0951781543CD}"/>
    <cellStyle name="Normal 2 2 2 3 2 9" xfId="3702" xr:uid="{4350F138-E294-464F-B2C0-98F76A5C0801}"/>
    <cellStyle name="Normal 2 2 2 3 2 9 2" xfId="10706" xr:uid="{283CF1C0-609C-436E-B5BD-A5C4E571A572}"/>
    <cellStyle name="Normal 2 2 2 3 3" xfId="284" xr:uid="{326C33FF-E0A6-4A4A-BCB3-0348068EBC75}"/>
    <cellStyle name="Normal 2 2 2 3 3 2" xfId="784" xr:uid="{0A5F19C9-5CE7-4A01-947E-A16D44E2EA95}"/>
    <cellStyle name="Normal 2 2 2 3 3 2 2" xfId="2786" xr:uid="{F6D498C4-3AA6-47EB-8CC6-D07AB7D2960E}"/>
    <cellStyle name="Normal 2 2 2 3 3 2 2 2" xfId="6290" xr:uid="{B9716166-535D-4641-B721-24E37ADEB3C4}"/>
    <cellStyle name="Normal 2 2 2 3 3 2 2 2 2" xfId="13294" xr:uid="{4BDBEE0E-8BC8-44A4-B3EE-F2F6404E9412}"/>
    <cellStyle name="Normal 2 2 2 3 3 2 2 3" xfId="9792" xr:uid="{1FB204E2-60E3-4BFA-B119-A54905C281EA}"/>
    <cellStyle name="Normal 2 2 2 3 3 2 3" xfId="4288" xr:uid="{CE3972C8-6178-4DFC-B742-A2910A04E564}"/>
    <cellStyle name="Normal 2 2 2 3 3 2 3 2" xfId="11292" xr:uid="{0C405E8A-F9CC-473A-99B1-EC988567944D}"/>
    <cellStyle name="Normal 2 2 2 3 3 2 4" xfId="7790" xr:uid="{44B86B8C-3F9F-4863-B03C-AA4E190083F2}"/>
    <cellStyle name="Normal 2 2 2 3 3 2 5" xfId="17936" xr:uid="{72CB5562-79BD-455D-BC8F-4045AF29C417}"/>
    <cellStyle name="Normal 2 2 2 3 3 3" xfId="1284" xr:uid="{7EDA1DC5-42EF-4DD1-B608-04C457753B67}"/>
    <cellStyle name="Normal 2 2 2 3 3 3 2" xfId="3286" xr:uid="{020F79D7-B711-4493-81BB-131B17244CCE}"/>
    <cellStyle name="Normal 2 2 2 3 3 3 2 2" xfId="6790" xr:uid="{7324C0B2-62FC-492A-907F-5056AF7724DF}"/>
    <cellStyle name="Normal 2 2 2 3 3 3 2 2 2" xfId="13794" xr:uid="{5B39C870-FC45-45A7-9064-833DD1F2C4C9}"/>
    <cellStyle name="Normal 2 2 2 3 3 3 2 3" xfId="10292" xr:uid="{01BAD023-5B08-4158-B0AF-71794EBD4A4E}"/>
    <cellStyle name="Normal 2 2 2 3 3 3 3" xfId="4788" xr:uid="{552AC68F-267D-4A35-97FD-DB6EDC0C7780}"/>
    <cellStyle name="Normal 2 2 2 3 3 3 3 2" xfId="11792" xr:uid="{5871FF8D-2869-4F71-8772-00ACF4CAC56D}"/>
    <cellStyle name="Normal 2 2 2 3 3 3 4" xfId="8290" xr:uid="{CAE7C7CD-09DB-4BD4-8A63-FF6D79841382}"/>
    <cellStyle name="Normal 2 2 2 3 3 4" xfId="1784" xr:uid="{BFCACF58-40D9-456F-B40D-6C1B1BA84C1B}"/>
    <cellStyle name="Normal 2 2 2 3 3 4 2" xfId="5288" xr:uid="{444AF4F1-C298-4317-A8E6-ED2E467EF037}"/>
    <cellStyle name="Normal 2 2 2 3 3 4 2 2" xfId="12292" xr:uid="{F21D9DCA-D2DB-4D41-9703-0DDD8D57FFDF}"/>
    <cellStyle name="Normal 2 2 2 3 3 4 3" xfId="8790" xr:uid="{461E89B2-B81D-4F85-9CA3-EA50462BA55C}"/>
    <cellStyle name="Normal 2 2 2 3 3 5" xfId="2286" xr:uid="{DCA1B6A9-791D-4924-B0DF-8FEDC3D65A48}"/>
    <cellStyle name="Normal 2 2 2 3 3 5 2" xfId="5790" xr:uid="{CF1AA213-A5B9-4BE4-A9E3-DF2458A2EA7A}"/>
    <cellStyle name="Normal 2 2 2 3 3 5 2 2" xfId="12794" xr:uid="{D720CCE1-B6A0-4B88-A08D-E5CDDB27A006}"/>
    <cellStyle name="Normal 2 2 2 3 3 5 3" xfId="9292" xr:uid="{F5A9E504-2426-494B-86F8-DC9336161B63}"/>
    <cellStyle name="Normal 2 2 2 3 3 6" xfId="3788" xr:uid="{CBA8CC31-822A-45FD-A4C1-5244CD92EC55}"/>
    <cellStyle name="Normal 2 2 2 3 3 6 2" xfId="10792" xr:uid="{D7C6B3F8-3E68-461B-A741-6B2CC2651547}"/>
    <cellStyle name="Normal 2 2 2 3 3 7" xfId="7290" xr:uid="{03B71CDA-AD14-45CA-B7C7-152E569EB595}"/>
    <cellStyle name="Normal 2 2 2 3 3 8" xfId="14303" xr:uid="{62549991-BB6D-4ADF-A406-8EB43A32C7DC}"/>
    <cellStyle name="Normal 2 2 2 3 4" xfId="409" xr:uid="{EFEC8455-C6F5-4F18-BB4D-473A95C67E65}"/>
    <cellStyle name="Normal 2 2 2 3 4 2" xfId="909" xr:uid="{271A83CF-020C-446E-927D-F4C9EC3A7084}"/>
    <cellStyle name="Normal 2 2 2 3 4 2 2" xfId="2911" xr:uid="{F181A6CB-A243-42D8-B176-DEB766EEE50C}"/>
    <cellStyle name="Normal 2 2 2 3 4 2 2 2" xfId="6415" xr:uid="{050AB9A8-FE5F-4106-830D-23D1F8873E46}"/>
    <cellStyle name="Normal 2 2 2 3 4 2 2 2 2" xfId="13419" xr:uid="{210EEBDB-41BF-4667-8413-D7EE0986E594}"/>
    <cellStyle name="Normal 2 2 2 3 4 2 2 3" xfId="9917" xr:uid="{271413AC-0B1B-420C-8648-D5D4DDC19FF2}"/>
    <cellStyle name="Normal 2 2 2 3 4 2 3" xfId="4413" xr:uid="{6F863D11-E84F-45FA-9E2B-68FC6CEBBF37}"/>
    <cellStyle name="Normal 2 2 2 3 4 2 3 2" xfId="11417" xr:uid="{F8941192-48FE-49DC-B0DB-7297C9258F8B}"/>
    <cellStyle name="Normal 2 2 2 3 4 2 4" xfId="7915" xr:uid="{79FC6380-5AD8-4536-BC1D-E02E0DB6460E}"/>
    <cellStyle name="Normal 2 2 2 3 4 3" xfId="1409" xr:uid="{99875CD2-E831-409A-8D94-B5AFE7911E0B}"/>
    <cellStyle name="Normal 2 2 2 3 4 3 2" xfId="3411" xr:uid="{74622B77-E7BF-439E-A4F8-9AADBE752A98}"/>
    <cellStyle name="Normal 2 2 2 3 4 3 2 2" xfId="6915" xr:uid="{EBCF9DA9-4AA8-4D95-B62B-101A68143B6B}"/>
    <cellStyle name="Normal 2 2 2 3 4 3 2 2 2" xfId="13919" xr:uid="{CD68875B-EA60-4DE6-8E3D-FF49A19253D6}"/>
    <cellStyle name="Normal 2 2 2 3 4 3 2 3" xfId="10417" xr:uid="{3359285C-55E8-4401-8E36-8E6182D6EB76}"/>
    <cellStyle name="Normal 2 2 2 3 4 3 3" xfId="4913" xr:uid="{5AABB9CB-DA09-46FE-B04C-3E598CE21166}"/>
    <cellStyle name="Normal 2 2 2 3 4 3 3 2" xfId="11917" xr:uid="{93F3D77A-7EFA-40AD-B99A-577D44454BAE}"/>
    <cellStyle name="Normal 2 2 2 3 4 3 4" xfId="8415" xr:uid="{AA2D0DC0-92FF-4EF3-B379-292BF755F032}"/>
    <cellStyle name="Normal 2 2 2 3 4 4" xfId="1909" xr:uid="{20FB7551-830E-460E-A8DF-E461CC562007}"/>
    <cellStyle name="Normal 2 2 2 3 4 4 2" xfId="5413" xr:uid="{3A99F677-6100-431E-BA06-DD155FAAF7AF}"/>
    <cellStyle name="Normal 2 2 2 3 4 4 2 2" xfId="12417" xr:uid="{A1AEAE5E-F00A-4AC6-B300-428EBC534BB5}"/>
    <cellStyle name="Normal 2 2 2 3 4 4 3" xfId="8915" xr:uid="{8F67428E-E4FC-46B7-AB3C-70719F8E3BB3}"/>
    <cellStyle name="Normal 2 2 2 3 4 5" xfId="2411" xr:uid="{8E5F1B1F-32CF-48BE-A90D-D06AE7C2ACAC}"/>
    <cellStyle name="Normal 2 2 2 3 4 5 2" xfId="5915" xr:uid="{06874600-5737-4E61-A043-A1BD27630DEB}"/>
    <cellStyle name="Normal 2 2 2 3 4 5 2 2" xfId="12919" xr:uid="{B367A0B2-3B06-473C-BF8D-60770A1D3ADE}"/>
    <cellStyle name="Normal 2 2 2 3 4 5 3" xfId="9417" xr:uid="{CEB4B204-4AC2-4180-975D-4FC83715C6AC}"/>
    <cellStyle name="Normal 2 2 2 3 4 6" xfId="3913" xr:uid="{40BCAFD2-5DAF-4DE1-8B97-1CC3392C04E7}"/>
    <cellStyle name="Normal 2 2 2 3 4 6 2" xfId="10917" xr:uid="{BAE3B7B7-6E6C-4BFE-83E5-287510235630}"/>
    <cellStyle name="Normal 2 2 2 3 4 7" xfId="7415" xr:uid="{0201F79F-2AF3-46ED-BDD2-818ABC62BBC6}"/>
    <cellStyle name="Normal 2 2 2 3 4 8" xfId="17211" xr:uid="{87C07451-DDBA-45E6-81D4-58CC78C9B212}"/>
    <cellStyle name="Normal 2 2 2 3 5" xfId="534" xr:uid="{0AF46F25-70D7-4D3F-BA72-888A0D7B1510}"/>
    <cellStyle name="Normal 2 2 2 3 5 2" xfId="1034" xr:uid="{34ED4297-9053-4FA9-B9D9-4882056C4D97}"/>
    <cellStyle name="Normal 2 2 2 3 5 2 2" xfId="3036" xr:uid="{364E181B-7E06-4D89-8CB7-F7832DC0ABEA}"/>
    <cellStyle name="Normal 2 2 2 3 5 2 2 2" xfId="6540" xr:uid="{26FC17EC-5A50-45BE-A057-D4CB82E4F130}"/>
    <cellStyle name="Normal 2 2 2 3 5 2 2 2 2" xfId="13544" xr:uid="{F3A312CE-8715-489C-B91B-138023B88C32}"/>
    <cellStyle name="Normal 2 2 2 3 5 2 2 3" xfId="10042" xr:uid="{355CD256-F08B-405C-AFF1-FA81AE93AAEB}"/>
    <cellStyle name="Normal 2 2 2 3 5 2 3" xfId="4538" xr:uid="{2D6F320B-B96B-48B5-B50A-EF7BF95ECB18}"/>
    <cellStyle name="Normal 2 2 2 3 5 2 3 2" xfId="11542" xr:uid="{4351B168-1341-4A34-BFA4-2D9D7A7689BF}"/>
    <cellStyle name="Normal 2 2 2 3 5 2 4" xfId="8040" xr:uid="{AEF41AA2-D6E3-4DE4-A99F-9CA12D72CDEE}"/>
    <cellStyle name="Normal 2 2 2 3 5 3" xfId="1534" xr:uid="{8D9A4176-FAD5-4BCB-BFED-7A397243E2EA}"/>
    <cellStyle name="Normal 2 2 2 3 5 3 2" xfId="3536" xr:uid="{6741712E-6029-412D-8368-F42A0D97C47C}"/>
    <cellStyle name="Normal 2 2 2 3 5 3 2 2" xfId="7040" xr:uid="{E3952BDB-B54A-48E7-A6F1-396F26213F99}"/>
    <cellStyle name="Normal 2 2 2 3 5 3 2 2 2" xfId="14044" xr:uid="{66D0AA2C-5123-44F4-AEAA-97D35B5D5E89}"/>
    <cellStyle name="Normal 2 2 2 3 5 3 2 3" xfId="10542" xr:uid="{4690CDC4-C427-4DDB-A3D4-4539BAA92F7E}"/>
    <cellStyle name="Normal 2 2 2 3 5 3 3" xfId="5038" xr:uid="{2B10EFD4-8F55-407F-8FA7-63CEFEDCC7F4}"/>
    <cellStyle name="Normal 2 2 2 3 5 3 3 2" xfId="12042" xr:uid="{72C3B93E-7B77-47C6-937C-3EDA5DEFC4BB}"/>
    <cellStyle name="Normal 2 2 2 3 5 3 4" xfId="8540" xr:uid="{C29F6D44-7F46-4806-B1C7-989B9F6DC062}"/>
    <cellStyle name="Normal 2 2 2 3 5 4" xfId="2034" xr:uid="{F6F6C7CC-C56B-4B2E-890A-63DCEE4C0CF4}"/>
    <cellStyle name="Normal 2 2 2 3 5 4 2" xfId="5538" xr:uid="{C61905FA-C490-4052-9A6A-C0B822EC04ED}"/>
    <cellStyle name="Normal 2 2 2 3 5 4 2 2" xfId="12542" xr:uid="{A4B95315-69FA-4ED7-8385-6228E01A0C82}"/>
    <cellStyle name="Normal 2 2 2 3 5 4 3" xfId="9040" xr:uid="{6F726DC3-EAFD-48AF-B8FD-7EC43C5A5164}"/>
    <cellStyle name="Normal 2 2 2 3 5 5" xfId="2536" xr:uid="{E6C0C63D-A1E8-4F9A-983E-E9D260E310BA}"/>
    <cellStyle name="Normal 2 2 2 3 5 5 2" xfId="6040" xr:uid="{554FA2E1-84C1-45D3-AC6A-90B909E5E727}"/>
    <cellStyle name="Normal 2 2 2 3 5 5 2 2" xfId="13044" xr:uid="{938F1384-1853-480A-8AC2-295375E766C9}"/>
    <cellStyle name="Normal 2 2 2 3 5 5 3" xfId="9542" xr:uid="{E61761A5-7CA8-4C84-8090-D7D561D378AB}"/>
    <cellStyle name="Normal 2 2 2 3 5 6" xfId="4038" xr:uid="{FC54F0FE-8701-469C-8B5C-57BA475AD558}"/>
    <cellStyle name="Normal 2 2 2 3 5 6 2" xfId="11042" xr:uid="{EB9946E2-85AF-4330-AD42-B5574B623722}"/>
    <cellStyle name="Normal 2 2 2 3 5 7" xfId="7540" xr:uid="{2582F124-EBF1-41F2-8AF3-05022B88C75B}"/>
    <cellStyle name="Normal 2 2 2 3 5 8" xfId="26526" xr:uid="{FA259900-738B-4230-8677-DCB445BC6891}"/>
    <cellStyle name="Normal 2 2 2 3 6" xfId="659" xr:uid="{39EA9F0C-C209-40F1-8892-051B21AB9F2F}"/>
    <cellStyle name="Normal 2 2 2 3 6 2" xfId="2661" xr:uid="{2FE6E27C-3A09-4B3D-8DA5-BB62B048C905}"/>
    <cellStyle name="Normal 2 2 2 3 6 2 2" xfId="6165" xr:uid="{030E4FC6-B742-4D23-8256-300C6506F775}"/>
    <cellStyle name="Normal 2 2 2 3 6 2 2 2" xfId="13169" xr:uid="{F9C537C0-FDCD-4C84-B86B-92693FA1C66A}"/>
    <cellStyle name="Normal 2 2 2 3 6 2 3" xfId="9667" xr:uid="{7D44F5BE-013C-4805-A8F6-46DEDB1D21CD}"/>
    <cellStyle name="Normal 2 2 2 3 6 3" xfId="4163" xr:uid="{68DA4215-6E82-465A-8F70-BD89827A53CD}"/>
    <cellStyle name="Normal 2 2 2 3 6 3 2" xfId="11167" xr:uid="{2976F5FA-8522-4EAA-BE0E-14145616F193}"/>
    <cellStyle name="Normal 2 2 2 3 6 4" xfId="7665" xr:uid="{ADA1941C-9969-44A8-AB29-7EA5A2D90155}"/>
    <cellStyle name="Normal 2 2 2 3 6 5" xfId="37742" xr:uid="{592B7D3D-FF06-4384-9DD9-FCC7623C490F}"/>
    <cellStyle name="Normal 2 2 2 3 7" xfId="1159" xr:uid="{377567EA-B573-4B5C-8121-DD9B7E340A79}"/>
    <cellStyle name="Normal 2 2 2 3 7 2" xfId="3161" xr:uid="{5E759A77-1636-4961-A500-7395EE06F52C}"/>
    <cellStyle name="Normal 2 2 2 3 7 2 2" xfId="6665" xr:uid="{91D6AFD2-64E3-43C6-A5C4-892723C58F29}"/>
    <cellStyle name="Normal 2 2 2 3 7 2 2 2" xfId="13669" xr:uid="{FC4117D5-B349-4A88-B0A4-568491BEC498}"/>
    <cellStyle name="Normal 2 2 2 3 7 2 3" xfId="10167" xr:uid="{01308E33-6DD5-4FB1-90CB-EC4CCC6D38D7}"/>
    <cellStyle name="Normal 2 2 2 3 7 3" xfId="4663" xr:uid="{5C740846-6062-4BBA-B530-3F29A727CCB4}"/>
    <cellStyle name="Normal 2 2 2 3 7 3 2" xfId="11667" xr:uid="{CFBC9F7B-6AE7-49CC-9E41-B814C6E2C7C4}"/>
    <cellStyle name="Normal 2 2 2 3 7 4" xfId="8165" xr:uid="{F507A97F-782E-4CFF-9446-AC1244A6C6D1}"/>
    <cellStyle name="Normal 2 2 2 3 7 5" xfId="14458" xr:uid="{0171314C-8E2E-4697-B33A-5D332E8A9E78}"/>
    <cellStyle name="Normal 2 2 2 3 8" xfId="1659" xr:uid="{DC2E1987-EFC8-4149-9712-9ED68B1EC3A6}"/>
    <cellStyle name="Normal 2 2 2 3 8 2" xfId="5163" xr:uid="{8FA26C42-B76D-4BB7-B7AE-749AB8D901BB}"/>
    <cellStyle name="Normal 2 2 2 3 8 2 2" xfId="12167" xr:uid="{7151B396-772B-47D8-BDC1-FED37AC0A5B6}"/>
    <cellStyle name="Normal 2 2 2 3 8 3" xfId="8665" xr:uid="{59FF6210-CC18-4471-AB18-62A1056110AC}"/>
    <cellStyle name="Normal 2 2 2 3 9" xfId="2161" xr:uid="{1F6285FA-5244-4990-9296-7946CC7D0E92}"/>
    <cellStyle name="Normal 2 2 2 3 9 2" xfId="5665" xr:uid="{40BE287B-8E66-48D7-BD97-7F8C30E40772}"/>
    <cellStyle name="Normal 2 2 2 3 9 2 2" xfId="12669" xr:uid="{3A64DE84-7631-45D8-B162-1E0C36162953}"/>
    <cellStyle name="Normal 2 2 2 3 9 3" xfId="9167" xr:uid="{BD41A7BE-4C44-4A23-9A22-4777B9B9599C}"/>
    <cellStyle name="Normal 2 2 2 4" xfId="121" xr:uid="{F14FD98A-8CD1-4632-B1DC-EE50E92F3D32}"/>
    <cellStyle name="Normal 2 2 2 4 10" xfId="3650" xr:uid="{E3D77F6D-CBE7-446F-96DF-4EDCEA681869}"/>
    <cellStyle name="Normal 2 2 2 4 10 2" xfId="10654" xr:uid="{9EEB0B70-6A1F-485E-B364-5581CBBD5DC4}"/>
    <cellStyle name="Normal 2 2 2 4 11" xfId="7152" xr:uid="{79D104B5-5741-4B2C-B34B-253EF4DC223E}"/>
    <cellStyle name="Normal 2 2 2 4 12" xfId="14197" xr:uid="{861F938A-45B4-4EC8-AFD9-3A890A0B25E9}"/>
    <cellStyle name="Normal 2 2 2 4 2" xfId="174" xr:uid="{19DCF6F9-734C-44FC-84BB-933C83017099}"/>
    <cellStyle name="Normal 2 2 2 4 2 10" xfId="7191" xr:uid="{944CD954-A2FA-45BC-AE24-BA71BF414B22}"/>
    <cellStyle name="Normal 2 2 2 4 2 11" xfId="14251" xr:uid="{15CD410E-4CBD-40D9-BE12-8C34AD0E7889}"/>
    <cellStyle name="Normal 2 2 2 4 2 2" xfId="310" xr:uid="{2A84F637-5003-4569-8E29-BAF82F8A11DC}"/>
    <cellStyle name="Normal 2 2 2 4 2 2 2" xfId="810" xr:uid="{C17CADF1-FAF9-4652-B858-DD22EDADE275}"/>
    <cellStyle name="Normal 2 2 2 4 2 2 2 2" xfId="2812" xr:uid="{E83A7693-87BE-4A08-A008-8E53250B7CBE}"/>
    <cellStyle name="Normal 2 2 2 4 2 2 2 2 2" xfId="6316" xr:uid="{8CA50918-0BF1-4A40-929B-9E5EBB78EB97}"/>
    <cellStyle name="Normal 2 2 2 4 2 2 2 2 2 2" xfId="13320" xr:uid="{54A7E509-C3BC-4BA6-A27D-DEF2B309FF15}"/>
    <cellStyle name="Normal 2 2 2 4 2 2 2 2 3" xfId="9818" xr:uid="{3D200553-3908-42E3-99E3-7689B29C29BA}"/>
    <cellStyle name="Normal 2 2 2 4 2 2 2 3" xfId="4314" xr:uid="{5B638767-8291-449D-B8D5-4BA1B8357681}"/>
    <cellStyle name="Normal 2 2 2 4 2 2 2 3 2" xfId="11318" xr:uid="{9FCBF430-D446-498C-B93A-ECA08C225BB3}"/>
    <cellStyle name="Normal 2 2 2 4 2 2 2 4" xfId="7816" xr:uid="{9F0ADCD6-95AD-4A1B-B4D2-69361B08017B}"/>
    <cellStyle name="Normal 2 2 2 4 2 2 3" xfId="1310" xr:uid="{DE7315FF-F28A-4C5A-B5E9-5CFB1EDEB4CB}"/>
    <cellStyle name="Normal 2 2 2 4 2 2 3 2" xfId="3312" xr:uid="{1379BE47-D159-4412-A60D-B8C0990D7E67}"/>
    <cellStyle name="Normal 2 2 2 4 2 2 3 2 2" xfId="6816" xr:uid="{04D4D30C-A570-449F-A9DC-3A5D8DE169DE}"/>
    <cellStyle name="Normal 2 2 2 4 2 2 3 2 2 2" xfId="13820" xr:uid="{57BAF1C0-8A82-4143-9394-4F6A64277E0B}"/>
    <cellStyle name="Normal 2 2 2 4 2 2 3 2 3" xfId="10318" xr:uid="{08A5903A-2628-4DAB-A262-A041EAE677CB}"/>
    <cellStyle name="Normal 2 2 2 4 2 2 3 3" xfId="4814" xr:uid="{CF1364DC-9765-4424-A10C-12ED9448B6D4}"/>
    <cellStyle name="Normal 2 2 2 4 2 2 3 3 2" xfId="11818" xr:uid="{7AC20694-1144-459E-A72B-A99A12C542E1}"/>
    <cellStyle name="Normal 2 2 2 4 2 2 3 4" xfId="8316" xr:uid="{A1D3BF69-787C-4DF8-AF20-E69FE63B73EA}"/>
    <cellStyle name="Normal 2 2 2 4 2 2 4" xfId="1810" xr:uid="{757DAEA4-8B7C-4FDA-85F0-A8488AB61C45}"/>
    <cellStyle name="Normal 2 2 2 4 2 2 4 2" xfId="5314" xr:uid="{4236C2A1-4908-430D-ADBD-E66EEC4FFDD6}"/>
    <cellStyle name="Normal 2 2 2 4 2 2 4 2 2" xfId="12318" xr:uid="{2DD94225-4D5E-454D-9578-1C2EC66FC0CC}"/>
    <cellStyle name="Normal 2 2 2 4 2 2 4 3" xfId="8816" xr:uid="{3F42DE2C-E110-4DDB-B3B8-038B017B5785}"/>
    <cellStyle name="Normal 2 2 2 4 2 2 5" xfId="2312" xr:uid="{CFC24128-E122-4D32-9E23-74D9D1F113CF}"/>
    <cellStyle name="Normal 2 2 2 4 2 2 5 2" xfId="5816" xr:uid="{34817D35-D501-458E-B544-1BC718CF3EBD}"/>
    <cellStyle name="Normal 2 2 2 4 2 2 5 2 2" xfId="12820" xr:uid="{22342AC5-0562-4C3B-BAF0-8010DBF0D8EE}"/>
    <cellStyle name="Normal 2 2 2 4 2 2 5 3" xfId="9318" xr:uid="{09E4FA9E-2606-4DE5-ABE9-8FCA11889F5C}"/>
    <cellStyle name="Normal 2 2 2 4 2 2 6" xfId="3814" xr:uid="{7ED61E09-BD95-49C4-8D8D-FCF0B18BB8A0}"/>
    <cellStyle name="Normal 2 2 2 4 2 2 6 2" xfId="10818" xr:uid="{AD533D21-8E55-4F9F-83C6-5EEBF490E89C}"/>
    <cellStyle name="Normal 2 2 2 4 2 2 7" xfId="7316" xr:uid="{7AC6954F-EC5E-476B-8E0C-57E8C7C53B73}"/>
    <cellStyle name="Normal 2 2 2 4 2 2 8" xfId="14329" xr:uid="{D81C7D71-AE18-41E9-9A92-EFCC91AACDE5}"/>
    <cellStyle name="Normal 2 2 2 4 2 3" xfId="435" xr:uid="{324D7B9F-EC1E-4544-8096-037F3BDB66CF}"/>
    <cellStyle name="Normal 2 2 2 4 2 3 2" xfId="935" xr:uid="{6C86FBB0-F4B4-4447-88A7-4BCCA20C5581}"/>
    <cellStyle name="Normal 2 2 2 4 2 3 2 2" xfId="2937" xr:uid="{D08D128D-CC85-4008-80B9-CC6DD94E8448}"/>
    <cellStyle name="Normal 2 2 2 4 2 3 2 2 2" xfId="6441" xr:uid="{B0523593-7DA9-423D-80DF-9E6E0E53CC8D}"/>
    <cellStyle name="Normal 2 2 2 4 2 3 2 2 2 2" xfId="13445" xr:uid="{1CF0A366-E828-4BC0-A466-D996A3888841}"/>
    <cellStyle name="Normal 2 2 2 4 2 3 2 2 3" xfId="9943" xr:uid="{D4170AF5-267B-4CD9-9D78-4DAAC87569DC}"/>
    <cellStyle name="Normal 2 2 2 4 2 3 2 3" xfId="4439" xr:uid="{F4E04C43-D1C7-46CE-9A79-C74254A93BDD}"/>
    <cellStyle name="Normal 2 2 2 4 2 3 2 3 2" xfId="11443" xr:uid="{23CF7DAA-CCBC-4E3E-A7D0-2D371A3A57DF}"/>
    <cellStyle name="Normal 2 2 2 4 2 3 2 4" xfId="7941" xr:uid="{3C4C6B29-12F1-4DC7-AC2C-D5DBC6B886A8}"/>
    <cellStyle name="Normal 2 2 2 4 2 3 3" xfId="1435" xr:uid="{64843F52-8A28-43D2-8130-BE9CC4EF2A80}"/>
    <cellStyle name="Normal 2 2 2 4 2 3 3 2" xfId="3437" xr:uid="{3878D906-BCD6-4283-A1E9-10463F4EF4A5}"/>
    <cellStyle name="Normal 2 2 2 4 2 3 3 2 2" xfId="6941" xr:uid="{ABB54F88-4F6A-41AD-89E1-C567E996F1F3}"/>
    <cellStyle name="Normal 2 2 2 4 2 3 3 2 2 2" xfId="13945" xr:uid="{995DABC9-B0C6-4D84-9CF8-1ACDE6134BB1}"/>
    <cellStyle name="Normal 2 2 2 4 2 3 3 2 3" xfId="10443" xr:uid="{C3152675-88B4-4F60-AC60-185F2052BCE0}"/>
    <cellStyle name="Normal 2 2 2 4 2 3 3 3" xfId="4939" xr:uid="{64B3F2B3-ACC6-4E2B-A24D-2284D943767E}"/>
    <cellStyle name="Normal 2 2 2 4 2 3 3 3 2" xfId="11943" xr:uid="{5B5227B3-D93E-46B0-89CB-58C2BF4331BF}"/>
    <cellStyle name="Normal 2 2 2 4 2 3 3 4" xfId="8441" xr:uid="{56F7B0AE-9FCE-4B72-A8B6-7F2CE619B9A7}"/>
    <cellStyle name="Normal 2 2 2 4 2 3 4" xfId="1935" xr:uid="{C086F743-E49F-4C69-A7DE-1CAF6EF3039C}"/>
    <cellStyle name="Normal 2 2 2 4 2 3 4 2" xfId="5439" xr:uid="{C1A55201-1FE1-44D7-ABD2-80D849EB036F}"/>
    <cellStyle name="Normal 2 2 2 4 2 3 4 2 2" xfId="12443" xr:uid="{D7924446-93D2-4219-9605-1161B23C6C4B}"/>
    <cellStyle name="Normal 2 2 2 4 2 3 4 3" xfId="8941" xr:uid="{6B8908E4-D1CC-40ED-AC3E-8D1FA2A158D2}"/>
    <cellStyle name="Normal 2 2 2 4 2 3 5" xfId="2437" xr:uid="{6E66390E-1B37-4056-81B2-4AE1E4363D7D}"/>
    <cellStyle name="Normal 2 2 2 4 2 3 5 2" xfId="5941" xr:uid="{22D8C62E-F8CA-4017-A86F-D7F61089F38C}"/>
    <cellStyle name="Normal 2 2 2 4 2 3 5 2 2" xfId="12945" xr:uid="{342BF9E7-62C8-4C69-9A6B-9D7EBA9D4CF1}"/>
    <cellStyle name="Normal 2 2 2 4 2 3 5 3" xfId="9443" xr:uid="{722621F8-34B5-4EAF-B877-F9F3E0109D53}"/>
    <cellStyle name="Normal 2 2 2 4 2 3 6" xfId="3939" xr:uid="{CCB0047A-B95D-4580-A0C2-CAEA2FB4DFE3}"/>
    <cellStyle name="Normal 2 2 2 4 2 3 6 2" xfId="10943" xr:uid="{410B234A-4776-47EA-889E-3FB90D54FC0D}"/>
    <cellStyle name="Normal 2 2 2 4 2 3 7" xfId="7441" xr:uid="{8A14FF37-4FAB-4799-9F68-52D213218169}"/>
    <cellStyle name="Normal 2 2 2 4 2 3 8" xfId="17214" xr:uid="{8835F1FC-043D-42EC-9161-A9D4D26C3BD7}"/>
    <cellStyle name="Normal 2 2 2 4 2 4" xfId="560" xr:uid="{861F38BD-047C-46CE-ADA8-83FB05F8C24E}"/>
    <cellStyle name="Normal 2 2 2 4 2 4 2" xfId="1060" xr:uid="{86E0B6E9-79FC-4DB9-BE4E-835F005E9DB2}"/>
    <cellStyle name="Normal 2 2 2 4 2 4 2 2" xfId="3062" xr:uid="{40065E92-3DE6-4761-8652-DD1276DD361C}"/>
    <cellStyle name="Normal 2 2 2 4 2 4 2 2 2" xfId="6566" xr:uid="{D1330C1D-0DD8-43CB-83BE-465723891BEF}"/>
    <cellStyle name="Normal 2 2 2 4 2 4 2 2 2 2" xfId="13570" xr:uid="{9139B5F2-0382-41A1-A18A-6AB720EFB4FD}"/>
    <cellStyle name="Normal 2 2 2 4 2 4 2 2 3" xfId="10068" xr:uid="{6941A252-DE1C-432A-82E0-A614D3A238EC}"/>
    <cellStyle name="Normal 2 2 2 4 2 4 2 3" xfId="4564" xr:uid="{9A78353D-C7A5-4E65-85D3-955D8ABDA19F}"/>
    <cellStyle name="Normal 2 2 2 4 2 4 2 3 2" xfId="11568" xr:uid="{0AFAD93C-53C3-400E-A2BB-87301038539E}"/>
    <cellStyle name="Normal 2 2 2 4 2 4 2 4" xfId="8066" xr:uid="{8B80B316-98DB-4C6E-B996-EBFE0C47A9DF}"/>
    <cellStyle name="Normal 2 2 2 4 2 4 3" xfId="1560" xr:uid="{96AD0BCF-B5C0-499A-A3AB-178E3D5C1D69}"/>
    <cellStyle name="Normal 2 2 2 4 2 4 3 2" xfId="3562" xr:uid="{F3AC67FD-30C2-48F4-949D-69C4DFDB2C0B}"/>
    <cellStyle name="Normal 2 2 2 4 2 4 3 2 2" xfId="7066" xr:uid="{F8561445-8154-44FA-8378-91B51531EA57}"/>
    <cellStyle name="Normal 2 2 2 4 2 4 3 2 2 2" xfId="14070" xr:uid="{B8590D8E-2B8A-4D3D-8168-33AEB876ED08}"/>
    <cellStyle name="Normal 2 2 2 4 2 4 3 2 3" xfId="10568" xr:uid="{35B3E70D-19C5-494B-970E-4038526E0B80}"/>
    <cellStyle name="Normal 2 2 2 4 2 4 3 3" xfId="5064" xr:uid="{C218BB00-04FC-468B-8022-F5311F8C0C5C}"/>
    <cellStyle name="Normal 2 2 2 4 2 4 3 3 2" xfId="12068" xr:uid="{DC406A6E-C89B-40AD-B2D9-46ECB8860C17}"/>
    <cellStyle name="Normal 2 2 2 4 2 4 3 4" xfId="8566" xr:uid="{CEA2AFDB-9D08-419E-BEB2-82EB666C600B}"/>
    <cellStyle name="Normal 2 2 2 4 2 4 4" xfId="2060" xr:uid="{DDB81C52-55A2-4D59-B3FA-FD2CD658CE29}"/>
    <cellStyle name="Normal 2 2 2 4 2 4 4 2" xfId="5564" xr:uid="{CE4B5274-2761-4CD3-B384-588D4233D737}"/>
    <cellStyle name="Normal 2 2 2 4 2 4 4 2 2" xfId="12568" xr:uid="{EED3154D-8891-4474-B7BA-EB84759D9AC0}"/>
    <cellStyle name="Normal 2 2 2 4 2 4 4 3" xfId="9066" xr:uid="{8CED7AC1-92EC-40A8-8B7B-3DE75D8C5E82}"/>
    <cellStyle name="Normal 2 2 2 4 2 4 5" xfId="2562" xr:uid="{07BD1F88-C29E-47C2-B29E-E95A6240E9F8}"/>
    <cellStyle name="Normal 2 2 2 4 2 4 5 2" xfId="6066" xr:uid="{F6BEA57E-9FB4-42F0-8140-F19D619C8ECA}"/>
    <cellStyle name="Normal 2 2 2 4 2 4 5 2 2" xfId="13070" xr:uid="{A601C107-062E-49A9-AD8D-16432A81A1C5}"/>
    <cellStyle name="Normal 2 2 2 4 2 4 5 3" xfId="9568" xr:uid="{94EACB23-F870-4095-9D5D-D8B4595053C5}"/>
    <cellStyle name="Normal 2 2 2 4 2 4 6" xfId="4064" xr:uid="{52583D47-2B82-4A2E-913C-880D938D75C8}"/>
    <cellStyle name="Normal 2 2 2 4 2 4 6 2" xfId="11068" xr:uid="{68C1F7EE-6E4E-4161-935E-14FC76CECA67}"/>
    <cellStyle name="Normal 2 2 2 4 2 4 7" xfId="7566" xr:uid="{F476F1E4-8ECE-40F7-9E2A-90910FC82ADB}"/>
    <cellStyle name="Normal 2 2 2 4 2 5" xfId="685" xr:uid="{0508235C-2202-4C77-9A81-4DDC1518A307}"/>
    <cellStyle name="Normal 2 2 2 4 2 5 2" xfId="2687" xr:uid="{1CD05703-6104-46AB-BA79-EA3C459B74B7}"/>
    <cellStyle name="Normal 2 2 2 4 2 5 2 2" xfId="6191" xr:uid="{984A1AE3-2B7B-4FB7-84B5-36E66795C35E}"/>
    <cellStyle name="Normal 2 2 2 4 2 5 2 2 2" xfId="13195" xr:uid="{47523C9E-DC0B-4DD2-AB9E-3C77C55C4358}"/>
    <cellStyle name="Normal 2 2 2 4 2 5 2 3" xfId="9693" xr:uid="{BE3F8113-8730-4179-9A51-6A694210FCA6}"/>
    <cellStyle name="Normal 2 2 2 4 2 5 3" xfId="4189" xr:uid="{0A6BE92A-BFBC-403D-9D10-8C17E9D9CA82}"/>
    <cellStyle name="Normal 2 2 2 4 2 5 3 2" xfId="11193" xr:uid="{6ADC5A6B-E139-469B-98F7-BD2BA043190C}"/>
    <cellStyle name="Normal 2 2 2 4 2 5 4" xfId="7691" xr:uid="{F1F0545D-C23C-4890-A736-6A7F181E33BA}"/>
    <cellStyle name="Normal 2 2 2 4 2 6" xfId="1185" xr:uid="{39C980BF-54EC-47F9-BBBC-20818190BC85}"/>
    <cellStyle name="Normal 2 2 2 4 2 6 2" xfId="3187" xr:uid="{1D54D0F9-BA8B-4FBB-9AA5-69B0BE7622B2}"/>
    <cellStyle name="Normal 2 2 2 4 2 6 2 2" xfId="6691" xr:uid="{9EAF89A0-6B53-41AC-A94C-9CA5B7F72FB9}"/>
    <cellStyle name="Normal 2 2 2 4 2 6 2 2 2" xfId="13695" xr:uid="{B85B55CF-F26F-4C9A-90F0-306E8B7DFD65}"/>
    <cellStyle name="Normal 2 2 2 4 2 6 2 3" xfId="10193" xr:uid="{1A8C9C03-50B4-45AE-B83D-59A594D48DD1}"/>
    <cellStyle name="Normal 2 2 2 4 2 6 3" xfId="4689" xr:uid="{A56FF77B-887C-44EC-B0F5-E30E8CD642A8}"/>
    <cellStyle name="Normal 2 2 2 4 2 6 3 2" xfId="11693" xr:uid="{CFBAA12D-9EEA-4965-98BA-E645A3C92416}"/>
    <cellStyle name="Normal 2 2 2 4 2 6 4" xfId="8191" xr:uid="{7CCE98FE-5844-4193-834A-15408F0F8989}"/>
    <cellStyle name="Normal 2 2 2 4 2 7" xfId="1685" xr:uid="{5017BA32-DB82-4449-8FBF-47CD05B04EBA}"/>
    <cellStyle name="Normal 2 2 2 4 2 7 2" xfId="5189" xr:uid="{6FEC613B-55C6-4228-9282-00FC038C8A9B}"/>
    <cellStyle name="Normal 2 2 2 4 2 7 2 2" xfId="12193" xr:uid="{B871222E-EF98-427C-B9A9-228AEBE0CC29}"/>
    <cellStyle name="Normal 2 2 2 4 2 7 3" xfId="8691" xr:uid="{4FD52434-E2C8-4E8D-B7FD-745DFB7500DA}"/>
    <cellStyle name="Normal 2 2 2 4 2 8" xfId="2187" xr:uid="{7CC4FCD1-F8DA-45CF-A09C-BE22DF3F53F3}"/>
    <cellStyle name="Normal 2 2 2 4 2 8 2" xfId="5691" xr:uid="{2807937F-5D91-4823-8E6E-FF6082F5B4EA}"/>
    <cellStyle name="Normal 2 2 2 4 2 8 2 2" xfId="12695" xr:uid="{B4EF9F5C-ED2D-44BD-9F00-9764779A40F4}"/>
    <cellStyle name="Normal 2 2 2 4 2 8 3" xfId="9193" xr:uid="{51B2C397-C29C-4D8F-84A1-4292B6C6DE2A}"/>
    <cellStyle name="Normal 2 2 2 4 2 9" xfId="3689" xr:uid="{C050055E-7300-422A-8293-AA9C3677065B}"/>
    <cellStyle name="Normal 2 2 2 4 2 9 2" xfId="10693" xr:uid="{064EA2C2-55F8-4B71-985D-9C35F5DFD1DC}"/>
    <cellStyle name="Normal 2 2 2 4 3" xfId="271" xr:uid="{95BDDAF3-8EB4-4104-B9C1-8A8E61BB6DB9}"/>
    <cellStyle name="Normal 2 2 2 4 3 2" xfId="771" xr:uid="{1E4DCAF2-D01F-4DC0-BA4C-114C454C39D2}"/>
    <cellStyle name="Normal 2 2 2 4 3 2 2" xfId="2773" xr:uid="{4D043E76-D5BD-4BA3-BC64-E6B927C934BA}"/>
    <cellStyle name="Normal 2 2 2 4 3 2 2 2" xfId="6277" xr:uid="{11F3AE86-F4B9-4D12-A248-12AAABE0DF82}"/>
    <cellStyle name="Normal 2 2 2 4 3 2 2 2 2" xfId="13281" xr:uid="{61F9F779-A3D9-407D-9C66-340FA093CA8C}"/>
    <cellStyle name="Normal 2 2 2 4 3 2 2 3" xfId="9779" xr:uid="{6C0E118D-A834-4300-B8B8-9D6BECBE352E}"/>
    <cellStyle name="Normal 2 2 2 4 3 2 3" xfId="4275" xr:uid="{3603CAFA-F852-4AD5-BFC9-C7A8B2660500}"/>
    <cellStyle name="Normal 2 2 2 4 3 2 3 2" xfId="11279" xr:uid="{22C8B00A-7917-4583-AD7D-01B545F1D111}"/>
    <cellStyle name="Normal 2 2 2 4 3 2 4" xfId="7777" xr:uid="{0B4A1ACB-1523-47AA-97A3-BAD73E70CFDF}"/>
    <cellStyle name="Normal 2 2 2 4 3 2 5" xfId="17937" xr:uid="{E1F3717E-BAE9-44C2-BC6B-F2902C741322}"/>
    <cellStyle name="Normal 2 2 2 4 3 3" xfId="1271" xr:uid="{FE7E41B2-9C0E-4ED0-BD2F-32CDF72D4975}"/>
    <cellStyle name="Normal 2 2 2 4 3 3 2" xfId="3273" xr:uid="{CE36B8EC-5313-46CC-A52E-C07CCA601D52}"/>
    <cellStyle name="Normal 2 2 2 4 3 3 2 2" xfId="6777" xr:uid="{55E84750-7DF0-44CE-9C06-941CC31BCD9F}"/>
    <cellStyle name="Normal 2 2 2 4 3 3 2 2 2" xfId="13781" xr:uid="{28EA368A-402C-478A-9015-4EF353C2D866}"/>
    <cellStyle name="Normal 2 2 2 4 3 3 2 3" xfId="10279" xr:uid="{736CEBA9-5418-4E03-8A2D-F5525601A7D1}"/>
    <cellStyle name="Normal 2 2 2 4 3 3 3" xfId="4775" xr:uid="{CD65682C-2D7A-4ECC-90A9-95FEB75705E0}"/>
    <cellStyle name="Normal 2 2 2 4 3 3 3 2" xfId="11779" xr:uid="{8858D832-0BEB-4E17-8733-E6A78ADEB504}"/>
    <cellStyle name="Normal 2 2 2 4 3 3 4" xfId="8277" xr:uid="{BEC696AE-971F-4E62-BF81-41DB055C467A}"/>
    <cellStyle name="Normal 2 2 2 4 3 4" xfId="1771" xr:uid="{A6534388-99DD-46FD-8474-311C2D97D839}"/>
    <cellStyle name="Normal 2 2 2 4 3 4 2" xfId="5275" xr:uid="{C37FD358-8CDE-47E0-8B3A-CE166BFDC4F5}"/>
    <cellStyle name="Normal 2 2 2 4 3 4 2 2" xfId="12279" xr:uid="{CE65CE12-B40C-4BEC-9E40-6B38B6F0E73F}"/>
    <cellStyle name="Normal 2 2 2 4 3 4 3" xfId="8777" xr:uid="{6F38D8F3-A2F7-43AA-9D6F-9822A2A50EA0}"/>
    <cellStyle name="Normal 2 2 2 4 3 5" xfId="2273" xr:uid="{60036F30-18B6-4945-8998-BA5091555BD1}"/>
    <cellStyle name="Normal 2 2 2 4 3 5 2" xfId="5777" xr:uid="{6B3181FE-E465-4E13-88B9-101748FB7210}"/>
    <cellStyle name="Normal 2 2 2 4 3 5 2 2" xfId="12781" xr:uid="{D7916455-6DE6-4F17-A57B-AD3B2CB11AA9}"/>
    <cellStyle name="Normal 2 2 2 4 3 5 3" xfId="9279" xr:uid="{AB2DD2B8-AC92-4515-B849-9A88DAD683D2}"/>
    <cellStyle name="Normal 2 2 2 4 3 6" xfId="3775" xr:uid="{289A4D19-FA58-4271-BE2A-FD0D443E1508}"/>
    <cellStyle name="Normal 2 2 2 4 3 6 2" xfId="10779" xr:uid="{1731FA68-82DF-4FD1-9A6A-D8F8A6CD0342}"/>
    <cellStyle name="Normal 2 2 2 4 3 7" xfId="7277" xr:uid="{B52C7395-7932-4FC7-A0FB-C9DA8477D7A8}"/>
    <cellStyle name="Normal 2 2 2 4 3 8" xfId="14290" xr:uid="{025C0CE2-7F90-4DC8-9CC8-CA9D588A1C82}"/>
    <cellStyle name="Normal 2 2 2 4 4" xfId="396" xr:uid="{77B37B28-D8DA-4EEE-8726-0AA7EA54EBBF}"/>
    <cellStyle name="Normal 2 2 2 4 4 2" xfId="896" xr:uid="{153D9417-C852-4550-82E8-BABCF32F9E00}"/>
    <cellStyle name="Normal 2 2 2 4 4 2 2" xfId="2898" xr:uid="{AEF9DDD9-975B-48C7-862E-2FF3351D3D3B}"/>
    <cellStyle name="Normal 2 2 2 4 4 2 2 2" xfId="6402" xr:uid="{607BC7C6-C970-4E00-9042-0BF133AC3213}"/>
    <cellStyle name="Normal 2 2 2 4 4 2 2 2 2" xfId="13406" xr:uid="{058493E0-EC08-473F-B6BF-F60B6198CC01}"/>
    <cellStyle name="Normal 2 2 2 4 4 2 2 3" xfId="9904" xr:uid="{BECBD952-754E-49A5-AFF9-CCEA3FAAEE5E}"/>
    <cellStyle name="Normal 2 2 2 4 4 2 3" xfId="4400" xr:uid="{1C7062E6-9591-4002-B533-7153171CCECA}"/>
    <cellStyle name="Normal 2 2 2 4 4 2 3 2" xfId="11404" xr:uid="{06926265-7195-4016-A304-FAB8D98CD12A}"/>
    <cellStyle name="Normal 2 2 2 4 4 2 4" xfId="7902" xr:uid="{4048025C-CD82-4C19-B318-99375A7D8395}"/>
    <cellStyle name="Normal 2 2 2 4 4 3" xfId="1396" xr:uid="{BC8BCEBB-0BF2-4366-9044-A7F088716E6C}"/>
    <cellStyle name="Normal 2 2 2 4 4 3 2" xfId="3398" xr:uid="{7EA899F5-9AE5-40F9-BDDD-A7DC47AECDD1}"/>
    <cellStyle name="Normal 2 2 2 4 4 3 2 2" xfId="6902" xr:uid="{6FD94CD4-91EC-4956-8D7A-1EBADD37BECD}"/>
    <cellStyle name="Normal 2 2 2 4 4 3 2 2 2" xfId="13906" xr:uid="{3A0484F6-655F-4702-822D-ED2D17B5D4E8}"/>
    <cellStyle name="Normal 2 2 2 4 4 3 2 3" xfId="10404" xr:uid="{2EF78CF1-FA22-46F3-A2AA-AB7DB3D1E055}"/>
    <cellStyle name="Normal 2 2 2 4 4 3 3" xfId="4900" xr:uid="{7E62C817-8E2E-40BD-9CC1-C22758D8A157}"/>
    <cellStyle name="Normal 2 2 2 4 4 3 3 2" xfId="11904" xr:uid="{F1664064-B83A-49E0-AE8D-49EE71A015A1}"/>
    <cellStyle name="Normal 2 2 2 4 4 3 4" xfId="8402" xr:uid="{D4E901DD-7337-4757-9925-4FC7BD8D3BF8}"/>
    <cellStyle name="Normal 2 2 2 4 4 4" xfId="1896" xr:uid="{4CD569E4-D3D4-455C-B445-FF3473D10B3E}"/>
    <cellStyle name="Normal 2 2 2 4 4 4 2" xfId="5400" xr:uid="{D2553090-6CD0-47CB-91B5-72B81E69BAB2}"/>
    <cellStyle name="Normal 2 2 2 4 4 4 2 2" xfId="12404" xr:uid="{709E906C-74FF-4DC6-A51B-6373A1EDCE65}"/>
    <cellStyle name="Normal 2 2 2 4 4 4 3" xfId="8902" xr:uid="{091AC6FC-8F27-41A5-988D-9C4DEE07A37C}"/>
    <cellStyle name="Normal 2 2 2 4 4 5" xfId="2398" xr:uid="{E7BEB225-E666-4312-9789-66CCB845BB7F}"/>
    <cellStyle name="Normal 2 2 2 4 4 5 2" xfId="5902" xr:uid="{28C87238-127E-4F0C-8B65-0A70CA5D2556}"/>
    <cellStyle name="Normal 2 2 2 4 4 5 2 2" xfId="12906" xr:uid="{6931996E-F659-4897-9F7D-8C5F3D599196}"/>
    <cellStyle name="Normal 2 2 2 4 4 5 3" xfId="9404" xr:uid="{E23F0679-74E1-48E9-87F0-9DCE560493D4}"/>
    <cellStyle name="Normal 2 2 2 4 4 6" xfId="3900" xr:uid="{F4D1E6B7-4C50-4CE7-A9D0-B11C4C7E3759}"/>
    <cellStyle name="Normal 2 2 2 4 4 6 2" xfId="10904" xr:uid="{4F1FD1D8-5657-482B-90C5-41D43D016E48}"/>
    <cellStyle name="Normal 2 2 2 4 4 7" xfId="7402" xr:uid="{09DAB974-3C4A-4125-9EE4-B29F0439AC0C}"/>
    <cellStyle name="Normal 2 2 2 4 4 8" xfId="17213" xr:uid="{94D40A56-9DD9-43C2-A65F-C2EDC426184A}"/>
    <cellStyle name="Normal 2 2 2 4 5" xfId="521" xr:uid="{4743076D-3E2C-4C84-A5BE-67EB7E6FB0B5}"/>
    <cellStyle name="Normal 2 2 2 4 5 2" xfId="1021" xr:uid="{79891B2D-A1CB-432F-ACDA-4C9D6F78FEFD}"/>
    <cellStyle name="Normal 2 2 2 4 5 2 2" xfId="3023" xr:uid="{26C32F57-BB73-4719-BA36-C77518467B1C}"/>
    <cellStyle name="Normal 2 2 2 4 5 2 2 2" xfId="6527" xr:uid="{F9EED89A-2737-493D-BCE5-534CAF97254C}"/>
    <cellStyle name="Normal 2 2 2 4 5 2 2 2 2" xfId="13531" xr:uid="{FC829C84-8D38-4E3C-8E5C-8AB247432F08}"/>
    <cellStyle name="Normal 2 2 2 4 5 2 2 3" xfId="10029" xr:uid="{69203241-AA5A-4ED3-AFE0-BF473132A1EC}"/>
    <cellStyle name="Normal 2 2 2 4 5 2 3" xfId="4525" xr:uid="{2E3BFAC5-E5BB-4EB2-8696-ACB67E20EA62}"/>
    <cellStyle name="Normal 2 2 2 4 5 2 3 2" xfId="11529" xr:uid="{17DFF95E-BCBA-46F1-8E91-E2C443F46D9B}"/>
    <cellStyle name="Normal 2 2 2 4 5 2 4" xfId="8027" xr:uid="{BE4EAB6F-A82A-4545-9215-4FA196BE6D9F}"/>
    <cellStyle name="Normal 2 2 2 4 5 3" xfId="1521" xr:uid="{CA67E13B-25F4-4E87-8483-92DC5C6E66B0}"/>
    <cellStyle name="Normal 2 2 2 4 5 3 2" xfId="3523" xr:uid="{B1A24E3D-CA76-43C4-820D-267079AADA58}"/>
    <cellStyle name="Normal 2 2 2 4 5 3 2 2" xfId="7027" xr:uid="{5854957F-4059-41FB-9EF4-4E95D85F463E}"/>
    <cellStyle name="Normal 2 2 2 4 5 3 2 2 2" xfId="14031" xr:uid="{BD371321-CDEC-4F8F-B4F6-C6BD38B63CB6}"/>
    <cellStyle name="Normal 2 2 2 4 5 3 2 3" xfId="10529" xr:uid="{20B061CE-C8DB-42DE-B955-27C4DBBB0734}"/>
    <cellStyle name="Normal 2 2 2 4 5 3 3" xfId="5025" xr:uid="{A5B024D3-E2A2-4A81-B082-86DC2EF82B78}"/>
    <cellStyle name="Normal 2 2 2 4 5 3 3 2" xfId="12029" xr:uid="{A0C36467-074C-4425-B1F7-4C14848052B2}"/>
    <cellStyle name="Normal 2 2 2 4 5 3 4" xfId="8527" xr:uid="{1743BA71-2CAC-4EB5-8CB2-6A30C4EFA743}"/>
    <cellStyle name="Normal 2 2 2 4 5 4" xfId="2021" xr:uid="{35DF66DD-265C-4345-9DD6-10941AF70B5F}"/>
    <cellStyle name="Normal 2 2 2 4 5 4 2" xfId="5525" xr:uid="{4C970BCA-451A-4564-A3CE-238F443719B3}"/>
    <cellStyle name="Normal 2 2 2 4 5 4 2 2" xfId="12529" xr:uid="{9331D903-3D1D-40DF-8E3F-BB2BCF0D7238}"/>
    <cellStyle name="Normal 2 2 2 4 5 4 3" xfId="9027" xr:uid="{0B419EBD-DE05-4D00-B003-EF1CE5465804}"/>
    <cellStyle name="Normal 2 2 2 4 5 5" xfId="2523" xr:uid="{65829ACE-AAD0-45B8-92B3-98610DF987B6}"/>
    <cellStyle name="Normal 2 2 2 4 5 5 2" xfId="6027" xr:uid="{9A77FA10-16C3-4D1C-8836-D5B38A17D243}"/>
    <cellStyle name="Normal 2 2 2 4 5 5 2 2" xfId="13031" xr:uid="{C52B8A53-3694-4D15-8A98-2163EC9835D1}"/>
    <cellStyle name="Normal 2 2 2 4 5 5 3" xfId="9529" xr:uid="{062A07D4-0E4C-4BE1-8D96-58DFB2E443BD}"/>
    <cellStyle name="Normal 2 2 2 4 5 6" xfId="4025" xr:uid="{B557341F-85D9-4F02-9EA3-724AA2E40DE7}"/>
    <cellStyle name="Normal 2 2 2 4 5 6 2" xfId="11029" xr:uid="{3C5A2E76-0C26-4B63-B66F-AF2DC152B727}"/>
    <cellStyle name="Normal 2 2 2 4 5 7" xfId="7527" xr:uid="{F99D7544-2EE9-4B9C-8956-0758C2BA5BFD}"/>
    <cellStyle name="Normal 2 2 2 4 6" xfId="646" xr:uid="{54255D2C-BA49-4F05-92CD-5A34AE7440AB}"/>
    <cellStyle name="Normal 2 2 2 4 6 2" xfId="2648" xr:uid="{1A3BC7FE-708B-41A9-874D-803B1F9FC9EB}"/>
    <cellStyle name="Normal 2 2 2 4 6 2 2" xfId="6152" xr:uid="{14A16F65-5C02-4857-B69B-C7EA5A428FFC}"/>
    <cellStyle name="Normal 2 2 2 4 6 2 2 2" xfId="13156" xr:uid="{51BFEB93-5B53-4834-B9AC-DE7D2CA0B1BD}"/>
    <cellStyle name="Normal 2 2 2 4 6 2 3" xfId="9654" xr:uid="{FDA3CF9E-3C60-430C-B276-54F56A429FFF}"/>
    <cellStyle name="Normal 2 2 2 4 6 3" xfId="4150" xr:uid="{A51E4890-556F-49C6-A623-E4EDF0ED4BE0}"/>
    <cellStyle name="Normal 2 2 2 4 6 3 2" xfId="11154" xr:uid="{575BB9FA-C174-45F4-8F04-05C77F8D3A76}"/>
    <cellStyle name="Normal 2 2 2 4 6 4" xfId="7652" xr:uid="{2E15D78C-903D-42CD-9214-068558468BBD}"/>
    <cellStyle name="Normal 2 2 2 4 7" xfId="1146" xr:uid="{5A9778A9-F578-4F90-84F2-AAB785BC93C5}"/>
    <cellStyle name="Normal 2 2 2 4 7 2" xfId="3148" xr:uid="{D426F00B-BAC3-4E0F-BD47-603CE1804607}"/>
    <cellStyle name="Normal 2 2 2 4 7 2 2" xfId="6652" xr:uid="{BDF81144-A2A5-42C3-9F5F-1F4E059200F6}"/>
    <cellStyle name="Normal 2 2 2 4 7 2 2 2" xfId="13656" xr:uid="{79B831BF-4201-4D48-9AAE-3B6A86BF34D1}"/>
    <cellStyle name="Normal 2 2 2 4 7 2 3" xfId="10154" xr:uid="{D888FBC6-F1BF-4B86-A860-E209E300355C}"/>
    <cellStyle name="Normal 2 2 2 4 7 3" xfId="4650" xr:uid="{251B9820-F50C-47C1-91CA-4D666E797AB4}"/>
    <cellStyle name="Normal 2 2 2 4 7 3 2" xfId="11654" xr:uid="{F57C4671-05E4-47C6-8ACD-A1CBC07E108B}"/>
    <cellStyle name="Normal 2 2 2 4 7 4" xfId="8152" xr:uid="{AD22A22E-3BE7-45A8-BF07-19426365CDF3}"/>
    <cellStyle name="Normal 2 2 2 4 8" xfId="1646" xr:uid="{227E7AB5-103E-479C-8C1B-5BB05D0FB9FF}"/>
    <cellStyle name="Normal 2 2 2 4 8 2" xfId="5150" xr:uid="{55E87DBA-546D-4291-9AFD-ADF5B19EC090}"/>
    <cellStyle name="Normal 2 2 2 4 8 2 2" xfId="12154" xr:uid="{DB0EF102-5E1B-40DB-85D2-F0616D9EFCF9}"/>
    <cellStyle name="Normal 2 2 2 4 8 3" xfId="8652" xr:uid="{2119A850-0E19-4EA4-8C99-66FF8D5C9832}"/>
    <cellStyle name="Normal 2 2 2 4 9" xfId="2148" xr:uid="{B8C002B3-9789-4B5E-B9B0-4E4170E457BF}"/>
    <cellStyle name="Normal 2 2 2 4 9 2" xfId="5652" xr:uid="{A1BDE376-4851-4D94-9ECA-E68D0121C39C}"/>
    <cellStyle name="Normal 2 2 2 4 9 2 2" xfId="12656" xr:uid="{EF3FCFC0-D221-4199-9353-C0B0DF70B70B}"/>
    <cellStyle name="Normal 2 2 2 4 9 3" xfId="9154" xr:uid="{1C90CCBD-6DE3-4FB4-A3EC-0518FC542A90}"/>
    <cellStyle name="Normal 2 2 2 5" xfId="161" xr:uid="{AFD39135-901A-4B88-830E-81DD01F9FDAB}"/>
    <cellStyle name="Normal 2 2 2 5 10" xfId="7178" xr:uid="{F93DC992-51DF-4282-9DFA-78ABF4640DD9}"/>
    <cellStyle name="Normal 2 2 2 5 11" xfId="14236" xr:uid="{5B0792EC-127B-4C47-A5F8-B0C16BFF0BBC}"/>
    <cellStyle name="Normal 2 2 2 5 2" xfId="297" xr:uid="{38579652-230F-4E60-BFAB-7098776ECA2C}"/>
    <cellStyle name="Normal 2 2 2 5 2 2" xfId="797" xr:uid="{E57E81D4-13C8-4E0F-A54B-5320B8F9086C}"/>
    <cellStyle name="Normal 2 2 2 5 2 2 2" xfId="2799" xr:uid="{58820179-E021-4871-8E21-BC7A2ACB8389}"/>
    <cellStyle name="Normal 2 2 2 5 2 2 2 2" xfId="6303" xr:uid="{B8FAC34A-BB56-4BEC-8B58-C490AE30ED13}"/>
    <cellStyle name="Normal 2 2 2 5 2 2 2 2 2" xfId="13307" xr:uid="{ACA982C4-F03A-4D22-86A0-2723D7011AFC}"/>
    <cellStyle name="Normal 2 2 2 5 2 2 2 3" xfId="9805" xr:uid="{CB4CC59C-CF5F-4FF0-A1EA-B8D969DD9425}"/>
    <cellStyle name="Normal 2 2 2 5 2 2 3" xfId="4301" xr:uid="{E876BDA6-5F3E-4A66-A7ED-0480B1E3D5C6}"/>
    <cellStyle name="Normal 2 2 2 5 2 2 3 2" xfId="11305" xr:uid="{CDE747A8-5F4E-42D9-A748-F6CCDD2D7B58}"/>
    <cellStyle name="Normal 2 2 2 5 2 2 4" xfId="7803" xr:uid="{9D7098B5-4FD7-4C27-A022-2895A3ABA35A}"/>
    <cellStyle name="Normal 2 2 2 5 2 2 5" xfId="17791" xr:uid="{87FF8517-F3E0-42BB-A1B7-5B8EE9089E20}"/>
    <cellStyle name="Normal 2 2 2 5 2 3" xfId="1297" xr:uid="{93AAE45F-7BD1-484F-99C4-50FA96832E30}"/>
    <cellStyle name="Normal 2 2 2 5 2 3 2" xfId="3299" xr:uid="{873F8AFD-3394-4E4F-B878-067A91775BA5}"/>
    <cellStyle name="Normal 2 2 2 5 2 3 2 2" xfId="6803" xr:uid="{2735EC73-7BB8-4131-9F1E-93F84978126B}"/>
    <cellStyle name="Normal 2 2 2 5 2 3 2 2 2" xfId="13807" xr:uid="{576471D3-F6D5-4085-9B59-BFD4CD2F6AE9}"/>
    <cellStyle name="Normal 2 2 2 5 2 3 2 3" xfId="10305" xr:uid="{088AF96C-B5D3-43BF-98B8-6674CBBAC34D}"/>
    <cellStyle name="Normal 2 2 2 5 2 3 3" xfId="4801" xr:uid="{8ACDCB80-801A-4FA5-85CC-B1E589F1BCFE}"/>
    <cellStyle name="Normal 2 2 2 5 2 3 3 2" xfId="11805" xr:uid="{D6822A33-0589-48E9-80CC-6BB67A4DEFAF}"/>
    <cellStyle name="Normal 2 2 2 5 2 3 4" xfId="8303" xr:uid="{4D031A94-5737-4351-BFF4-47FD67109757}"/>
    <cellStyle name="Normal 2 2 2 5 2 4" xfId="1797" xr:uid="{AD9A8348-989E-4890-B202-975C8FB1E6E3}"/>
    <cellStyle name="Normal 2 2 2 5 2 4 2" xfId="5301" xr:uid="{4BA0269E-5F08-45A8-94F4-85D98B80A788}"/>
    <cellStyle name="Normal 2 2 2 5 2 4 2 2" xfId="12305" xr:uid="{ED194DB4-2317-4A28-979E-6600A5E69F6F}"/>
    <cellStyle name="Normal 2 2 2 5 2 4 3" xfId="8803" xr:uid="{71C71B97-5601-42B0-B3BE-4020DBEB6B20}"/>
    <cellStyle name="Normal 2 2 2 5 2 5" xfId="2299" xr:uid="{65677EFB-BB1B-43BB-A284-691D6D31FE98}"/>
    <cellStyle name="Normal 2 2 2 5 2 5 2" xfId="5803" xr:uid="{AEACC66B-842D-4664-B2E8-6409A3A7B19C}"/>
    <cellStyle name="Normal 2 2 2 5 2 5 2 2" xfId="12807" xr:uid="{56A118A5-5212-4B77-B0C9-82D66F881EDA}"/>
    <cellStyle name="Normal 2 2 2 5 2 5 3" xfId="9305" xr:uid="{3C0F2C93-A46B-4C6F-87AF-0DE8A84802D7}"/>
    <cellStyle name="Normal 2 2 2 5 2 6" xfId="3801" xr:uid="{88C6E319-7D93-4633-A4E8-F902D3892EC0}"/>
    <cellStyle name="Normal 2 2 2 5 2 6 2" xfId="10805" xr:uid="{5426AE7D-D927-488F-910C-4A6830D3D948}"/>
    <cellStyle name="Normal 2 2 2 5 2 7" xfId="7303" xr:uid="{B80DB04F-418C-4591-A836-CB7369BD3577}"/>
    <cellStyle name="Normal 2 2 2 5 2 8" xfId="14316" xr:uid="{89119588-C5AE-449D-B9E6-5CD5ABD881FD}"/>
    <cellStyle name="Normal 2 2 2 5 3" xfId="422" xr:uid="{D5DA125E-50F0-4BAD-A44D-8630C301233C}"/>
    <cellStyle name="Normal 2 2 2 5 3 2" xfId="922" xr:uid="{F249ADCC-44D6-4455-8C5E-2612A0E6DD97}"/>
    <cellStyle name="Normal 2 2 2 5 3 2 2" xfId="2924" xr:uid="{BBD64AA5-CA51-4E6F-A460-9BE97B365D1D}"/>
    <cellStyle name="Normal 2 2 2 5 3 2 2 2" xfId="6428" xr:uid="{864FBCA9-8327-4637-88AC-8C835520987D}"/>
    <cellStyle name="Normal 2 2 2 5 3 2 2 2 2" xfId="13432" xr:uid="{8023BC98-1832-496E-884F-969AAC4C576D}"/>
    <cellStyle name="Normal 2 2 2 5 3 2 2 3" xfId="9930" xr:uid="{199087FC-8648-4689-BD09-8CE043A870DC}"/>
    <cellStyle name="Normal 2 2 2 5 3 2 3" xfId="4426" xr:uid="{B40D2052-7CAE-43EB-82F5-9F09C8C5A8DC}"/>
    <cellStyle name="Normal 2 2 2 5 3 2 3 2" xfId="11430" xr:uid="{53B669C2-F882-44AC-93B6-38A78A2BE250}"/>
    <cellStyle name="Normal 2 2 2 5 3 2 4" xfId="7928" xr:uid="{B9391D09-B24D-4589-B79E-014D4CC4FC15}"/>
    <cellStyle name="Normal 2 2 2 5 3 3" xfId="1422" xr:uid="{3D36601A-D52B-4F75-B0C8-12A3D4836EBD}"/>
    <cellStyle name="Normal 2 2 2 5 3 3 2" xfId="3424" xr:uid="{E1FAA18C-CBC2-454F-8A1B-277B4801D737}"/>
    <cellStyle name="Normal 2 2 2 5 3 3 2 2" xfId="6928" xr:uid="{F5EF394C-7913-4B27-98B2-A63F210184F7}"/>
    <cellStyle name="Normal 2 2 2 5 3 3 2 2 2" xfId="13932" xr:uid="{716BC3AA-BA31-44B9-9884-C473D716AC1C}"/>
    <cellStyle name="Normal 2 2 2 5 3 3 2 3" xfId="10430" xr:uid="{C9F77329-1D2C-40B7-9A64-768B6768D092}"/>
    <cellStyle name="Normal 2 2 2 5 3 3 3" xfId="4926" xr:uid="{30F38F09-7194-4607-B81D-BE5E6C53830E}"/>
    <cellStyle name="Normal 2 2 2 5 3 3 3 2" xfId="11930" xr:uid="{C9AFD48A-0832-4BD4-A4F3-6DA43C2FBECC}"/>
    <cellStyle name="Normal 2 2 2 5 3 3 4" xfId="8428" xr:uid="{ED2B54F5-325D-4A38-BA10-36AE0983A250}"/>
    <cellStyle name="Normal 2 2 2 5 3 4" xfId="1922" xr:uid="{F0798426-196F-4AB0-8DB7-2E99F14E6E53}"/>
    <cellStyle name="Normal 2 2 2 5 3 4 2" xfId="5426" xr:uid="{5F86AD36-BBE4-44F2-9357-6ED86592CA75}"/>
    <cellStyle name="Normal 2 2 2 5 3 4 2 2" xfId="12430" xr:uid="{5532498B-6F8A-4933-9304-98302A5D40E0}"/>
    <cellStyle name="Normal 2 2 2 5 3 4 3" xfId="8928" xr:uid="{562A1D63-9B99-49C6-84F0-22B9650A3610}"/>
    <cellStyle name="Normal 2 2 2 5 3 5" xfId="2424" xr:uid="{4F3C548B-BEED-4032-A8B7-20E089EC3CAE}"/>
    <cellStyle name="Normal 2 2 2 5 3 5 2" xfId="5928" xr:uid="{D1FCFD70-ECAB-4980-B7B0-5F962B0BD721}"/>
    <cellStyle name="Normal 2 2 2 5 3 5 2 2" xfId="12932" xr:uid="{FADDDB81-77E1-463B-9F3E-521E91BB53DA}"/>
    <cellStyle name="Normal 2 2 2 5 3 5 3" xfId="9430" xr:uid="{F04E6529-38CF-4F4A-99B4-71F04D3521E6}"/>
    <cellStyle name="Normal 2 2 2 5 3 6" xfId="3926" xr:uid="{4DCFB6CE-D9F3-4F5D-9270-E1F800FD66B1}"/>
    <cellStyle name="Normal 2 2 2 5 3 6 2" xfId="10930" xr:uid="{C97D90CE-7B39-4CBC-9C37-E125AC7DA89A}"/>
    <cellStyle name="Normal 2 2 2 5 3 7" xfId="7428" xr:uid="{7C524E8A-7B59-489C-A139-8EA2030741EE}"/>
    <cellStyle name="Normal 2 2 2 5 3 8" xfId="14407" xr:uid="{9BFB2D3A-203B-48DE-8371-F143368B0F82}"/>
    <cellStyle name="Normal 2 2 2 5 4" xfId="547" xr:uid="{025DA5A7-4BFE-47DB-8E22-4856661BCE36}"/>
    <cellStyle name="Normal 2 2 2 5 4 2" xfId="1047" xr:uid="{9E4A0206-5F72-4F76-8F3C-AD41CA13AE93}"/>
    <cellStyle name="Normal 2 2 2 5 4 2 2" xfId="3049" xr:uid="{5AEBAAAF-B870-4FD8-8D67-A048B49ADC71}"/>
    <cellStyle name="Normal 2 2 2 5 4 2 2 2" xfId="6553" xr:uid="{68ED925E-16F6-412A-8BE3-8399BD82FE54}"/>
    <cellStyle name="Normal 2 2 2 5 4 2 2 2 2" xfId="13557" xr:uid="{951B32F7-0CF7-4DAE-A9DE-7CEE3D8D17B6}"/>
    <cellStyle name="Normal 2 2 2 5 4 2 2 3" xfId="10055" xr:uid="{D066559A-0D0B-47CB-A9C8-F6F205E8A7EF}"/>
    <cellStyle name="Normal 2 2 2 5 4 2 3" xfId="4551" xr:uid="{5E0E6A0E-35B0-4EF6-A61F-D91DBC5E1970}"/>
    <cellStyle name="Normal 2 2 2 5 4 2 3 2" xfId="11555" xr:uid="{C2B5FF58-BE28-4AFE-BCA5-43E5C3C9817A}"/>
    <cellStyle name="Normal 2 2 2 5 4 2 4" xfId="8053" xr:uid="{397BD8E4-9CE9-4ADB-8A79-239D894BC3C7}"/>
    <cellStyle name="Normal 2 2 2 5 4 3" xfId="1547" xr:uid="{6ABFA7F9-AF76-48DC-A4D4-F6D0261AC2BD}"/>
    <cellStyle name="Normal 2 2 2 5 4 3 2" xfId="3549" xr:uid="{BB917629-CF43-46D3-8C76-9F3F1E4D38D7}"/>
    <cellStyle name="Normal 2 2 2 5 4 3 2 2" xfId="7053" xr:uid="{2B873690-A57F-454A-87EA-7083280A3217}"/>
    <cellStyle name="Normal 2 2 2 5 4 3 2 2 2" xfId="14057" xr:uid="{3469334F-50FA-4963-B069-8FE55B13791E}"/>
    <cellStyle name="Normal 2 2 2 5 4 3 2 3" xfId="10555" xr:uid="{7F53663A-E7C8-495B-9B07-019BA42C5B12}"/>
    <cellStyle name="Normal 2 2 2 5 4 3 3" xfId="5051" xr:uid="{31468E13-C169-400B-8501-DCD89693C102}"/>
    <cellStyle name="Normal 2 2 2 5 4 3 3 2" xfId="12055" xr:uid="{B3725FE9-3AF6-4250-880B-EA83220DBB39}"/>
    <cellStyle name="Normal 2 2 2 5 4 3 4" xfId="8553" xr:uid="{C93DB9E3-881C-4FD2-93EE-C6C66158AFA0}"/>
    <cellStyle name="Normal 2 2 2 5 4 4" xfId="2047" xr:uid="{B0F12CA0-5C9B-4F62-A3BF-DB4D2D4530D0}"/>
    <cellStyle name="Normal 2 2 2 5 4 4 2" xfId="5551" xr:uid="{3F1E50B4-3665-4646-BF4A-66D1851D2DBD}"/>
    <cellStyle name="Normal 2 2 2 5 4 4 2 2" xfId="12555" xr:uid="{19E6B1F7-3C6E-4A40-9FD0-4214881C1231}"/>
    <cellStyle name="Normal 2 2 2 5 4 4 3" xfId="9053" xr:uid="{901F86E5-DB1F-4C0F-AF34-DA1F5CF1A42E}"/>
    <cellStyle name="Normal 2 2 2 5 4 5" xfId="2549" xr:uid="{4CB8D0DE-4616-4C10-A626-4EE49E137158}"/>
    <cellStyle name="Normal 2 2 2 5 4 5 2" xfId="6053" xr:uid="{EBEE130D-B706-4B17-979B-94D43F5A66D4}"/>
    <cellStyle name="Normal 2 2 2 5 4 5 2 2" xfId="13057" xr:uid="{C3682D13-38E3-44AB-8E9E-93AD1CF4285C}"/>
    <cellStyle name="Normal 2 2 2 5 4 5 3" xfId="9555" xr:uid="{BBF0848A-B645-48A3-9391-0C884C2EF70B}"/>
    <cellStyle name="Normal 2 2 2 5 4 6" xfId="4051" xr:uid="{CBE65125-E89E-4D50-91FD-774CDCA930E6}"/>
    <cellStyle name="Normal 2 2 2 5 4 6 2" xfId="11055" xr:uid="{95AFA625-3FF4-46FE-A7D1-3B44726A1CC5}"/>
    <cellStyle name="Normal 2 2 2 5 4 7" xfId="7553" xr:uid="{4B8D90B8-B175-495C-81A0-DFB251852B75}"/>
    <cellStyle name="Normal 2 2 2 5 5" xfId="672" xr:uid="{9DE1A5D6-6AA9-430B-A315-D144D272A4D7}"/>
    <cellStyle name="Normal 2 2 2 5 5 2" xfId="2674" xr:uid="{57F70786-8E90-463B-9155-FC082FB631EA}"/>
    <cellStyle name="Normal 2 2 2 5 5 2 2" xfId="6178" xr:uid="{59A8ADD9-A902-4C3F-81D7-48845792FE04}"/>
    <cellStyle name="Normal 2 2 2 5 5 2 2 2" xfId="13182" xr:uid="{6C7B7FD4-D093-4A08-87EF-13C5A2644F3A}"/>
    <cellStyle name="Normal 2 2 2 5 5 2 3" xfId="9680" xr:uid="{090D1726-A566-40BD-9FFC-9D32683B5BCC}"/>
    <cellStyle name="Normal 2 2 2 5 5 3" xfId="4176" xr:uid="{F6674A4D-B144-452C-8200-2D9F855D2941}"/>
    <cellStyle name="Normal 2 2 2 5 5 3 2" xfId="11180" xr:uid="{43D15C70-35E2-4601-AB46-4B959BE9F0B2}"/>
    <cellStyle name="Normal 2 2 2 5 5 4" xfId="7678" xr:uid="{A520A7B5-9364-45EE-805A-33C4E3CA37EF}"/>
    <cellStyle name="Normal 2 2 2 5 6" xfId="1172" xr:uid="{449DF038-42E1-4C19-A135-C5B56BEEB6D8}"/>
    <cellStyle name="Normal 2 2 2 5 6 2" xfId="3174" xr:uid="{8CA2AFC4-7C90-4F2E-81CC-93149DC339DA}"/>
    <cellStyle name="Normal 2 2 2 5 6 2 2" xfId="6678" xr:uid="{25BE1BEC-3FD1-438F-8BD1-2421B850245F}"/>
    <cellStyle name="Normal 2 2 2 5 6 2 2 2" xfId="13682" xr:uid="{22A499C8-F265-4173-9EAA-1AF913477A28}"/>
    <cellStyle name="Normal 2 2 2 5 6 2 3" xfId="10180" xr:uid="{917823DD-D90C-4359-94E1-32D41144007C}"/>
    <cellStyle name="Normal 2 2 2 5 6 3" xfId="4676" xr:uid="{FC3BA126-C026-4BD6-9B5C-CE21E58425DE}"/>
    <cellStyle name="Normal 2 2 2 5 6 3 2" xfId="11680" xr:uid="{5C40CB57-58C1-4B9E-A3E6-C70CCDA1F08B}"/>
    <cellStyle name="Normal 2 2 2 5 6 4" xfId="8178" xr:uid="{29BE1550-CC54-463C-88D6-365D25F11648}"/>
    <cellStyle name="Normal 2 2 2 5 7" xfId="1672" xr:uid="{F85A52E2-BD11-4797-9353-D3BE02340870}"/>
    <cellStyle name="Normal 2 2 2 5 7 2" xfId="5176" xr:uid="{C39E73F6-34F3-4F02-A373-6888FF285BCC}"/>
    <cellStyle name="Normal 2 2 2 5 7 2 2" xfId="12180" xr:uid="{67B70338-DC3E-4B79-AFFA-06469484FD86}"/>
    <cellStyle name="Normal 2 2 2 5 7 3" xfId="8678" xr:uid="{EBCB4DAC-4459-4D0A-84A8-C143E7F42939}"/>
    <cellStyle name="Normal 2 2 2 5 8" xfId="2174" xr:uid="{01934943-19F4-49DA-AC98-3C05FBBB9C59}"/>
    <cellStyle name="Normal 2 2 2 5 8 2" xfId="5678" xr:uid="{E9470495-1BFC-4D61-A48F-3D5AA6725CD7}"/>
    <cellStyle name="Normal 2 2 2 5 8 2 2" xfId="12682" xr:uid="{91D29D12-8925-4C62-B312-C580EE352103}"/>
    <cellStyle name="Normal 2 2 2 5 8 3" xfId="9180" xr:uid="{4004A4F6-39EE-4907-8896-76DA54F676CC}"/>
    <cellStyle name="Normal 2 2 2 5 9" xfId="3676" xr:uid="{C5A5ECAA-C577-4B8B-B072-08DB289D5C7F}"/>
    <cellStyle name="Normal 2 2 2 5 9 2" xfId="10680" xr:uid="{D2326A2C-07A5-4ABC-8346-0B1DA1289E69}"/>
    <cellStyle name="Normal 2 2 2 6" xfId="213" xr:uid="{9B7E1F35-82C3-4FAB-89B8-A1D07CE815B8}"/>
    <cellStyle name="Normal 2 2 2 6 10" xfId="7225" xr:uid="{7630B24E-99F2-4A9C-BCB1-3ECECAE861A0}"/>
    <cellStyle name="Normal 2 2 2 6 10 2" xfId="38160" xr:uid="{D29782FE-E68D-4DA4-89F6-6BF7570F64C3}"/>
    <cellStyle name="Normal 2 2 2 6 11" xfId="43971" xr:uid="{1AA25C39-0D83-4F10-8DE3-520647ED89E4}"/>
    <cellStyle name="Normal 2 2 2 6 12" xfId="49783" xr:uid="{1427ACC8-822F-4C9D-9198-36F39B4C3FB2}"/>
    <cellStyle name="Normal 2 2 2 6 13" xfId="55560" xr:uid="{8998377C-E35D-4745-9B2E-1EFC663457C7}"/>
    <cellStyle name="Normal 2 2 2 6 14" xfId="18163" xr:uid="{73F7412D-542C-4EA5-9A40-6A29EE3B4B75}"/>
    <cellStyle name="Normal 2 2 2 6 15" xfId="14367" xr:uid="{C358629A-110D-45E9-B543-6B66928EEEC7}"/>
    <cellStyle name="Normal 2 2 2 6 2" xfId="344" xr:uid="{21D6FDB0-5578-4C40-954A-A496F17DEE83}"/>
    <cellStyle name="Normal 2 2 2 6 2 10" xfId="44160" xr:uid="{8F410972-9221-43EC-83BC-CA99FEEFFA1A}"/>
    <cellStyle name="Normal 2 2 2 6 2 11" xfId="49972" xr:uid="{E7619FC5-6902-4BC7-9D6E-DDB356A2AED0}"/>
    <cellStyle name="Normal 2 2 2 6 2 12" xfId="55749" xr:uid="{AB274D20-3585-4BC5-AB81-F0D76BB5BA49}"/>
    <cellStyle name="Normal 2 2 2 6 2 13" xfId="18365" xr:uid="{51DCCED1-5CF6-4310-8112-58E3F9D9B411}"/>
    <cellStyle name="Normal 2 2 2 6 2 2" xfId="844" xr:uid="{FC3AE697-0CF1-4E0A-BC63-E5E3274DA8F5}"/>
    <cellStyle name="Normal 2 2 2 6 2 2 10" xfId="51134" xr:uid="{53AFFDB3-901F-4319-9818-1CE2981EA48B}"/>
    <cellStyle name="Normal 2 2 2 6 2 2 11" xfId="56911" xr:uid="{611F00FC-96C1-4644-9265-4124C4DB31AD}"/>
    <cellStyle name="Normal 2 2 2 6 2 2 12" xfId="19555" xr:uid="{BAD7F64C-AFFB-48A5-8FD5-DEB89C23C8F2}"/>
    <cellStyle name="Normal 2 2 2 6 2 2 2" xfId="2846" xr:uid="{FF46769C-2C62-40D4-AEE3-5EC172A4933B}"/>
    <cellStyle name="Normal 2 2 2 6 2 2 2 2" xfId="6350" xr:uid="{59649D3B-B938-4633-8262-661BE189A38E}"/>
    <cellStyle name="Normal 2 2 2 6 2 2 2 2 2" xfId="13354" xr:uid="{DB4980A9-BCCB-42D3-A2CF-D4222EE3762A}"/>
    <cellStyle name="Normal 2 2 2 6 2 2 2 2 3" xfId="25578" xr:uid="{40D7060C-F1F3-47BC-9442-D9C043F6FCB5}"/>
    <cellStyle name="Normal 2 2 2 6 2 2 2 3" xfId="9852" xr:uid="{06A7AA3B-3A59-4E00-9016-59A96B47C134}"/>
    <cellStyle name="Normal 2 2 2 6 2 2 2 3 2" xfId="30194" xr:uid="{AFBEB560-3490-41EB-A105-A887B4BCEFCE}"/>
    <cellStyle name="Normal 2 2 2 6 2 2 2 4" xfId="35838" xr:uid="{5E1376D5-6E69-4DB7-A895-26FAD76CDE96}"/>
    <cellStyle name="Normal 2 2 2 6 2 2 2 5" xfId="41715" xr:uid="{05C978E4-63F3-4896-BCC6-2B07F8FEB98C}"/>
    <cellStyle name="Normal 2 2 2 6 2 2 2 6" xfId="47526" xr:uid="{4AD7FA47-2A7D-42A6-B49E-2D1A75E0A42B}"/>
    <cellStyle name="Normal 2 2 2 6 2 2 2 7" xfId="53338" xr:uid="{E71ED61B-7DA2-4BE3-9095-D7FF6538C5C1}"/>
    <cellStyle name="Normal 2 2 2 6 2 2 2 8" xfId="59115" xr:uid="{2A6050A5-B945-4D8C-B615-0C20DA7437C6}"/>
    <cellStyle name="Normal 2 2 2 6 2 2 2 9" xfId="21802" xr:uid="{B033AC84-10C3-496A-BE80-DF60058DFD0C}"/>
    <cellStyle name="Normal 2 2 2 6 2 2 3" xfId="4348" xr:uid="{6325BAB9-52F5-4234-9112-01BCB5022878}"/>
    <cellStyle name="Normal 2 2 2 6 2 2 3 2" xfId="11352" xr:uid="{2A669A21-0DFB-46A9-9938-FC2F30570593}"/>
    <cellStyle name="Normal 2 2 2 6 2 2 3 2 2" xfId="26400" xr:uid="{54A03E0D-08BF-4DA7-85A3-938BD6297F01}"/>
    <cellStyle name="Normal 2 2 2 6 2 2 3 3" xfId="31796" xr:uid="{1B660B3F-DB80-409D-B8FF-5476BFE0F332}"/>
    <cellStyle name="Normal 2 2 2 6 2 2 3 4" xfId="37584" xr:uid="{60C8CDCA-01C8-48A9-8677-D705180077EC}"/>
    <cellStyle name="Normal 2 2 2 6 2 2 3 5" xfId="43461" xr:uid="{91D83B22-A0BB-4D15-B483-937A61E39DD4}"/>
    <cellStyle name="Normal 2 2 2 6 2 2 3 6" xfId="49272" xr:uid="{7499FBF2-EC6D-4D80-B66E-0A4193CD6106}"/>
    <cellStyle name="Normal 2 2 2 6 2 2 3 7" xfId="55084" xr:uid="{7E4FC5C2-890B-4502-BCEA-1D32E7881274}"/>
    <cellStyle name="Normal 2 2 2 6 2 2 3 8" xfId="60861" xr:uid="{1B58FB4D-F3D2-4A61-A2DF-076883763BB7}"/>
    <cellStyle name="Normal 2 2 2 6 2 2 3 9" xfId="23584" xr:uid="{10C42FED-8566-4805-9EDD-5D8B1D309DF1}"/>
    <cellStyle name="Normal 2 2 2 6 2 2 4" xfId="7850" xr:uid="{2D21CEDC-19F2-4684-9EF6-CB3250837E6F}"/>
    <cellStyle name="Normal 2 2 2 6 2 2 4 2" xfId="25050" xr:uid="{0184C093-ADE1-470C-AAA6-2AE2739B7A10}"/>
    <cellStyle name="Normal 2 2 2 6 2 2 4 3" xfId="29190" xr:uid="{E7EE6A5F-D373-4E09-BD68-D69E2E36E84A}"/>
    <cellStyle name="Normal 2 2 2 6 2 2 4 4" xfId="34754" xr:uid="{2BFA2D46-3F39-4672-A48B-C3A3C4F0D13B}"/>
    <cellStyle name="Normal 2 2 2 6 2 2 4 5" xfId="40631" xr:uid="{F31AAC27-A89B-4F83-A7F8-FE4D4A916E36}"/>
    <cellStyle name="Normal 2 2 2 6 2 2 4 6" xfId="46442" xr:uid="{91DB9432-9DF0-4905-B6D8-D55B799D2DB5}"/>
    <cellStyle name="Normal 2 2 2 6 2 2 4 7" xfId="52254" xr:uid="{2EA84570-BDDD-492F-8195-E87AD1CB9C33}"/>
    <cellStyle name="Normal 2 2 2 6 2 2 4 8" xfId="58031" xr:uid="{DF64B384-E754-45E6-A573-CA40DD1F65DF}"/>
    <cellStyle name="Normal 2 2 2 6 2 2 4 9" xfId="20698" xr:uid="{615BF8B3-2ABD-4C2C-80D1-4488B8CCECF9}"/>
    <cellStyle name="Normal 2 2 2 6 2 2 5" xfId="24515" xr:uid="{443A1BAD-AFAB-4E2F-A5D9-4830CF25CD35}"/>
    <cellStyle name="Normal 2 2 2 6 2 2 6" xfId="28154" xr:uid="{B20DE071-947A-4786-A6E0-E6B60F8CBB9D}"/>
    <cellStyle name="Normal 2 2 2 6 2 2 7" xfId="33634" xr:uid="{F1DC6945-F35E-4A16-886A-17EF84A09358}"/>
    <cellStyle name="Normal 2 2 2 6 2 2 8" xfId="39511" xr:uid="{3B6A86B0-4E21-4C5C-AA8B-0B4E8E974576}"/>
    <cellStyle name="Normal 2 2 2 6 2 2 9" xfId="45322" xr:uid="{0DB903C1-1329-4F15-A22D-1305E443AA4E}"/>
    <cellStyle name="Normal 2 2 2 6 2 3" xfId="1344" xr:uid="{D0E26265-FE45-4F0E-9339-E5452B6697FF}"/>
    <cellStyle name="Normal 2 2 2 6 2 3 10" xfId="56331" xr:uid="{737A2401-918E-426B-9C01-FDEE57B3300F}"/>
    <cellStyle name="Normal 2 2 2 6 2 3 11" xfId="18963" xr:uid="{2443B46E-AAE1-49F7-A2D9-CBF3813E31C2}"/>
    <cellStyle name="Normal 2 2 2 6 2 3 2" xfId="3346" xr:uid="{2C673ACC-085F-4C73-8067-969744DF3579}"/>
    <cellStyle name="Normal 2 2 2 6 2 3 2 2" xfId="6850" xr:uid="{2346AA23-7DE7-4E31-926E-A820B948481B}"/>
    <cellStyle name="Normal 2 2 2 6 2 3 2 2 2" xfId="13854" xr:uid="{9B98FE47-05F6-45A6-ACD1-F4049E63C404}"/>
    <cellStyle name="Normal 2 2 2 6 2 3 2 2 3" xfId="26128" xr:uid="{F2BB597A-D125-46C4-AF2B-4DA534864001}"/>
    <cellStyle name="Normal 2 2 2 6 2 3 2 3" xfId="10352" xr:uid="{E2BA4768-303D-42CD-99F8-375E9126A262}"/>
    <cellStyle name="Normal 2 2 2 6 2 3 2 3 2" xfId="31264" xr:uid="{F0EE93C9-2367-47EA-9D82-8FC2D306405B}"/>
    <cellStyle name="Normal 2 2 2 6 2 3 2 4" xfId="37004" xr:uid="{7FA1E5D7-BA1B-46D5-8BE5-F1D1FD6E4F45}"/>
    <cellStyle name="Normal 2 2 2 6 2 3 2 5" xfId="42881" xr:uid="{448AD335-B062-4EBA-A91A-7A4FED6015D5}"/>
    <cellStyle name="Normal 2 2 2 6 2 3 2 6" xfId="48692" xr:uid="{F14F6068-7C44-4CB3-8E2D-4930A9F7E423}"/>
    <cellStyle name="Normal 2 2 2 6 2 3 2 7" xfId="54504" xr:uid="{87A5CCF3-8F3F-40C1-BBA7-AC68A1EA9F1E}"/>
    <cellStyle name="Normal 2 2 2 6 2 3 2 8" xfId="60281" xr:uid="{F5DE7AB0-DEC6-4C22-AC31-56E4B2AD59EB}"/>
    <cellStyle name="Normal 2 2 2 6 2 3 2 9" xfId="22992" xr:uid="{512DC0D9-DDB0-47E3-A2D3-CEC104AC2118}"/>
    <cellStyle name="Normal 2 2 2 6 2 3 3" xfId="4848" xr:uid="{ACF855E1-CA72-4E3A-B48F-EDF591A23F72}"/>
    <cellStyle name="Normal 2 2 2 6 2 3 3 2" xfId="11852" xr:uid="{23B09C5A-7844-4E27-B012-CB0D28147B60}"/>
    <cellStyle name="Normal 2 2 2 6 2 3 3 2 2" xfId="25306" xr:uid="{15C1814A-0683-4621-8EE8-B9EA5E7E9D81}"/>
    <cellStyle name="Normal 2 2 2 6 2 3 3 3" xfId="29662" xr:uid="{E75B3F88-0205-4233-B64C-8D5132A26B55}"/>
    <cellStyle name="Normal 2 2 2 6 2 3 3 4" xfId="35258" xr:uid="{1BAA6C9D-A1FB-42B6-975B-BE771AA7AD26}"/>
    <cellStyle name="Normal 2 2 2 6 2 3 3 5" xfId="41135" xr:uid="{F39A794A-BE4B-4DB0-80E7-33413991419D}"/>
    <cellStyle name="Normal 2 2 2 6 2 3 3 6" xfId="46946" xr:uid="{664BDF38-6BD1-4203-A9C2-D4FABA93045D}"/>
    <cellStyle name="Normal 2 2 2 6 2 3 3 7" xfId="52758" xr:uid="{8E9EFDC9-C522-4FE7-A5A0-2479A17B6E6D}"/>
    <cellStyle name="Normal 2 2 2 6 2 3 3 8" xfId="58535" xr:uid="{64F80A39-2D29-4998-963B-4B02A0A95AB2}"/>
    <cellStyle name="Normal 2 2 2 6 2 3 3 9" xfId="21210" xr:uid="{9B55A1BD-AEA2-43A2-B09E-650C5ACB3059}"/>
    <cellStyle name="Normal 2 2 2 6 2 3 4" xfId="8350" xr:uid="{1C535EB2-49EE-4210-A426-3B902D646756}"/>
    <cellStyle name="Normal 2 2 2 6 2 3 4 2" xfId="24243" xr:uid="{81E4D4E6-9D87-4AE3-8A90-221CE0C9FD7D}"/>
    <cellStyle name="Normal 2 2 2 6 2 3 5" xfId="27622" xr:uid="{5D6C1BE8-39A3-4DC8-B525-84ECFA057AC0}"/>
    <cellStyle name="Normal 2 2 2 6 2 3 6" xfId="33054" xr:uid="{301A4BBE-8760-4C76-8846-9749E9D2E107}"/>
    <cellStyle name="Normal 2 2 2 6 2 3 7" xfId="38931" xr:uid="{5613DB55-664B-46F8-8B33-5ECBD97513C0}"/>
    <cellStyle name="Normal 2 2 2 6 2 3 8" xfId="44742" xr:uid="{DE3BFC7A-6C8E-4389-B77B-1F101B3F7018}"/>
    <cellStyle name="Normal 2 2 2 6 2 3 9" xfId="50554" xr:uid="{A5ED04DB-B9CD-4417-9284-0A3B47BA90EE}"/>
    <cellStyle name="Normal 2 2 2 6 2 4" xfId="1844" xr:uid="{0E1722C6-C781-4CB7-ACE2-5D2E9A0EBDB4}"/>
    <cellStyle name="Normal 2 2 2 6 2 4 2" xfId="5348" xr:uid="{FF90623D-2C29-4649-BA05-4B584B02065D}"/>
    <cellStyle name="Normal 2 2 2 6 2 4 2 2" xfId="12352" xr:uid="{037948D5-2A89-4956-867F-BA98189A789D}"/>
    <cellStyle name="Normal 2 2 2 6 2 4 2 3" xfId="25854" xr:uid="{805508BF-6BEE-4DC3-BAFE-D065AC52FFD1}"/>
    <cellStyle name="Normal 2 2 2 6 2 4 3" xfId="8850" xr:uid="{5C3A1873-D6B1-4524-A8FC-17AC8034CBA7}"/>
    <cellStyle name="Normal 2 2 2 6 2 4 3 2" xfId="30730" xr:uid="{4DE46171-94FB-432B-AB7C-C4D1A53DF497}"/>
    <cellStyle name="Normal 2 2 2 6 2 4 4" xfId="36422" xr:uid="{B5D7C86B-8F9F-4440-A10C-09EFDDD97D98}"/>
    <cellStyle name="Normal 2 2 2 6 2 4 5" xfId="42299" xr:uid="{0277A176-8561-4B76-B39E-AB9446FCDF2F}"/>
    <cellStyle name="Normal 2 2 2 6 2 4 6" xfId="48110" xr:uid="{6643B077-B822-49E6-A9A9-73013FE10AEA}"/>
    <cellStyle name="Normal 2 2 2 6 2 4 7" xfId="53922" xr:uid="{47A2E083-CBE8-4D1B-BD5E-C3F88CE15BD3}"/>
    <cellStyle name="Normal 2 2 2 6 2 4 8" xfId="59699" xr:uid="{82DF728A-D485-45E3-9A2B-18C6D48D1A80}"/>
    <cellStyle name="Normal 2 2 2 6 2 4 9" xfId="22398" xr:uid="{2974570E-F8EF-4443-B12F-3EC9D0972435}"/>
    <cellStyle name="Normal 2 2 2 6 2 5" xfId="2346" xr:uid="{37C5C293-7548-4923-A5C4-E84CBDC0A04B}"/>
    <cellStyle name="Normal 2 2 2 6 2 5 2" xfId="5850" xr:uid="{C72654E6-8E3D-43CA-9187-CC101537DB28}"/>
    <cellStyle name="Normal 2 2 2 6 2 5 2 2" xfId="12854" xr:uid="{B9B6513E-6E01-409D-ABD3-26FC489DAB0D}"/>
    <cellStyle name="Normal 2 2 2 6 2 5 2 3" xfId="24778" xr:uid="{9221CA2C-46FA-42FE-ABAD-54A7C6E283CB}"/>
    <cellStyle name="Normal 2 2 2 6 2 5 3" xfId="9352" xr:uid="{0CC5FA16-AEF1-4D79-9184-6B79D2CB0575}"/>
    <cellStyle name="Normal 2 2 2 6 2 5 3 2" xfId="28658" xr:uid="{68F43B62-081E-457F-8CFB-7EA9BA2A3629}"/>
    <cellStyle name="Normal 2 2 2 6 2 5 4" xfId="34174" xr:uid="{FCF8DBD1-544B-4B4C-88B8-A8C0AF8D594B}"/>
    <cellStyle name="Normal 2 2 2 6 2 5 5" xfId="40051" xr:uid="{E45E1A1A-19D3-4F66-980A-58A32578E64A}"/>
    <cellStyle name="Normal 2 2 2 6 2 5 6" xfId="45862" xr:uid="{89E95F3A-8817-4F58-B1BF-6FAB788AFD57}"/>
    <cellStyle name="Normal 2 2 2 6 2 5 7" xfId="51674" xr:uid="{FDE5ED3A-846C-4D85-A2DE-8B043FBA4098}"/>
    <cellStyle name="Normal 2 2 2 6 2 5 8" xfId="57451" xr:uid="{012CA90A-2367-4776-A117-1E0E747A90A3}"/>
    <cellStyle name="Normal 2 2 2 6 2 5 9" xfId="20106" xr:uid="{C2236FCB-CE36-4A20-8484-C63B78287E28}"/>
    <cellStyle name="Normal 2 2 2 6 2 6" xfId="3848" xr:uid="{CAD6CAFA-B453-4C56-93FF-6401D03E7410}"/>
    <cellStyle name="Normal 2 2 2 6 2 6 2" xfId="10852" xr:uid="{7E8BFE5A-BFB2-4783-B401-49270D3C29A2}"/>
    <cellStyle name="Normal 2 2 2 6 2 6 3" xfId="23969" xr:uid="{973F63FB-19B5-425E-890C-654378AF5FE6}"/>
    <cellStyle name="Normal 2 2 2 6 2 7" xfId="7350" xr:uid="{597CD1A6-5665-45A8-9E15-037887B83963}"/>
    <cellStyle name="Normal 2 2 2 6 2 7 2" xfId="27088" xr:uid="{F8CA691D-8A05-4DF5-AF2F-EBF34BFC6D7D}"/>
    <cellStyle name="Normal 2 2 2 6 2 8" xfId="32472" xr:uid="{70931DB4-F6F5-46C0-9A75-DD48F8928C44}"/>
    <cellStyle name="Normal 2 2 2 6 2 9" xfId="38349" xr:uid="{8BCA2AA4-E833-4B57-B9E0-1420BF0ADE0C}"/>
    <cellStyle name="Normal 2 2 2 6 3" xfId="469" xr:uid="{ACB89CA8-0807-4D54-A11E-083EBEE6481A}"/>
    <cellStyle name="Normal 2 2 2 6 3 10" xfId="50945" xr:uid="{EB446D3A-3378-40A7-9F21-F0530054CF89}"/>
    <cellStyle name="Normal 2 2 2 6 3 11" xfId="56722" xr:uid="{1C886A5A-A110-4C33-9040-FFE761F5C966}"/>
    <cellStyle name="Normal 2 2 2 6 3 12" xfId="19358" xr:uid="{84071D2C-697B-438D-968E-1DBD370174E5}"/>
    <cellStyle name="Normal 2 2 2 6 3 2" xfId="969" xr:uid="{ACAA175B-C882-49F5-8E2F-BFC6A548DAFF}"/>
    <cellStyle name="Normal 2 2 2 6 3 2 2" xfId="2971" xr:uid="{F044DC60-EC1F-4FC5-8F08-D2E7625B7EDB}"/>
    <cellStyle name="Normal 2 2 2 6 3 2 2 2" xfId="6475" xr:uid="{11F03CE6-A9B6-4367-B4FA-5B4C455FDDB2}"/>
    <cellStyle name="Normal 2 2 2 6 3 2 2 2 2" xfId="13479" xr:uid="{07C04B62-356D-4BFF-8092-D65D2EBCB66F}"/>
    <cellStyle name="Normal 2 2 2 6 3 2 2 3" xfId="9977" xr:uid="{0C4F1B5F-91EC-41AD-A93D-CD992FD10A17}"/>
    <cellStyle name="Normal 2 2 2 6 3 2 2 4" xfId="25476" xr:uid="{50099B17-BF25-4B4F-8A00-BB25FFA820AE}"/>
    <cellStyle name="Normal 2 2 2 6 3 2 3" xfId="4473" xr:uid="{17009ABC-6F05-43B6-BE11-8D987237C721}"/>
    <cellStyle name="Normal 2 2 2 6 3 2 3 2" xfId="11477" xr:uid="{5A625673-3536-46A7-9EE8-C6EB79575388}"/>
    <cellStyle name="Normal 2 2 2 6 3 2 3 3" xfId="30033" xr:uid="{8186C3A9-69AE-47EB-BFDE-E75C52299313}"/>
    <cellStyle name="Normal 2 2 2 6 3 2 4" xfId="7975" xr:uid="{9A632AAB-5872-412A-9B83-77617210318E}"/>
    <cellStyle name="Normal 2 2 2 6 3 2 4 2" xfId="35649" xr:uid="{FDB3C6A3-DC60-4D36-BF53-7882EF9E4CEC}"/>
    <cellStyle name="Normal 2 2 2 6 3 2 5" xfId="41526" xr:uid="{16F06FEE-4096-4950-B551-B263A70076B4}"/>
    <cellStyle name="Normal 2 2 2 6 3 2 6" xfId="47337" xr:uid="{88CB7BB1-D241-42CD-B059-A8D49F1B359C}"/>
    <cellStyle name="Normal 2 2 2 6 3 2 7" xfId="53149" xr:uid="{670AF78E-EC53-4279-98C4-E5F0A52A7650}"/>
    <cellStyle name="Normal 2 2 2 6 3 2 8" xfId="58926" xr:uid="{379E126C-3B6B-4B67-A143-D5D9686C4C75}"/>
    <cellStyle name="Normal 2 2 2 6 3 2 9" xfId="21605" xr:uid="{787CE7B4-BA0E-4D50-875D-BAE9FCC82764}"/>
    <cellStyle name="Normal 2 2 2 6 3 3" xfId="1469" xr:uid="{C2EF30D1-A687-4C1B-BBC2-6F6450523C26}"/>
    <cellStyle name="Normal 2 2 2 6 3 3 2" xfId="3471" xr:uid="{85DD4D6D-5591-4A8C-B6B6-C031471259D6}"/>
    <cellStyle name="Normal 2 2 2 6 3 3 2 2" xfId="6975" xr:uid="{815DA99A-5725-4B8F-AF02-EF7D3DFC3512}"/>
    <cellStyle name="Normal 2 2 2 6 3 3 2 2 2" xfId="13979" xr:uid="{A78F5F8E-3959-45E4-BA62-11B5D5C6FC6B}"/>
    <cellStyle name="Normal 2 2 2 6 3 3 2 3" xfId="10477" xr:uid="{D47D6C9C-5D2E-43EB-AFE4-06AA6F5255A7}"/>
    <cellStyle name="Normal 2 2 2 6 3 3 2 4" xfId="26298" xr:uid="{9F270B19-D4E4-4F2E-9CD5-A8564175EA0E}"/>
    <cellStyle name="Normal 2 2 2 6 3 3 3" xfId="4973" xr:uid="{B21B5ED4-1768-44C6-AE46-35176D345F48}"/>
    <cellStyle name="Normal 2 2 2 6 3 3 3 2" xfId="11977" xr:uid="{7DA25253-9A3A-4C0E-BF71-E41479AFA326}"/>
    <cellStyle name="Normal 2 2 2 6 3 3 3 3" xfId="31635" xr:uid="{F4639BEE-766B-4A89-BDC2-D941E8E94EA3}"/>
    <cellStyle name="Normal 2 2 2 6 3 3 4" xfId="8475" xr:uid="{BD935FF1-0F0B-46C3-A376-FF8E647B475A}"/>
    <cellStyle name="Normal 2 2 2 6 3 3 4 2" xfId="37395" xr:uid="{0717BC24-6B81-4267-9615-A7F877AFECC5}"/>
    <cellStyle name="Normal 2 2 2 6 3 3 5" xfId="43272" xr:uid="{69C55A28-A469-4571-B4E0-77FE898916AC}"/>
    <cellStyle name="Normal 2 2 2 6 3 3 6" xfId="49083" xr:uid="{A6E43A2E-AA1A-480E-B4C5-8FE730EC4939}"/>
    <cellStyle name="Normal 2 2 2 6 3 3 7" xfId="54895" xr:uid="{68DF208E-3322-426C-8B74-F2220BEA9B04}"/>
    <cellStyle name="Normal 2 2 2 6 3 3 8" xfId="60672" xr:uid="{B4927DD7-B6E2-4683-872B-247AEF9D8747}"/>
    <cellStyle name="Normal 2 2 2 6 3 3 9" xfId="23387" xr:uid="{EEDA1F03-0418-49A0-BA72-4DF2834CB964}"/>
    <cellStyle name="Normal 2 2 2 6 3 4" xfId="1969" xr:uid="{C514CF92-46B2-4CA3-B7D3-286D4850AD69}"/>
    <cellStyle name="Normal 2 2 2 6 3 4 2" xfId="5473" xr:uid="{FDFFBE0B-8C28-47D7-A19E-63F98DB5D422}"/>
    <cellStyle name="Normal 2 2 2 6 3 4 2 2" xfId="12477" xr:uid="{761F919B-BED2-40E1-A620-BB11C77FF654}"/>
    <cellStyle name="Normal 2 2 2 6 3 4 2 3" xfId="24948" xr:uid="{B40B9299-1816-493F-A0C4-9EEEBDBDAF1E}"/>
    <cellStyle name="Normal 2 2 2 6 3 4 3" xfId="8975" xr:uid="{71AF581F-7256-4873-BF66-B5C1980C4268}"/>
    <cellStyle name="Normal 2 2 2 6 3 4 3 2" xfId="29029" xr:uid="{95825FE9-C02B-4FE9-ADDC-6AE70E86EB4D}"/>
    <cellStyle name="Normal 2 2 2 6 3 4 4" xfId="34565" xr:uid="{FCA92E30-E9B5-4A31-AAB0-4BE976225461}"/>
    <cellStyle name="Normal 2 2 2 6 3 4 5" xfId="40442" xr:uid="{66303EBB-D05E-4CDC-A2D0-A7E97E58C424}"/>
    <cellStyle name="Normal 2 2 2 6 3 4 6" xfId="46253" xr:uid="{3B03DE4F-BF87-4E81-80A2-0ED4730BC71D}"/>
    <cellStyle name="Normal 2 2 2 6 3 4 7" xfId="52065" xr:uid="{88E0C5C4-182F-48D8-A99F-FA967EE1EDEA}"/>
    <cellStyle name="Normal 2 2 2 6 3 4 8" xfId="57842" xr:uid="{12D82CA4-6F74-4EA6-A161-FF426114D90E}"/>
    <cellStyle name="Normal 2 2 2 6 3 4 9" xfId="20501" xr:uid="{EA50B9B5-2124-4178-98D4-7AF21BC5B922}"/>
    <cellStyle name="Normal 2 2 2 6 3 5" xfId="2471" xr:uid="{034B223F-6B90-420E-B03C-038E80CDCD7A}"/>
    <cellStyle name="Normal 2 2 2 6 3 5 2" xfId="5975" xr:uid="{492F93E6-1ADC-4AF9-8744-84BD71982779}"/>
    <cellStyle name="Normal 2 2 2 6 3 5 2 2" xfId="12979" xr:uid="{8D5290B0-57FF-403F-B3B3-2797A968DC3D}"/>
    <cellStyle name="Normal 2 2 2 6 3 5 3" xfId="9477" xr:uid="{CA86F624-07E6-4258-9394-0499BAA3005E}"/>
    <cellStyle name="Normal 2 2 2 6 3 5 4" xfId="24413" xr:uid="{3A67211B-94E1-41CA-BD4E-8F88A1AA5A5E}"/>
    <cellStyle name="Normal 2 2 2 6 3 6" xfId="3973" xr:uid="{07CED65C-655A-4C99-88CA-723FB4C20AA4}"/>
    <cellStyle name="Normal 2 2 2 6 3 6 2" xfId="10977" xr:uid="{77EC4F21-B6BC-4627-9B8F-DF7C635DF73E}"/>
    <cellStyle name="Normal 2 2 2 6 3 6 3" xfId="27993" xr:uid="{2ACFFD97-7C42-4E98-A3DE-F6C2E12C98B3}"/>
    <cellStyle name="Normal 2 2 2 6 3 7" xfId="7475" xr:uid="{BDA39D2E-14B1-4632-9257-A1302493E330}"/>
    <cellStyle name="Normal 2 2 2 6 3 7 2" xfId="33445" xr:uid="{6345EE95-C8BF-4348-80F7-3F8491F7CA67}"/>
    <cellStyle name="Normal 2 2 2 6 3 8" xfId="39322" xr:uid="{5FF3FA41-A6A4-4752-B500-12B7C5417177}"/>
    <cellStyle name="Normal 2 2 2 6 3 9" xfId="45133" xr:uid="{97CE30AE-487C-4B5F-A38F-D20A854A110A}"/>
    <cellStyle name="Normal 2 2 2 6 4" xfId="594" xr:uid="{A9AD3901-228C-4A7A-B81F-A16E7798F0E7}"/>
    <cellStyle name="Normal 2 2 2 6 4 10" xfId="56142" xr:uid="{85BD473E-0696-4176-9D9E-BE3C5CC3737B}"/>
    <cellStyle name="Normal 2 2 2 6 4 11" xfId="18766" xr:uid="{BF17C643-4D24-4931-B58F-3443E6F361D8}"/>
    <cellStyle name="Normal 2 2 2 6 4 2" xfId="1094" xr:uid="{84E8CFAB-EEF0-4F97-B04E-A40830C64036}"/>
    <cellStyle name="Normal 2 2 2 6 4 2 2" xfId="3096" xr:uid="{19EFB103-FAD4-4259-AFA6-FF34E37DBBB8}"/>
    <cellStyle name="Normal 2 2 2 6 4 2 2 2" xfId="6600" xr:uid="{AFEC1101-1F25-4639-946E-0534303138D6}"/>
    <cellStyle name="Normal 2 2 2 6 4 2 2 2 2" xfId="13604" xr:uid="{ABBE0410-4B23-4E67-B57F-332F3645EFF8}"/>
    <cellStyle name="Normal 2 2 2 6 4 2 2 3" xfId="10102" xr:uid="{4CAF6746-34EA-46FA-803B-5466927B520C}"/>
    <cellStyle name="Normal 2 2 2 6 4 2 2 4" xfId="26026" xr:uid="{57FDAD00-BC97-48AA-8DD3-5B093A82F79D}"/>
    <cellStyle name="Normal 2 2 2 6 4 2 3" xfId="4598" xr:uid="{451987B1-B5ED-44D7-B7B6-77CE83A3F210}"/>
    <cellStyle name="Normal 2 2 2 6 4 2 3 2" xfId="11602" xr:uid="{480DA232-B38F-4B7B-A52F-BF91A866B5BC}"/>
    <cellStyle name="Normal 2 2 2 6 4 2 3 3" xfId="31103" xr:uid="{9F512B73-3CEF-41AA-9593-16B5DB524A31}"/>
    <cellStyle name="Normal 2 2 2 6 4 2 4" xfId="8100" xr:uid="{CEDE817F-A48D-479F-8FA3-092423F301FC}"/>
    <cellStyle name="Normal 2 2 2 6 4 2 4 2" xfId="36815" xr:uid="{A209B925-D371-4938-9B0B-C795642CF18A}"/>
    <cellStyle name="Normal 2 2 2 6 4 2 5" xfId="42692" xr:uid="{6BB1EEDA-EEB8-4665-AF34-98798406ECD9}"/>
    <cellStyle name="Normal 2 2 2 6 4 2 6" xfId="48503" xr:uid="{E8F094C8-80AF-4B30-B483-A42266F50B6B}"/>
    <cellStyle name="Normal 2 2 2 6 4 2 7" xfId="54315" xr:uid="{9834E361-B398-45AB-B759-55D321B9D634}"/>
    <cellStyle name="Normal 2 2 2 6 4 2 8" xfId="60092" xr:uid="{405EAE8B-1714-4082-AE9E-08717ED2E73B}"/>
    <cellStyle name="Normal 2 2 2 6 4 2 9" xfId="22795" xr:uid="{3FCC19AE-641C-4D0B-80DA-C86AD65A55FB}"/>
    <cellStyle name="Normal 2 2 2 6 4 3" xfId="1594" xr:uid="{E808A225-280E-4A6C-A376-A993B80CCADF}"/>
    <cellStyle name="Normal 2 2 2 6 4 3 2" xfId="3596" xr:uid="{E7EA47DC-DBBC-4170-B778-A33CEBA4269B}"/>
    <cellStyle name="Normal 2 2 2 6 4 3 2 2" xfId="7100" xr:uid="{831B221F-3929-4982-93AD-0BC30769FF44}"/>
    <cellStyle name="Normal 2 2 2 6 4 3 2 2 2" xfId="14104" xr:uid="{BBCEC85D-DFA5-4B43-A552-AA9D8429A01E}"/>
    <cellStyle name="Normal 2 2 2 6 4 3 2 3" xfId="10602" xr:uid="{F697FBBD-8970-4D8E-9F84-5E350515D542}"/>
    <cellStyle name="Normal 2 2 2 6 4 3 2 4" xfId="25204" xr:uid="{1048D520-D05F-4ACB-9FE1-1E4EAD9F95EE}"/>
    <cellStyle name="Normal 2 2 2 6 4 3 3" xfId="5098" xr:uid="{9BEBED15-B13B-4C38-B209-F28AAC81C3B8}"/>
    <cellStyle name="Normal 2 2 2 6 4 3 3 2" xfId="12102" xr:uid="{09BE568D-B2E4-4284-9638-A3D2A8D5CE2A}"/>
    <cellStyle name="Normal 2 2 2 6 4 3 3 3" xfId="29501" xr:uid="{D8C8C8C7-A4A8-4187-874B-FE1088CA9405}"/>
    <cellStyle name="Normal 2 2 2 6 4 3 4" xfId="8600" xr:uid="{C5F9BE15-20F6-46CC-967F-B1380A8F7E5A}"/>
    <cellStyle name="Normal 2 2 2 6 4 3 4 2" xfId="35069" xr:uid="{E6D2A184-7855-4EF0-B751-732AFAD6C486}"/>
    <cellStyle name="Normal 2 2 2 6 4 3 5" xfId="40946" xr:uid="{D81DD2CB-3BB2-4255-8D0E-E9F2D416700D}"/>
    <cellStyle name="Normal 2 2 2 6 4 3 6" xfId="46757" xr:uid="{EA0A6778-AD98-485B-A8D7-4990940ED1FF}"/>
    <cellStyle name="Normal 2 2 2 6 4 3 7" xfId="52569" xr:uid="{A7E3D9A9-9C46-4660-ABEB-FCD24DDF5C75}"/>
    <cellStyle name="Normal 2 2 2 6 4 3 8" xfId="58346" xr:uid="{3353C064-2FFF-4492-A15E-C2D3C6BBEE7C}"/>
    <cellStyle name="Normal 2 2 2 6 4 3 9" xfId="21013" xr:uid="{239B47BA-974D-4D99-B2C9-5A00E0C82753}"/>
    <cellStyle name="Normal 2 2 2 6 4 4" xfId="2094" xr:uid="{69581438-298E-4A6E-A99B-A2CD4B691E5D}"/>
    <cellStyle name="Normal 2 2 2 6 4 4 2" xfId="5598" xr:uid="{940B1FBE-97A3-4EE4-947E-36C9F8A7177F}"/>
    <cellStyle name="Normal 2 2 2 6 4 4 2 2" xfId="12602" xr:uid="{3648C806-E819-4D13-91DF-2D3ABECEFF6A}"/>
    <cellStyle name="Normal 2 2 2 6 4 4 3" xfId="9100" xr:uid="{E53D7CCB-745C-4847-BC45-6880BD229D59}"/>
    <cellStyle name="Normal 2 2 2 6 4 4 4" xfId="24141" xr:uid="{484A3933-650E-4B3D-8FB4-C1C495D9C385}"/>
    <cellStyle name="Normal 2 2 2 6 4 5" xfId="2596" xr:uid="{B898EE9B-76C7-465B-8A75-B7956E859AAB}"/>
    <cellStyle name="Normal 2 2 2 6 4 5 2" xfId="6100" xr:uid="{8C08CE38-CFA9-4F69-AD35-D0474A34BA75}"/>
    <cellStyle name="Normal 2 2 2 6 4 5 2 2" xfId="13104" xr:uid="{5EAB9160-22B3-4F49-AC07-0A823730FE6C}"/>
    <cellStyle name="Normal 2 2 2 6 4 5 3" xfId="9602" xr:uid="{9D6C50B2-3B37-401E-AD38-2B9D3D803216}"/>
    <cellStyle name="Normal 2 2 2 6 4 5 4" xfId="27461" xr:uid="{1FE24CA9-A159-48DD-9A82-897C6F2C61F5}"/>
    <cellStyle name="Normal 2 2 2 6 4 6" xfId="4098" xr:uid="{B85AD38A-1E61-48B0-BB34-831AEAE49E32}"/>
    <cellStyle name="Normal 2 2 2 6 4 6 2" xfId="11102" xr:uid="{AB1010A8-5029-4DC8-9C5E-3AFBA815D1E2}"/>
    <cellStyle name="Normal 2 2 2 6 4 6 3" xfId="32865" xr:uid="{A003C561-5B82-4BFF-9BC9-C26F80580A0B}"/>
    <cellStyle name="Normal 2 2 2 6 4 7" xfId="7600" xr:uid="{87B5C6AD-9F6C-4245-AE2F-1BCFE72C36B0}"/>
    <cellStyle name="Normal 2 2 2 6 4 7 2" xfId="38742" xr:uid="{96FCBB04-58B6-4AC8-A6B6-2D572ADD0D67}"/>
    <cellStyle name="Normal 2 2 2 6 4 8" xfId="44553" xr:uid="{CFBCD63D-9462-4217-A934-93374A05E333}"/>
    <cellStyle name="Normal 2 2 2 6 4 9" xfId="50365" xr:uid="{2F1576C3-9895-492B-9554-621F1C2EFE29}"/>
    <cellStyle name="Normal 2 2 2 6 5" xfId="719" xr:uid="{34E6E27D-4087-401F-A389-F40336E15258}"/>
    <cellStyle name="Normal 2 2 2 6 5 2" xfId="2721" xr:uid="{4CA1D5BF-A86C-4AA3-B8AA-13274DCFFF81}"/>
    <cellStyle name="Normal 2 2 2 6 5 2 2" xfId="6225" xr:uid="{A56162E2-8CCD-4A1C-9498-58BD93543670}"/>
    <cellStyle name="Normal 2 2 2 6 5 2 2 2" xfId="13229" xr:uid="{83B21860-7872-49BE-B4E4-1E6E260FEA7F}"/>
    <cellStyle name="Normal 2 2 2 6 5 2 3" xfId="9727" xr:uid="{FFA365B3-D748-41D3-971E-CD71BDC154F0}"/>
    <cellStyle name="Normal 2 2 2 6 5 2 4" xfId="25752" xr:uid="{BA799117-B7CA-402C-9D75-F888594062FF}"/>
    <cellStyle name="Normal 2 2 2 6 5 3" xfId="4223" xr:uid="{318631D1-A8C2-4D44-8165-32E86A2E0C3F}"/>
    <cellStyle name="Normal 2 2 2 6 5 3 2" xfId="11227" xr:uid="{1643C653-4DE7-451E-A048-DA5EAA0A2606}"/>
    <cellStyle name="Normal 2 2 2 6 5 3 3" xfId="30569" xr:uid="{1CE7B526-BC60-4753-8AAC-22E38C9FEF84}"/>
    <cellStyle name="Normal 2 2 2 6 5 4" xfId="7725" xr:uid="{AA3E2A13-CF2A-4140-90E9-33210702F0A7}"/>
    <cellStyle name="Normal 2 2 2 6 5 4 2" xfId="36233" xr:uid="{7626C9CD-0EC5-46CD-8F29-AD4D667B3ED1}"/>
    <cellStyle name="Normal 2 2 2 6 5 5" xfId="42110" xr:uid="{37CC8238-6B21-4BC6-BE4E-73C2DE6C3DCC}"/>
    <cellStyle name="Normal 2 2 2 6 5 6" xfId="47921" xr:uid="{ED2969DE-2BB4-4543-AF48-059CDB2B5B83}"/>
    <cellStyle name="Normal 2 2 2 6 5 7" xfId="53733" xr:uid="{25F78BF8-CD87-48BB-8D8D-A5FA388AEB1D}"/>
    <cellStyle name="Normal 2 2 2 6 5 8" xfId="59510" xr:uid="{B9A120FC-AE7B-499E-BB9B-EC17E6C20A27}"/>
    <cellStyle name="Normal 2 2 2 6 5 9" xfId="22201" xr:uid="{1973FD41-09CE-403D-8DBC-A9D3F0A5749E}"/>
    <cellStyle name="Normal 2 2 2 6 6" xfId="1219" xr:uid="{57CA0AF5-8B3E-441A-9AD5-8D5EA93C5BBE}"/>
    <cellStyle name="Normal 2 2 2 6 6 2" xfId="3221" xr:uid="{E5FC0C98-0D7A-4253-82C5-8C7F649CD9F0}"/>
    <cellStyle name="Normal 2 2 2 6 6 2 2" xfId="6725" xr:uid="{1880A60F-D668-4082-8DD5-C5BD376160F0}"/>
    <cellStyle name="Normal 2 2 2 6 6 2 2 2" xfId="13729" xr:uid="{9C3F6233-4BAF-4F30-A77F-F373906933C9}"/>
    <cellStyle name="Normal 2 2 2 6 6 2 3" xfId="10227" xr:uid="{3E605FEA-0ABB-484C-BE64-2EE1F5621275}"/>
    <cellStyle name="Normal 2 2 2 6 6 2 4" xfId="24676" xr:uid="{21E418DF-FD6D-4DFA-B255-5D60D8C268A6}"/>
    <cellStyle name="Normal 2 2 2 6 6 3" xfId="4723" xr:uid="{1E725255-CF95-4DF5-88AA-8DBA6838FDC2}"/>
    <cellStyle name="Normal 2 2 2 6 6 3 2" xfId="11727" xr:uid="{6DB1A368-89F7-4C1C-8F9E-D75264323F54}"/>
    <cellStyle name="Normal 2 2 2 6 6 3 3" xfId="28497" xr:uid="{FDC110BA-1C49-4F61-A70C-A27B590740AC}"/>
    <cellStyle name="Normal 2 2 2 6 6 4" xfId="8225" xr:uid="{067E1B62-904F-405E-97EA-8C4D778939C0}"/>
    <cellStyle name="Normal 2 2 2 6 6 4 2" xfId="33985" xr:uid="{FE183F1C-7D72-4F9F-A448-CEAC6A7FF950}"/>
    <cellStyle name="Normal 2 2 2 6 6 5" xfId="39862" xr:uid="{FCA618ED-C117-4539-B375-7244A17C38AB}"/>
    <cellStyle name="Normal 2 2 2 6 6 6" xfId="45673" xr:uid="{08D66C3B-CA0D-4AB9-BB78-3C3F730E286D}"/>
    <cellStyle name="Normal 2 2 2 6 6 7" xfId="51485" xr:uid="{6E836E18-84A0-4077-B68F-E4B2C39B7D3A}"/>
    <cellStyle name="Normal 2 2 2 6 6 8" xfId="57262" xr:uid="{46C9E546-69A0-4AB6-B339-EB35DF4DC455}"/>
    <cellStyle name="Normal 2 2 2 6 6 9" xfId="19909" xr:uid="{174D0C54-0363-4149-AE91-C7A9E9A2AD3C}"/>
    <cellStyle name="Normal 2 2 2 6 7" xfId="1719" xr:uid="{FBADD023-5800-4D69-96E0-4ED09BF9588F}"/>
    <cellStyle name="Normal 2 2 2 6 7 2" xfId="5223" xr:uid="{C4FC16ED-5ACB-47CD-8209-F4651876B504}"/>
    <cellStyle name="Normal 2 2 2 6 7 2 2" xfId="12227" xr:uid="{DFBFF8D2-FA8F-4497-8D0A-8EDCB2DB04D6}"/>
    <cellStyle name="Normal 2 2 2 6 7 3" xfId="8725" xr:uid="{1711964F-D020-4221-8F37-8C8000738808}"/>
    <cellStyle name="Normal 2 2 2 6 7 4" xfId="23867" xr:uid="{8073C0FD-080F-4C01-9FCB-DAF6F6289BAD}"/>
    <cellStyle name="Normal 2 2 2 6 8" xfId="2221" xr:uid="{FFDCFEC4-5FE3-4246-94D6-D86977FDD400}"/>
    <cellStyle name="Normal 2 2 2 6 8 2" xfId="5725" xr:uid="{8F6320E7-DA9E-4444-8B80-DA3E00758AE0}"/>
    <cellStyle name="Normal 2 2 2 6 8 2 2" xfId="12729" xr:uid="{F07C6158-9A35-4018-B350-1675D3C52CEB}"/>
    <cellStyle name="Normal 2 2 2 6 8 3" xfId="9227" xr:uid="{63800697-EA90-437E-8E0A-A4CA298DFA4F}"/>
    <cellStyle name="Normal 2 2 2 6 8 4" xfId="26927" xr:uid="{EADFFB03-F485-421C-A946-2AFB8312C004}"/>
    <cellStyle name="Normal 2 2 2 6 9" xfId="3723" xr:uid="{F31E0369-72B1-4849-A22A-625724457B07}"/>
    <cellStyle name="Normal 2 2 2 6 9 2" xfId="10727" xr:uid="{96C72F46-CAE5-4E19-80E8-1DF022C8C4AE}"/>
    <cellStyle name="Normal 2 2 2 6 9 3" xfId="32283" xr:uid="{FE65360E-587B-4AB4-B4DF-970AC818D660}"/>
    <cellStyle name="Normal 2 2 2 7" xfId="235" xr:uid="{8B148C5D-0C20-41B8-A18D-6B0CA3E0CD26}"/>
    <cellStyle name="Normal 2 2 2 7 10" xfId="7246" xr:uid="{B128C3D2-AB6F-459F-B948-C8A0FFAF675B}"/>
    <cellStyle name="Normal 2 2 2 7 11" xfId="14389" xr:uid="{AE17AA26-21AC-4197-8EB0-EDB8634D68A6}"/>
    <cellStyle name="Normal 2 2 2 7 2" xfId="365" xr:uid="{0B6AF1C5-97E6-49C5-994E-4CEED4AB3EFC}"/>
    <cellStyle name="Normal 2 2 2 7 2 2" xfId="865" xr:uid="{E4703282-158E-4271-9D60-0E929CA73327}"/>
    <cellStyle name="Normal 2 2 2 7 2 2 2" xfId="2867" xr:uid="{9411127F-CFF2-4130-9BBE-284F32BC6233}"/>
    <cellStyle name="Normal 2 2 2 7 2 2 2 2" xfId="6371" xr:uid="{5ED9797E-4BF2-46CD-8545-0E205EB0E851}"/>
    <cellStyle name="Normal 2 2 2 7 2 2 2 2 2" xfId="13375" xr:uid="{9B067D0C-B24B-4DB3-8108-153288F12D88}"/>
    <cellStyle name="Normal 2 2 2 7 2 2 2 3" xfId="9873" xr:uid="{9BB3B03A-160E-4EA4-A789-636CE5E44339}"/>
    <cellStyle name="Normal 2 2 2 7 2 2 3" xfId="4369" xr:uid="{1268F1CE-D7F9-4DFE-B303-EDB17A40F501}"/>
    <cellStyle name="Normal 2 2 2 7 2 2 3 2" xfId="11373" xr:uid="{95D54CE7-5E84-4FC8-B824-F41331E80C12}"/>
    <cellStyle name="Normal 2 2 2 7 2 2 4" xfId="7871" xr:uid="{757922D7-638D-4277-AD3C-E588DC0D8F66}"/>
    <cellStyle name="Normal 2 2 2 7 2 3" xfId="1365" xr:uid="{4FA62B75-E715-489E-A3BC-75484A7A675A}"/>
    <cellStyle name="Normal 2 2 2 7 2 3 2" xfId="3367" xr:uid="{F41EC65D-992C-4279-8986-09A0FE80A623}"/>
    <cellStyle name="Normal 2 2 2 7 2 3 2 2" xfId="6871" xr:uid="{9DBA96B8-2251-425D-B17B-D33F3BACCBC2}"/>
    <cellStyle name="Normal 2 2 2 7 2 3 2 2 2" xfId="13875" xr:uid="{F0F9CCC3-F517-4264-878A-E5DDB0322ED9}"/>
    <cellStyle name="Normal 2 2 2 7 2 3 2 3" xfId="10373" xr:uid="{CF7A980A-50DE-4F2F-8423-AA5FDE29B082}"/>
    <cellStyle name="Normal 2 2 2 7 2 3 3" xfId="4869" xr:uid="{85CD78A2-DA04-40E1-9381-2A6F8E078E1D}"/>
    <cellStyle name="Normal 2 2 2 7 2 3 3 2" xfId="11873" xr:uid="{1B44FCC5-75CC-491D-8D04-FD04DF69D928}"/>
    <cellStyle name="Normal 2 2 2 7 2 3 4" xfId="8371" xr:uid="{444AE419-6720-45D4-AC91-B9A8CDAA115A}"/>
    <cellStyle name="Normal 2 2 2 7 2 4" xfId="1865" xr:uid="{E70922E5-3CD3-4385-BEBF-DD9940458504}"/>
    <cellStyle name="Normal 2 2 2 7 2 4 2" xfId="5369" xr:uid="{BFFCAE6F-A879-4DDE-AC67-E916C73CF21E}"/>
    <cellStyle name="Normal 2 2 2 7 2 4 2 2" xfId="12373" xr:uid="{717F0DD5-EB60-494F-8DDE-105AFBC07F76}"/>
    <cellStyle name="Normal 2 2 2 7 2 4 3" xfId="8871" xr:uid="{68528D23-73E6-4619-81EC-CD8F6DFE0FD9}"/>
    <cellStyle name="Normal 2 2 2 7 2 5" xfId="2367" xr:uid="{926AC9ED-D272-4B4D-952E-D30F5F310988}"/>
    <cellStyle name="Normal 2 2 2 7 2 5 2" xfId="5871" xr:uid="{00A6F7EA-7AAB-44A0-86FA-6E5B8F26C343}"/>
    <cellStyle name="Normal 2 2 2 7 2 5 2 2" xfId="12875" xr:uid="{B880B627-76BA-4A4C-A006-AC234D2C4662}"/>
    <cellStyle name="Normal 2 2 2 7 2 5 3" xfId="9373" xr:uid="{81C35C2A-C9ED-46C0-8277-3D2B43F9D496}"/>
    <cellStyle name="Normal 2 2 2 7 2 6" xfId="3869" xr:uid="{BC0E5046-FC22-4279-9A4D-55589E9CA3CC}"/>
    <cellStyle name="Normal 2 2 2 7 2 6 2" xfId="10873" xr:uid="{D21884EA-4071-4991-B623-CAE6B5E2B411}"/>
    <cellStyle name="Normal 2 2 2 7 2 7" xfId="7371" xr:uid="{C4DEB01C-DFF4-457E-8FE9-BE020C7364A1}"/>
    <cellStyle name="Normal 2 2 2 7 2 8" xfId="17932" xr:uid="{9775C2C6-BB5E-4023-AC6D-B99DFCC8511E}"/>
    <cellStyle name="Normal 2 2 2 7 3" xfId="490" xr:uid="{9AE01ED0-55EE-461B-9FF6-9235B50201A1}"/>
    <cellStyle name="Normal 2 2 2 7 3 2" xfId="990" xr:uid="{BABAD6FF-C6D5-4E45-8E73-B7004F08BEEA}"/>
    <cellStyle name="Normal 2 2 2 7 3 2 2" xfId="2992" xr:uid="{FC785755-2C5E-478F-AC7E-C4A98BC840CD}"/>
    <cellStyle name="Normal 2 2 2 7 3 2 2 2" xfId="6496" xr:uid="{15FB80C5-E827-4C1B-80C9-E2F340632978}"/>
    <cellStyle name="Normal 2 2 2 7 3 2 2 2 2" xfId="13500" xr:uid="{1A58DBA4-D424-4A93-B274-55FD6110A430}"/>
    <cellStyle name="Normal 2 2 2 7 3 2 2 3" xfId="9998" xr:uid="{98B2076A-3259-402D-92A6-AB016D65B4A7}"/>
    <cellStyle name="Normal 2 2 2 7 3 2 3" xfId="4494" xr:uid="{34C834A0-27B2-4D62-8293-48062B370D1C}"/>
    <cellStyle name="Normal 2 2 2 7 3 2 3 2" xfId="11498" xr:uid="{B39DE139-D22F-47F3-8ED0-A9718D3CE8A6}"/>
    <cellStyle name="Normal 2 2 2 7 3 2 4" xfId="7996" xr:uid="{AF4256F4-408A-4D71-A0FF-4402681716E6}"/>
    <cellStyle name="Normal 2 2 2 7 3 3" xfId="1490" xr:uid="{5444C7BE-2B5D-4B67-AC19-6B69C3A73A27}"/>
    <cellStyle name="Normal 2 2 2 7 3 3 2" xfId="3492" xr:uid="{9F70F6B8-E143-42BE-8B5F-5A26740C4EE0}"/>
    <cellStyle name="Normal 2 2 2 7 3 3 2 2" xfId="6996" xr:uid="{55FD587C-7D01-42D3-BF81-CE79CFF008BE}"/>
    <cellStyle name="Normal 2 2 2 7 3 3 2 2 2" xfId="14000" xr:uid="{D70C0AD3-15FB-4A2D-827E-FF8343E32992}"/>
    <cellStyle name="Normal 2 2 2 7 3 3 2 3" xfId="10498" xr:uid="{65CB5F6B-A90A-4E69-80EA-89EDFBF00B08}"/>
    <cellStyle name="Normal 2 2 2 7 3 3 3" xfId="4994" xr:uid="{ECEC742C-510E-467F-AD14-51FC4CAF7B8C}"/>
    <cellStyle name="Normal 2 2 2 7 3 3 3 2" xfId="11998" xr:uid="{62595039-97F7-49FA-B763-95A15711FA61}"/>
    <cellStyle name="Normal 2 2 2 7 3 3 4" xfId="8496" xr:uid="{F1F889CF-CF91-4AFD-8A9F-F5BA107C0F3F}"/>
    <cellStyle name="Normal 2 2 2 7 3 4" xfId="1990" xr:uid="{DF5CDF9D-BBF6-42CF-91AE-48ED3F60AEAC}"/>
    <cellStyle name="Normal 2 2 2 7 3 4 2" xfId="5494" xr:uid="{78B999B4-75C6-4D75-AFB2-3F90BC1212F1}"/>
    <cellStyle name="Normal 2 2 2 7 3 4 2 2" xfId="12498" xr:uid="{D8577CED-8D5A-4794-A464-575C002F50C8}"/>
    <cellStyle name="Normal 2 2 2 7 3 4 3" xfId="8996" xr:uid="{A5451DAC-0380-4C5D-9287-2CDDAE3D439D}"/>
    <cellStyle name="Normal 2 2 2 7 3 5" xfId="2492" xr:uid="{BC52DC66-5EED-40AF-A3DD-7D8BBDA807CF}"/>
    <cellStyle name="Normal 2 2 2 7 3 5 2" xfId="5996" xr:uid="{8810DE5A-F720-4DF0-94D7-75B43F358667}"/>
    <cellStyle name="Normal 2 2 2 7 3 5 2 2" xfId="13000" xr:uid="{961848ED-E338-49DE-82AC-E5DFAE083C19}"/>
    <cellStyle name="Normal 2 2 2 7 3 5 3" xfId="9498" xr:uid="{8996F5D8-BD5D-4CAE-87F7-1E5FAF73C28D}"/>
    <cellStyle name="Normal 2 2 2 7 3 6" xfId="3994" xr:uid="{A2012F97-FFAB-4AB1-B838-6540CD18541C}"/>
    <cellStyle name="Normal 2 2 2 7 3 6 2" xfId="10998" xr:uid="{593DBBB9-0713-472F-B5E4-BF56E55E1AFF}"/>
    <cellStyle name="Normal 2 2 2 7 3 7" xfId="7496" xr:uid="{79229F63-FEB3-4BD5-9F9E-5A700A00D02B}"/>
    <cellStyle name="Normal 2 2 2 7 4" xfId="615" xr:uid="{D91FEBCD-E50F-4233-913A-E2A1A9F3C209}"/>
    <cellStyle name="Normal 2 2 2 7 4 2" xfId="1115" xr:uid="{221D93C1-29FD-4F46-9425-1BE7E2E734D2}"/>
    <cellStyle name="Normal 2 2 2 7 4 2 2" xfId="3117" xr:uid="{BA42D77F-D855-4199-9334-78D2D794E33F}"/>
    <cellStyle name="Normal 2 2 2 7 4 2 2 2" xfId="6621" xr:uid="{86AA91A6-8B0D-4D81-AD21-B141F7CCFB64}"/>
    <cellStyle name="Normal 2 2 2 7 4 2 2 2 2" xfId="13625" xr:uid="{CFE353B3-DD2D-4231-B1DC-0BDDBD12F77C}"/>
    <cellStyle name="Normal 2 2 2 7 4 2 2 3" xfId="10123" xr:uid="{7C26013A-B18C-4CCE-858E-F2977805D9E6}"/>
    <cellStyle name="Normal 2 2 2 7 4 2 3" xfId="4619" xr:uid="{567AA9F3-3FA3-4CF2-8572-B4BCE2352A3A}"/>
    <cellStyle name="Normal 2 2 2 7 4 2 3 2" xfId="11623" xr:uid="{9BCFF86F-3327-40FB-A878-2BEA61E47235}"/>
    <cellStyle name="Normal 2 2 2 7 4 2 4" xfId="8121" xr:uid="{61CB0EF9-7A9E-4018-9522-DFC18419375E}"/>
    <cellStyle name="Normal 2 2 2 7 4 3" xfId="1615" xr:uid="{4B40826D-61BB-479D-8E50-0DA3F9EEB12C}"/>
    <cellStyle name="Normal 2 2 2 7 4 3 2" xfId="3617" xr:uid="{C5E1D0B4-7E38-4835-89EA-C986A9300EEB}"/>
    <cellStyle name="Normal 2 2 2 7 4 3 2 2" xfId="7121" xr:uid="{16FB3134-7387-418C-971C-FAE3ACF8DAE8}"/>
    <cellStyle name="Normal 2 2 2 7 4 3 2 2 2" xfId="14125" xr:uid="{B08F9972-F336-4E80-88D4-8527873FAB98}"/>
    <cellStyle name="Normal 2 2 2 7 4 3 2 3" xfId="10623" xr:uid="{B059B862-8ACC-4496-8F03-51EA036C43D8}"/>
    <cellStyle name="Normal 2 2 2 7 4 3 3" xfId="5119" xr:uid="{6DA86BC4-4693-4D84-AEDD-B6025EC57FBD}"/>
    <cellStyle name="Normal 2 2 2 7 4 3 3 2" xfId="12123" xr:uid="{B8E1F319-8F05-4DE5-8375-72A812C9901D}"/>
    <cellStyle name="Normal 2 2 2 7 4 3 4" xfId="8621" xr:uid="{053F8983-50B9-45CB-AC14-800A4875E947}"/>
    <cellStyle name="Normal 2 2 2 7 4 4" xfId="2115" xr:uid="{838EB95B-EF01-45CF-A3E2-CAAA4C5972C4}"/>
    <cellStyle name="Normal 2 2 2 7 4 4 2" xfId="5619" xr:uid="{C110641B-6C86-400A-B540-877566F8357E}"/>
    <cellStyle name="Normal 2 2 2 7 4 4 2 2" xfId="12623" xr:uid="{A4DB2BF8-B261-42AF-B5DE-D2353B601A1C}"/>
    <cellStyle name="Normal 2 2 2 7 4 4 3" xfId="9121" xr:uid="{237A6F70-F99A-4A80-BBA9-7433A6C44E5C}"/>
    <cellStyle name="Normal 2 2 2 7 4 5" xfId="2617" xr:uid="{05CB6285-9CFF-4942-9DB3-7C58DA1E2B85}"/>
    <cellStyle name="Normal 2 2 2 7 4 5 2" xfId="6121" xr:uid="{66CC59E0-77C5-478A-B6BF-AC1CACF6B5DF}"/>
    <cellStyle name="Normal 2 2 2 7 4 5 2 2" xfId="13125" xr:uid="{A5C4440C-C4F7-4BEE-AF39-24E19AFE4BF5}"/>
    <cellStyle name="Normal 2 2 2 7 4 5 3" xfId="9623" xr:uid="{E49B0631-7FAA-4B2D-8B3E-31225033864F}"/>
    <cellStyle name="Normal 2 2 2 7 4 6" xfId="4119" xr:uid="{908EB3AE-C5F4-403E-AE65-487441FB5780}"/>
    <cellStyle name="Normal 2 2 2 7 4 6 2" xfId="11123" xr:uid="{624BA826-6316-4CFD-9ECA-C6E0336669AE}"/>
    <cellStyle name="Normal 2 2 2 7 4 7" xfId="7621" xr:uid="{206199A7-D04F-4319-A236-16837EAAF7A1}"/>
    <cellStyle name="Normal 2 2 2 7 5" xfId="740" xr:uid="{1A22EDE3-6130-479E-9176-4595C101D9E7}"/>
    <cellStyle name="Normal 2 2 2 7 5 2" xfId="2742" xr:uid="{AC588BCA-D7C2-4E2F-84A4-16B5054CBC55}"/>
    <cellStyle name="Normal 2 2 2 7 5 2 2" xfId="6246" xr:uid="{FDFF156F-7293-4A2D-A448-003122038741}"/>
    <cellStyle name="Normal 2 2 2 7 5 2 2 2" xfId="13250" xr:uid="{DF4F0C28-F052-4808-84FB-B1757AF25E31}"/>
    <cellStyle name="Normal 2 2 2 7 5 2 3" xfId="9748" xr:uid="{C5F2488B-3C83-4781-A8A3-51177ABA5AEF}"/>
    <cellStyle name="Normal 2 2 2 7 5 3" xfId="4244" xr:uid="{F8CF8BC2-49D3-4D95-B60D-DACFAB89DBFA}"/>
    <cellStyle name="Normal 2 2 2 7 5 3 2" xfId="11248" xr:uid="{C1BDEA6C-FA5E-40C5-886F-1637C577EE44}"/>
    <cellStyle name="Normal 2 2 2 7 5 4" xfId="7746" xr:uid="{D8653A98-E788-4562-86FE-AC0017543E0C}"/>
    <cellStyle name="Normal 2 2 2 7 6" xfId="1240" xr:uid="{887EE4D1-60C7-411C-8B30-8D3238525881}"/>
    <cellStyle name="Normal 2 2 2 7 6 2" xfId="3242" xr:uid="{79B07A40-64F8-4F02-8785-1A4BAAFEC8DD}"/>
    <cellStyle name="Normal 2 2 2 7 6 2 2" xfId="6746" xr:uid="{B0E5C4FB-8C83-47F8-BC07-306896E3A12E}"/>
    <cellStyle name="Normal 2 2 2 7 6 2 2 2" xfId="13750" xr:uid="{0DAFABEC-C6B6-4628-BB7C-A93AC1E52976}"/>
    <cellStyle name="Normal 2 2 2 7 6 2 3" xfId="10248" xr:uid="{42D92133-8ECC-43D3-A803-B4669C6FC20B}"/>
    <cellStyle name="Normal 2 2 2 7 6 3" xfId="4744" xr:uid="{F299F1D0-C9EA-441F-8450-5F1027687E5E}"/>
    <cellStyle name="Normal 2 2 2 7 6 3 2" xfId="11748" xr:uid="{2B608A6B-449D-4EBD-8EE2-7B0AFFDEBBC6}"/>
    <cellStyle name="Normal 2 2 2 7 6 4" xfId="8246" xr:uid="{1B48B3E8-1A4E-4AC0-8DB2-67EA3A598535}"/>
    <cellStyle name="Normal 2 2 2 7 7" xfId="1740" xr:uid="{2C21BB9F-9B7E-4A5C-882C-E88642AD2D54}"/>
    <cellStyle name="Normal 2 2 2 7 7 2" xfId="5244" xr:uid="{F2760C83-C95B-40B0-A23C-EBEB520CF2BE}"/>
    <cellStyle name="Normal 2 2 2 7 7 2 2" xfId="12248" xr:uid="{199A9F5A-1779-42CE-8495-686418AF9000}"/>
    <cellStyle name="Normal 2 2 2 7 7 3" xfId="8746" xr:uid="{3E186415-39DE-4F46-9193-3E7A08F7962C}"/>
    <cellStyle name="Normal 2 2 2 7 8" xfId="2242" xr:uid="{C8341023-43E4-49E5-8A4C-146CBE2D0BB7}"/>
    <cellStyle name="Normal 2 2 2 7 8 2" xfId="5746" xr:uid="{2AA358B1-61BB-4EA3-A3E4-78D98C9094B8}"/>
    <cellStyle name="Normal 2 2 2 7 8 2 2" xfId="12750" xr:uid="{36CCC6CE-A9C3-4AE5-8E5F-9E76D1746562}"/>
    <cellStyle name="Normal 2 2 2 7 8 3" xfId="9248" xr:uid="{9317B316-AEED-480F-AA73-E6039F29E659}"/>
    <cellStyle name="Normal 2 2 2 7 9" xfId="3744" xr:uid="{D10655EF-27E7-474A-BBBC-2B9222543870}"/>
    <cellStyle name="Normal 2 2 2 7 9 2" xfId="10748" xr:uid="{AFDAF31C-0E37-4238-8368-C136D456A1AE}"/>
    <cellStyle name="Normal 2 2 2 8" xfId="258" xr:uid="{10E0D1AD-DB8F-412E-83D7-1A7E78C4551E}"/>
    <cellStyle name="Normal 2 2 2 8 10" xfId="43651" xr:uid="{4EE59281-2501-4DF9-9C56-0F12663D6518}"/>
    <cellStyle name="Normal 2 2 2 8 11" xfId="49463" xr:uid="{A5F32DA2-9414-4E40-BC6E-89D7C2218F60}"/>
    <cellStyle name="Normal 2 2 2 8 12" xfId="55254" xr:uid="{90FF040C-D922-4ABA-AA3C-3D9DFED46113}"/>
    <cellStyle name="Normal 2 2 2 8 13" xfId="17774" xr:uid="{435ECE34-3072-4365-855F-91943E5A013A}"/>
    <cellStyle name="Normal 2 2 2 8 14" xfId="14277" xr:uid="{7EE9D4C8-98C2-4149-8A03-E57A48D245FC}"/>
    <cellStyle name="Normal 2 2 2 8 2" xfId="758" xr:uid="{323024C4-7EC2-46A2-B435-F2EFB9C0DBD6}"/>
    <cellStyle name="Normal 2 2 2 8 2 10" xfId="50625" xr:uid="{C7EE7E9B-294E-4257-81E0-7C6D136A390C}"/>
    <cellStyle name="Normal 2 2 2 8 2 11" xfId="56402" xr:uid="{28184E8F-2373-4AD6-BBBC-155463197B56}"/>
    <cellStyle name="Normal 2 2 2 8 2 12" xfId="19034" xr:uid="{8E12594E-0C94-48AF-80A1-623329D0E67C}"/>
    <cellStyle name="Normal 2 2 2 8 2 2" xfId="2760" xr:uid="{DB51B83E-7B9A-4AAD-B7DF-D77C79A3A434}"/>
    <cellStyle name="Normal 2 2 2 8 2 2 2" xfId="6264" xr:uid="{64ABED13-4727-450D-A29D-60DA9375179B}"/>
    <cellStyle name="Normal 2 2 2 8 2 2 2 2" xfId="13268" xr:uid="{9BF48789-ADA5-4BAF-BF23-9BD363E352B5}"/>
    <cellStyle name="Normal 2 2 2 8 2 2 2 3" xfId="25377" xr:uid="{0A6DBE0E-A6DA-4B43-BF01-2AC3536DBB04}"/>
    <cellStyle name="Normal 2 2 2 8 2 2 3" xfId="9766" xr:uid="{2A3A9467-14D3-4898-B418-0558D037F234}"/>
    <cellStyle name="Normal 2 2 2 8 2 2 3 2" xfId="29733" xr:uid="{88C8121B-97DE-47CA-A6B6-DC097B34FB05}"/>
    <cellStyle name="Normal 2 2 2 8 2 2 4" xfId="35329" xr:uid="{31576922-EDE0-4E83-8465-DE1A0E13B4F6}"/>
    <cellStyle name="Normal 2 2 2 8 2 2 5" xfId="41206" xr:uid="{F5890431-C19C-40B2-875C-355DFE4FE277}"/>
    <cellStyle name="Normal 2 2 2 8 2 2 6" xfId="47017" xr:uid="{DB4CC0DD-59BF-4B7B-82D8-DA12B2CCA2CA}"/>
    <cellStyle name="Normal 2 2 2 8 2 2 7" xfId="52829" xr:uid="{4E765DDC-EDF2-4F15-A49B-483EF517367B}"/>
    <cellStyle name="Normal 2 2 2 8 2 2 8" xfId="58606" xr:uid="{EA3D5CA8-B26F-4A92-8E3B-9AEAB9E4B75C}"/>
    <cellStyle name="Normal 2 2 2 8 2 2 9" xfId="21281" xr:uid="{FA3E1AB5-A68A-4D87-8F58-EFC48D223D19}"/>
    <cellStyle name="Normal 2 2 2 8 2 3" xfId="4262" xr:uid="{6957507F-44D0-487E-88B6-F914A436E469}"/>
    <cellStyle name="Normal 2 2 2 8 2 3 2" xfId="11266" xr:uid="{E5C8A98D-40FC-4566-B4DE-7628C169E839}"/>
    <cellStyle name="Normal 2 2 2 8 2 3 2 2" xfId="26199" xr:uid="{BE57E6A4-450A-44D3-B168-CD068E65E823}"/>
    <cellStyle name="Normal 2 2 2 8 2 3 3" xfId="31335" xr:uid="{F571BDC4-2231-4D80-A422-CF779E949AF7}"/>
    <cellStyle name="Normal 2 2 2 8 2 3 4" xfId="37075" xr:uid="{7D815937-35EA-4BDF-AE99-16B91A5F4131}"/>
    <cellStyle name="Normal 2 2 2 8 2 3 5" xfId="42952" xr:uid="{D4C28DDB-FC86-4652-A081-4D17AA9FB9E2}"/>
    <cellStyle name="Normal 2 2 2 8 2 3 6" xfId="48763" xr:uid="{34F6EC5C-3907-45E4-A1C7-8BB7D33C63A7}"/>
    <cellStyle name="Normal 2 2 2 8 2 3 7" xfId="54575" xr:uid="{33817D97-9C3E-4F06-A0DA-3BD2E7B9C676}"/>
    <cellStyle name="Normal 2 2 2 8 2 3 8" xfId="60352" xr:uid="{D20F72DB-F1E3-4DA7-8A41-D646F6951798}"/>
    <cellStyle name="Normal 2 2 2 8 2 3 9" xfId="23063" xr:uid="{0573BD3A-EC1A-4ABC-A0AD-5F9E412C39AA}"/>
    <cellStyle name="Normal 2 2 2 8 2 4" xfId="7764" xr:uid="{71A370FF-7745-466E-9B6F-AF92E2787058}"/>
    <cellStyle name="Normal 2 2 2 8 2 4 2" xfId="24849" xr:uid="{851F1F0B-70D6-42AF-9199-DC282F0FED8C}"/>
    <cellStyle name="Normal 2 2 2 8 2 4 3" xfId="28729" xr:uid="{3E34C3EA-4FEB-4603-A327-FEA3AE8C847F}"/>
    <cellStyle name="Normal 2 2 2 8 2 4 4" xfId="34245" xr:uid="{55EC770A-2A81-48F9-BD1C-37EEC045983D}"/>
    <cellStyle name="Normal 2 2 2 8 2 4 5" xfId="40122" xr:uid="{14D06F2D-38ED-4CB8-9493-FC6EB1EB2A35}"/>
    <cellStyle name="Normal 2 2 2 8 2 4 6" xfId="45933" xr:uid="{ED99B515-8C1A-48A6-B5B7-726EAB18CBE9}"/>
    <cellStyle name="Normal 2 2 2 8 2 4 7" xfId="51745" xr:uid="{D1DF2FDC-7B30-4ACE-903C-E4F1F674B9D8}"/>
    <cellStyle name="Normal 2 2 2 8 2 4 8" xfId="57522" xr:uid="{75FFB104-0FF3-43C9-85C5-919668CD8B8B}"/>
    <cellStyle name="Normal 2 2 2 8 2 4 9" xfId="20177" xr:uid="{938ED9DB-CECC-44CD-A502-634BF8FC80A8}"/>
    <cellStyle name="Normal 2 2 2 8 2 5" xfId="24314" xr:uid="{93ECAFD8-E646-4CFB-9C14-659560B8E97B}"/>
    <cellStyle name="Normal 2 2 2 8 2 6" xfId="27693" xr:uid="{F4AE3EDD-E759-4AAB-990A-A8D96DD78A11}"/>
    <cellStyle name="Normal 2 2 2 8 2 7" xfId="33125" xr:uid="{820E8669-8857-44FF-BD5E-85FEA36399F3}"/>
    <cellStyle name="Normal 2 2 2 8 2 8" xfId="39002" xr:uid="{AA6489EB-DD20-4A79-8E1D-CA833E049957}"/>
    <cellStyle name="Normal 2 2 2 8 2 9" xfId="44813" xr:uid="{18E84298-0E80-44A3-872A-F4C403A3A270}"/>
    <cellStyle name="Normal 2 2 2 8 3" xfId="1258" xr:uid="{0E13C395-7D2B-4B71-86AD-C57B4970E8B1}"/>
    <cellStyle name="Normal 2 2 2 8 3 10" xfId="55822" xr:uid="{53DA662C-D532-4E32-AA77-FEE184B35E2F}"/>
    <cellStyle name="Normal 2 2 2 8 3 11" xfId="18442" xr:uid="{446F12B9-4C6F-4844-B78D-44B7D74C2260}"/>
    <cellStyle name="Normal 2 2 2 8 3 2" xfId="3260" xr:uid="{CDFF826C-9B69-4F51-A24D-E7838183996D}"/>
    <cellStyle name="Normal 2 2 2 8 3 2 2" xfId="6764" xr:uid="{50AFC5BE-E149-45EA-B114-9CB6C4427D7D}"/>
    <cellStyle name="Normal 2 2 2 8 3 2 2 2" xfId="13768" xr:uid="{5E47550A-522D-4C98-81D2-84A0BA3863DA}"/>
    <cellStyle name="Normal 2 2 2 8 3 2 2 3" xfId="25927" xr:uid="{CB4BFFCB-2F80-4DD2-BFA5-D08BF8C80642}"/>
    <cellStyle name="Normal 2 2 2 8 3 2 3" xfId="10266" xr:uid="{C6EE1E1E-4C1D-4478-90A8-805B4E967FC1}"/>
    <cellStyle name="Normal 2 2 2 8 3 2 3 2" xfId="30803" xr:uid="{B681C9F4-E6E4-43C3-A984-21F1A1A8A624}"/>
    <cellStyle name="Normal 2 2 2 8 3 2 4" xfId="36495" xr:uid="{89C1B56E-E5AD-4A03-BEB6-AF4503C43BB2}"/>
    <cellStyle name="Normal 2 2 2 8 3 2 5" xfId="42372" xr:uid="{9CAB0399-1E8F-47A4-8C9A-AF89B8DDEA4C}"/>
    <cellStyle name="Normal 2 2 2 8 3 2 6" xfId="48183" xr:uid="{0078625A-421C-40A8-9F14-846E7BD1D7B7}"/>
    <cellStyle name="Normal 2 2 2 8 3 2 7" xfId="53995" xr:uid="{A2831D41-227B-4FDE-9326-91FBDFC4CA57}"/>
    <cellStyle name="Normal 2 2 2 8 3 2 8" xfId="59772" xr:uid="{86A054C0-4B2C-4524-943E-666BB15424E8}"/>
    <cellStyle name="Normal 2 2 2 8 3 2 9" xfId="22471" xr:uid="{3C0D6985-C655-4115-874B-BE095C12AF22}"/>
    <cellStyle name="Normal 2 2 2 8 3 3" xfId="4762" xr:uid="{BDFE9937-F9FE-4332-BE24-E9542EBE904B}"/>
    <cellStyle name="Normal 2 2 2 8 3 3 2" xfId="11766" xr:uid="{0722856A-2AAB-428F-AFF7-BDE4DA7610A8}"/>
    <cellStyle name="Normal 2 2 2 8 3 3 2 2" xfId="25125" xr:uid="{A959EF40-26D0-41A1-A1A3-410FA880880A}"/>
    <cellStyle name="Normal 2 2 2 8 3 3 3" xfId="29265" xr:uid="{991DBF5E-A714-43D5-88D1-7EEEAAEECAE8}"/>
    <cellStyle name="Normal 2 2 2 8 3 3 4" xfId="34829" xr:uid="{7B987B96-C35A-4471-A8B3-91B2214766F6}"/>
    <cellStyle name="Normal 2 2 2 8 3 3 5" xfId="40706" xr:uid="{F9AA0FBC-C536-4320-969D-5E701D787512}"/>
    <cellStyle name="Normal 2 2 2 8 3 3 6" xfId="46517" xr:uid="{6D0EDD99-AA60-417E-B78A-5B6A6D45AD95}"/>
    <cellStyle name="Normal 2 2 2 8 3 3 7" xfId="52329" xr:uid="{0C1C642C-60CE-4A4A-B5DC-9D6C5E9E8EDF}"/>
    <cellStyle name="Normal 2 2 2 8 3 3 8" xfId="58106" xr:uid="{B1DD87DF-A692-4AD8-A56A-1ADB389A3264}"/>
    <cellStyle name="Normal 2 2 2 8 3 3 9" xfId="20773" xr:uid="{A9D06A06-05DF-47D7-BB53-45527ED1BDC5}"/>
    <cellStyle name="Normal 2 2 2 8 3 4" xfId="8264" xr:uid="{AC3E2941-5788-44FE-AF9A-428FC8194305}"/>
    <cellStyle name="Normal 2 2 2 8 3 4 2" xfId="24042" xr:uid="{F51083D1-407E-4C45-A64F-31AD64786C43}"/>
    <cellStyle name="Normal 2 2 2 8 3 5" xfId="27161" xr:uid="{CF8E2C4D-4188-4438-AB7D-D6DE73A155EA}"/>
    <cellStyle name="Normal 2 2 2 8 3 6" xfId="32545" xr:uid="{2B3F60F3-7DE9-45A4-BF74-4AFA1A5CB5E3}"/>
    <cellStyle name="Normal 2 2 2 8 3 7" xfId="38422" xr:uid="{C3469A64-4522-4F3F-8EBC-C68DE2A2C96D}"/>
    <cellStyle name="Normal 2 2 2 8 3 8" xfId="44233" xr:uid="{F589134D-BA69-4443-B502-DCF34BE5FE28}"/>
    <cellStyle name="Normal 2 2 2 8 3 9" xfId="50045" xr:uid="{208D10B2-1051-48E7-BE20-59A657C280BE}"/>
    <cellStyle name="Normal 2 2 2 8 4" xfId="1758" xr:uid="{D3AE8A9A-AADF-478E-BFDC-277D9E521ABC}"/>
    <cellStyle name="Normal 2 2 2 8 4 2" xfId="5262" xr:uid="{84973B93-13F8-4B68-8EB4-477AEA927EB0}"/>
    <cellStyle name="Normal 2 2 2 8 4 2 2" xfId="12266" xr:uid="{0BD981E1-AC05-443C-8D98-F3C09D05FB61}"/>
    <cellStyle name="Normal 2 2 2 8 4 2 3" xfId="25653" xr:uid="{6029F6B9-F457-4527-AAE7-0E507CB6678C}"/>
    <cellStyle name="Normal 2 2 2 8 4 3" xfId="8764" xr:uid="{40C9166F-1163-49D5-A2C8-FDBABB05E27D}"/>
    <cellStyle name="Normal 2 2 2 8 4 3 2" xfId="30269" xr:uid="{C55FFE3F-7ED0-483F-A8EE-9A99026DBF9B}"/>
    <cellStyle name="Normal 2 2 2 8 4 4" xfId="35913" xr:uid="{871FF5E0-650E-40BA-A734-FC5FAE1A279B}"/>
    <cellStyle name="Normal 2 2 2 8 4 5" xfId="41790" xr:uid="{94F6197C-75C3-4449-940F-D150BCDE5BEB}"/>
    <cellStyle name="Normal 2 2 2 8 4 6" xfId="47601" xr:uid="{56ED1321-CEEF-403A-B93D-BC21B8D0FB42}"/>
    <cellStyle name="Normal 2 2 2 8 4 7" xfId="53413" xr:uid="{26CAD1A1-6E51-4C4E-BFFB-59009BDAC390}"/>
    <cellStyle name="Normal 2 2 2 8 4 8" xfId="59190" xr:uid="{D03251FD-3DD1-4591-9BBC-D82FCCFCB5D3}"/>
    <cellStyle name="Normal 2 2 2 8 4 9" xfId="21877" xr:uid="{8F4BDBC0-3A87-4481-840C-E4E09050CEC6}"/>
    <cellStyle name="Normal 2 2 2 8 5" xfId="2260" xr:uid="{EE177BC0-411C-4A69-84C6-19AD36A9F5CB}"/>
    <cellStyle name="Normal 2 2 2 8 5 2" xfId="5764" xr:uid="{D8ACECFA-9895-4358-9235-65EFDB489A82}"/>
    <cellStyle name="Normal 2 2 2 8 5 2 2" xfId="12768" xr:uid="{DE373CFE-29C8-4F2A-829C-A2A24CF939BE}"/>
    <cellStyle name="Normal 2 2 2 8 5 2 3" xfId="24590" xr:uid="{DEB9D93D-088A-4E6E-8A37-1DD20A68F44A}"/>
    <cellStyle name="Normal 2 2 2 8 5 3" xfId="9266" xr:uid="{F1845466-6E59-46D1-9BF9-D1F0993AF08C}"/>
    <cellStyle name="Normal 2 2 2 8 5 3 2" xfId="28229" xr:uid="{EF255B62-C50D-4F67-99E3-7AE164ACF9B1}"/>
    <cellStyle name="Normal 2 2 2 8 5 4" xfId="33709" xr:uid="{3290FB39-8D63-4D0A-874F-CA184E101C3A}"/>
    <cellStyle name="Normal 2 2 2 8 5 5" xfId="39586" xr:uid="{D0236A4B-6B15-4484-B3F3-144ECC8EECE7}"/>
    <cellStyle name="Normal 2 2 2 8 5 6" xfId="45397" xr:uid="{BD24E179-E73C-4C95-A71D-C1FE8E9CC565}"/>
    <cellStyle name="Normal 2 2 2 8 5 7" xfId="51209" xr:uid="{69F19062-C7B5-4255-8C84-31533918FC73}"/>
    <cellStyle name="Normal 2 2 2 8 5 8" xfId="56986" xr:uid="{4FD2C7E2-959F-449C-A763-5362D803A62E}"/>
    <cellStyle name="Normal 2 2 2 8 5 9" xfId="19630" xr:uid="{420A077B-0B22-4133-B959-9572CBE59300}"/>
    <cellStyle name="Normal 2 2 2 8 6" xfId="3762" xr:uid="{9032A8F4-A0E8-4A1A-B504-CB0BCD471C0D}"/>
    <cellStyle name="Normal 2 2 2 8 6 2" xfId="10766" xr:uid="{F7853851-FB93-420E-8F8C-41196615A971}"/>
    <cellStyle name="Normal 2 2 2 8 6 3" xfId="23754" xr:uid="{8BEBE14C-EE6E-401D-8FC3-8D1EAC96B218}"/>
    <cellStyle name="Normal 2 2 2 8 7" xfId="7264" xr:uid="{E5150E4D-E0E7-472C-B2F4-BB7FE14A6FA0}"/>
    <cellStyle name="Normal 2 2 2 8 7 2" xfId="26627" xr:uid="{E1C0C9B3-D97F-45B7-9108-050DAC7A8456}"/>
    <cellStyle name="Normal 2 2 2 8 8" xfId="31977" xr:uid="{350ECDB0-9FAC-4317-8265-2B235A0720D3}"/>
    <cellStyle name="Normal 2 2 2 8 9" xfId="37840" xr:uid="{09FFAC6A-A9D5-46E7-A1A6-BD00BDBA7740}"/>
    <cellStyle name="Normal 2 2 2 9" xfId="383" xr:uid="{D20DAF26-62EE-4C43-81F2-B1D06A86C238}"/>
    <cellStyle name="Normal 2 2 2 9 2" xfId="883" xr:uid="{E6BCDF51-0DA3-4541-B68B-67F083565138}"/>
    <cellStyle name="Normal 2 2 2 9 2 2" xfId="2885" xr:uid="{87382CE7-8639-40D9-BC38-25C8F5DA570C}"/>
    <cellStyle name="Normal 2 2 2 9 2 2 2" xfId="6389" xr:uid="{AAB0DE7B-5AFE-4936-9A11-4586B48B3CCC}"/>
    <cellStyle name="Normal 2 2 2 9 2 2 2 2" xfId="13393" xr:uid="{05BBF615-8461-4A20-BB35-5E59E693E480}"/>
    <cellStyle name="Normal 2 2 2 9 2 2 3" xfId="9891" xr:uid="{61E01BDB-7AA3-4DFF-A1D1-638842A2525E}"/>
    <cellStyle name="Normal 2 2 2 9 2 3" xfId="4387" xr:uid="{0A37237E-EE35-4940-80E6-7A4DF7C170BE}"/>
    <cellStyle name="Normal 2 2 2 9 2 3 2" xfId="11391" xr:uid="{56EA8D91-8C6B-4E13-996A-FEA471DFE486}"/>
    <cellStyle name="Normal 2 2 2 9 2 4" xfId="7889" xr:uid="{D17B4DB1-B43F-400F-B2BE-0A1950034CC3}"/>
    <cellStyle name="Normal 2 2 2 9 3" xfId="1383" xr:uid="{92A00E48-6777-4B8F-813D-3DC9DF0DA533}"/>
    <cellStyle name="Normal 2 2 2 9 3 2" xfId="3385" xr:uid="{0E91CA6C-1477-4B89-BE2D-24D04E334991}"/>
    <cellStyle name="Normal 2 2 2 9 3 2 2" xfId="6889" xr:uid="{06DCDC59-60B1-4C09-949C-95C55528D9B5}"/>
    <cellStyle name="Normal 2 2 2 9 3 2 2 2" xfId="13893" xr:uid="{990D282D-DB9A-406B-A7AF-E500BE7E0C7F}"/>
    <cellStyle name="Normal 2 2 2 9 3 2 3" xfId="10391" xr:uid="{1F056BE3-94D5-4B7B-A030-D0F1728151C6}"/>
    <cellStyle name="Normal 2 2 2 9 3 3" xfId="4887" xr:uid="{E727FC41-A1B6-4281-9EF5-1389F366A531}"/>
    <cellStyle name="Normal 2 2 2 9 3 3 2" xfId="11891" xr:uid="{CF8AB1B3-4263-4A05-BDC6-7F182ABB3AA2}"/>
    <cellStyle name="Normal 2 2 2 9 3 4" xfId="8389" xr:uid="{12D539E0-43D1-47D0-B70A-16B08419C4C8}"/>
    <cellStyle name="Normal 2 2 2 9 4" xfId="1883" xr:uid="{643440D2-CE34-4744-8A1E-622771920595}"/>
    <cellStyle name="Normal 2 2 2 9 4 2" xfId="5387" xr:uid="{5E0C9D6D-57CF-4254-AEE3-4209E1829AD1}"/>
    <cellStyle name="Normal 2 2 2 9 4 2 2" xfId="12391" xr:uid="{92E9C3AE-1620-4514-BEBC-A87A098B8237}"/>
    <cellStyle name="Normal 2 2 2 9 4 3" xfId="8889" xr:uid="{A70E473C-7F74-4E32-ABAD-345CA6E856D5}"/>
    <cellStyle name="Normal 2 2 2 9 5" xfId="2385" xr:uid="{D7B20CB2-0AE0-42A0-AB4B-6EF7D3ADE485}"/>
    <cellStyle name="Normal 2 2 2 9 5 2" xfId="5889" xr:uid="{71BFCE60-2E67-4526-9D48-C0E25520E6DF}"/>
    <cellStyle name="Normal 2 2 2 9 5 2 2" xfId="12893" xr:uid="{FC407C8B-B517-4D4C-A731-72AA7760D891}"/>
    <cellStyle name="Normal 2 2 2 9 5 3" xfId="9391" xr:uid="{C5F6216B-5B7D-47E1-BF8D-6CA06B98A48F}"/>
    <cellStyle name="Normal 2 2 2 9 6" xfId="3887" xr:uid="{B0491329-768F-4A2E-99CF-68063189727F}"/>
    <cellStyle name="Normal 2 2 2 9 6 2" xfId="10891" xr:uid="{8471A3D0-27AB-4DB5-A8D1-1A82B178E521}"/>
    <cellStyle name="Normal 2 2 2 9 7" xfId="7389" xr:uid="{AF2A8004-2375-484A-B97E-40BB477B36FC}"/>
    <cellStyle name="Normal 2 2 2 9 8" xfId="26490" xr:uid="{710A763F-DAF6-425B-B605-248606A6E8CB}"/>
    <cellStyle name="Normal 2 2 20" xfId="14166" xr:uid="{704EFD40-F1C0-42B9-8029-2FEC1BA15D66}"/>
    <cellStyle name="Normal 2 2 21" xfId="60986" xr:uid="{7DE2FB24-59A6-41EB-87D9-A0FE0254CE55}"/>
    <cellStyle name="Normal 2 2 22" xfId="39" xr:uid="{EEC5C71D-93F5-4F12-8E4F-A94B8DF99CDD}"/>
    <cellStyle name="Normal 2 2 3" xfId="32" xr:uid="{233A7132-C795-424D-825A-38A2B9107509}"/>
    <cellStyle name="Normal 2 2 3 10" xfId="634" xr:uid="{8571E493-C535-4E95-81EA-3A8DC2B383EB}"/>
    <cellStyle name="Normal 2 2 3 10 2" xfId="2636" xr:uid="{F77CF2F6-B978-40A1-B5F6-75D6A841B37B}"/>
    <cellStyle name="Normal 2 2 3 10 2 2" xfId="6140" xr:uid="{6EF49987-82EF-49C9-9913-2ED33FE1CDEF}"/>
    <cellStyle name="Normal 2 2 3 10 2 2 2" xfId="13144" xr:uid="{B36461AB-DDA4-4717-98CE-C4AE4AF01C3D}"/>
    <cellStyle name="Normal 2 2 3 10 2 3" xfId="9642" xr:uid="{1AA3770A-52A0-42C2-9919-D829749F6AF1}"/>
    <cellStyle name="Normal 2 2 3 10 3" xfId="4138" xr:uid="{2328C3B1-DB43-4D54-95B3-8FAF7628DF01}"/>
    <cellStyle name="Normal 2 2 3 10 3 2" xfId="11142" xr:uid="{A04D4C7E-ABA1-4A45-AE84-C052769643A9}"/>
    <cellStyle name="Normal 2 2 3 10 4" xfId="7640" xr:uid="{C5FB6639-B1B4-423F-9C64-75329E356041}"/>
    <cellStyle name="Normal 2 2 3 11" xfId="1134" xr:uid="{69C93B42-419C-470B-9061-D62D260B7FCD}"/>
    <cellStyle name="Normal 2 2 3 11 2" xfId="3136" xr:uid="{55EB02FF-D78C-4B1A-8D95-779295195981}"/>
    <cellStyle name="Normal 2 2 3 11 2 2" xfId="6640" xr:uid="{90BEF83B-D707-4E56-8785-A0BADCF72995}"/>
    <cellStyle name="Normal 2 2 3 11 2 2 2" xfId="13644" xr:uid="{3E9F3736-9112-4BAB-B563-BACDF4CB4A94}"/>
    <cellStyle name="Normal 2 2 3 11 2 3" xfId="10142" xr:uid="{7327F57E-91B6-4CD1-ACA8-A6B8836B5AAA}"/>
    <cellStyle name="Normal 2 2 3 11 3" xfId="4638" xr:uid="{8A963A25-DBC9-476B-99A5-1443ED3DED28}"/>
    <cellStyle name="Normal 2 2 3 11 3 2" xfId="11642" xr:uid="{79327AEF-7F2C-4BB1-B1EE-1C82AECDBEC6}"/>
    <cellStyle name="Normal 2 2 3 11 4" xfId="8140" xr:uid="{66D06610-132F-4611-8850-57CBC4263EFB}"/>
    <cellStyle name="Normal 2 2 3 12" xfId="1634" xr:uid="{3FC7E8C5-ABCB-498C-8226-E4FA1133727D}"/>
    <cellStyle name="Normal 2 2 3 12 2" xfId="5138" xr:uid="{5C23A229-3249-4FD1-AEE5-2062C48EE3A9}"/>
    <cellStyle name="Normal 2 2 3 12 2 2" xfId="12142" xr:uid="{24525547-6805-4E79-8394-176FF62BFB2E}"/>
    <cellStyle name="Normal 2 2 3 12 3" xfId="8640" xr:uid="{4FC89400-FADC-4DB8-B7DA-DC286BADDBFD}"/>
    <cellStyle name="Normal 2 2 3 13" xfId="2136" xr:uid="{D7E48589-3C44-4A6E-941F-B93CE8A342C9}"/>
    <cellStyle name="Normal 2 2 3 13 2" xfId="5640" xr:uid="{0B60FB38-C8A7-422D-BA5D-C1C5943C647F}"/>
    <cellStyle name="Normal 2 2 3 13 2 2" xfId="12644" xr:uid="{7A849660-52B1-40A4-B5BD-A9C974AC77D4}"/>
    <cellStyle name="Normal 2 2 3 13 3" xfId="9142" xr:uid="{9021FC6E-D78B-4470-BDF4-59D604036A53}"/>
    <cellStyle name="Normal 2 2 3 14" xfId="3638" xr:uid="{00AFF6A3-D83D-46E7-8A64-1998CB3F43B0}"/>
    <cellStyle name="Normal 2 2 3 14 2" xfId="10642" xr:uid="{DB4738D9-B9CB-4EA1-AEC6-52CDBEF88C88}"/>
    <cellStyle name="Normal 2 2 3 15" xfId="7140" xr:uid="{8F712CEE-463A-4BDF-8B48-26362D20A242}"/>
    <cellStyle name="Normal 2 2 3 16" xfId="87" xr:uid="{F9685F29-AAC4-4AE7-ABF5-40B74D15CE29}"/>
    <cellStyle name="Normal 2 2 3 17" xfId="14168" xr:uid="{5CBABDBB-03F1-4754-8C60-0FFDCAD7E40C}"/>
    <cellStyle name="Normal 2 2 3 18" xfId="60999" xr:uid="{CF69FED4-1A63-4B76-9601-7983DA1BFBB4}"/>
    <cellStyle name="Normal 2 2 3 19" xfId="57" xr:uid="{E14DAB86-74B2-4925-AACD-A0F9C8290C7E}"/>
    <cellStyle name="Normal 2 2 3 2" xfId="142" xr:uid="{ED7BCB67-C3B6-4C59-BC49-C2F8F2588D3A}"/>
    <cellStyle name="Normal 2 2 3 2 10" xfId="3664" xr:uid="{AB9B6B3A-ABEF-44A0-9E7F-4991B29DDAEA}"/>
    <cellStyle name="Normal 2 2 3 2 10 2" xfId="10668" xr:uid="{49E47C16-39E2-452A-B4EE-6B0A31EB5DB7}"/>
    <cellStyle name="Normal 2 2 3 2 11" xfId="7166" xr:uid="{5F275BDD-2FA6-45AD-89A1-05B6B205EE19}"/>
    <cellStyle name="Normal 2 2 3 2 12" xfId="14216" xr:uid="{62139239-0A65-4317-BFB9-44F914483BEA}"/>
    <cellStyle name="Normal 2 2 3 2 2" xfId="188" xr:uid="{2DE53BD3-F1A1-40C2-A5C2-515C424F3E79}"/>
    <cellStyle name="Normal 2 2 3 2 2 10" xfId="7205" xr:uid="{D761B1F7-1464-4E2F-A7DF-6C0DBBA4DBC9}"/>
    <cellStyle name="Normal 2 2 3 2 2 11" xfId="14265" xr:uid="{EE577A23-50ED-4ED7-B9D5-CFB53FE07DE5}"/>
    <cellStyle name="Normal 2 2 3 2 2 2" xfId="324" xr:uid="{88BB0E1C-6D3C-462B-B1C9-F43A595E471E}"/>
    <cellStyle name="Normal 2 2 3 2 2 2 2" xfId="824" xr:uid="{30A2AC37-8024-47C3-9386-F8F6ECB56BE6}"/>
    <cellStyle name="Normal 2 2 3 2 2 2 2 2" xfId="2826" xr:uid="{D6934A75-4168-4EC8-9466-07C4F4512F3C}"/>
    <cellStyle name="Normal 2 2 3 2 2 2 2 2 2" xfId="6330" xr:uid="{B393F922-5FEE-4316-9780-E44CDE1D88FA}"/>
    <cellStyle name="Normal 2 2 3 2 2 2 2 2 2 2" xfId="13334" xr:uid="{A42C2A7A-A2CF-4690-ADA8-916563259BB1}"/>
    <cellStyle name="Normal 2 2 3 2 2 2 2 2 3" xfId="9832" xr:uid="{E7A22B16-1069-4B0B-98CF-A4A6286DF8CB}"/>
    <cellStyle name="Normal 2 2 3 2 2 2 2 3" xfId="4328" xr:uid="{3EA4329A-A87D-4827-ADDA-0222EEB6A0F4}"/>
    <cellStyle name="Normal 2 2 3 2 2 2 2 3 2" xfId="11332" xr:uid="{02343C7C-9EEF-4AA6-8F60-2BB816D7F06E}"/>
    <cellStyle name="Normal 2 2 3 2 2 2 2 4" xfId="7830" xr:uid="{CE5A6B1D-5AE7-4406-906E-3A641E786B64}"/>
    <cellStyle name="Normal 2 2 3 2 2 2 3" xfId="1324" xr:uid="{1767D447-555C-4B88-8BE7-0C48D57BF2CD}"/>
    <cellStyle name="Normal 2 2 3 2 2 2 3 2" xfId="3326" xr:uid="{8F50D8E8-3838-4CA9-93E4-837DBBD2CB66}"/>
    <cellStyle name="Normal 2 2 3 2 2 2 3 2 2" xfId="6830" xr:uid="{97D49396-7DE1-44CA-98A2-60EFBBA25ED8}"/>
    <cellStyle name="Normal 2 2 3 2 2 2 3 2 2 2" xfId="13834" xr:uid="{513CBABE-FE0E-49A8-B328-9F8D8DB00E1D}"/>
    <cellStyle name="Normal 2 2 3 2 2 2 3 2 3" xfId="10332" xr:uid="{78952165-B117-4292-8E5E-E7544EBCC863}"/>
    <cellStyle name="Normal 2 2 3 2 2 2 3 3" xfId="4828" xr:uid="{439E59D8-905F-4125-A2E6-69EF60B82803}"/>
    <cellStyle name="Normal 2 2 3 2 2 2 3 3 2" xfId="11832" xr:uid="{377A6BDE-B8CD-4C2A-AADD-604EBCACE3B5}"/>
    <cellStyle name="Normal 2 2 3 2 2 2 3 4" xfId="8330" xr:uid="{6B8A2283-4B0F-43EC-B6D2-97496185C075}"/>
    <cellStyle name="Normal 2 2 3 2 2 2 4" xfId="1824" xr:uid="{87A69307-A505-48C2-959B-BB13348F0C5A}"/>
    <cellStyle name="Normal 2 2 3 2 2 2 4 2" xfId="5328" xr:uid="{889FFFE8-EFEE-46EA-B996-E1651E0A3B2F}"/>
    <cellStyle name="Normal 2 2 3 2 2 2 4 2 2" xfId="12332" xr:uid="{9DF04F38-01D2-486B-A30B-77DA0A36CF01}"/>
    <cellStyle name="Normal 2 2 3 2 2 2 4 3" xfId="8830" xr:uid="{BE5E4DD1-CF87-4FC4-84BD-BF9DC7D4BFD2}"/>
    <cellStyle name="Normal 2 2 3 2 2 2 5" xfId="2326" xr:uid="{E766CC20-8852-4FF9-859E-97347338A0D3}"/>
    <cellStyle name="Normal 2 2 3 2 2 2 5 2" xfId="5830" xr:uid="{42D211C6-9609-44A9-BB2D-1BCCB47E3F6D}"/>
    <cellStyle name="Normal 2 2 3 2 2 2 5 2 2" xfId="12834" xr:uid="{F6C62901-ABE5-4DEB-BBB8-9AB77764B177}"/>
    <cellStyle name="Normal 2 2 3 2 2 2 5 3" xfId="9332" xr:uid="{193F5364-D2AE-47A9-85F0-65BB86929FD1}"/>
    <cellStyle name="Normal 2 2 3 2 2 2 6" xfId="3828" xr:uid="{9753E188-DBED-42B4-B1BA-1731F2430D08}"/>
    <cellStyle name="Normal 2 2 3 2 2 2 6 2" xfId="10832" xr:uid="{7EC01FF0-80E8-4B08-8452-AD8C4D570E18}"/>
    <cellStyle name="Normal 2 2 3 2 2 2 7" xfId="7330" xr:uid="{9AE41F58-0415-4F99-B104-B4581B39DAD1}"/>
    <cellStyle name="Normal 2 2 3 2 2 2 8" xfId="14343" xr:uid="{F3898AB8-9584-461A-A72D-8F4CE16DA269}"/>
    <cellStyle name="Normal 2 2 3 2 2 3" xfId="449" xr:uid="{0527C059-00FD-463C-B7B5-630D5C35DCDE}"/>
    <cellStyle name="Normal 2 2 3 2 2 3 2" xfId="949" xr:uid="{37E0750A-3977-45D5-B56A-B3A543C7D1DE}"/>
    <cellStyle name="Normal 2 2 3 2 2 3 2 2" xfId="2951" xr:uid="{44F50175-D1AC-483A-B521-E3EF3866A223}"/>
    <cellStyle name="Normal 2 2 3 2 2 3 2 2 2" xfId="6455" xr:uid="{9D80A3DA-D3E3-40F6-A973-FAED6CA401D5}"/>
    <cellStyle name="Normal 2 2 3 2 2 3 2 2 2 2" xfId="13459" xr:uid="{02B78F8D-216B-42FA-8D8E-997E22EF1C84}"/>
    <cellStyle name="Normal 2 2 3 2 2 3 2 2 3" xfId="9957" xr:uid="{92693D98-2211-4F34-80B5-CE3C245E7940}"/>
    <cellStyle name="Normal 2 2 3 2 2 3 2 3" xfId="4453" xr:uid="{D13C6D98-A204-4F6C-829C-1AF7E59DEF30}"/>
    <cellStyle name="Normal 2 2 3 2 2 3 2 3 2" xfId="11457" xr:uid="{F44DADDC-0D87-4276-A563-8D150D08753B}"/>
    <cellStyle name="Normal 2 2 3 2 2 3 2 4" xfId="7955" xr:uid="{D072ED9A-E8AE-48EC-9C16-8A1C472943C4}"/>
    <cellStyle name="Normal 2 2 3 2 2 3 3" xfId="1449" xr:uid="{46AD20FC-3ED6-434F-9F07-3BD62A9ECA7B}"/>
    <cellStyle name="Normal 2 2 3 2 2 3 3 2" xfId="3451" xr:uid="{C8C6B352-7914-4B0C-ACA3-3F8E7CC872E2}"/>
    <cellStyle name="Normal 2 2 3 2 2 3 3 2 2" xfId="6955" xr:uid="{60C0137D-3164-4FB3-88EF-4BE9B97CD42E}"/>
    <cellStyle name="Normal 2 2 3 2 2 3 3 2 2 2" xfId="13959" xr:uid="{04BC7A79-53E2-463A-BF52-61AF46C50E86}"/>
    <cellStyle name="Normal 2 2 3 2 2 3 3 2 3" xfId="10457" xr:uid="{9A5B51F4-9FF9-4119-8CCF-699155CAF329}"/>
    <cellStyle name="Normal 2 2 3 2 2 3 3 3" xfId="4953" xr:uid="{EC39EBA1-B2F2-4302-A4F6-7186C10A7A7F}"/>
    <cellStyle name="Normal 2 2 3 2 2 3 3 3 2" xfId="11957" xr:uid="{59344B11-BE43-48C5-8287-019A8029BB76}"/>
    <cellStyle name="Normal 2 2 3 2 2 3 3 4" xfId="8455" xr:uid="{ED218E4B-C3C2-4ABF-A487-E64FF20B5294}"/>
    <cellStyle name="Normal 2 2 3 2 2 3 4" xfId="1949" xr:uid="{DBF5B8A2-DE06-4785-A262-C7D6776C8A44}"/>
    <cellStyle name="Normal 2 2 3 2 2 3 4 2" xfId="5453" xr:uid="{AD364D75-851D-4F17-8E8D-3192E2F181EB}"/>
    <cellStyle name="Normal 2 2 3 2 2 3 4 2 2" xfId="12457" xr:uid="{A7EAEDB3-BB4E-455B-A908-0A7C4B89C9BB}"/>
    <cellStyle name="Normal 2 2 3 2 2 3 4 3" xfId="8955" xr:uid="{38AC8D29-4C11-46AF-B224-0BE0CBC51E22}"/>
    <cellStyle name="Normal 2 2 3 2 2 3 5" xfId="2451" xr:uid="{F40F5E83-5F17-4434-B765-4584EC6F0440}"/>
    <cellStyle name="Normal 2 2 3 2 2 3 5 2" xfId="5955" xr:uid="{CF653A93-77B1-4226-9954-21A3ECA1553C}"/>
    <cellStyle name="Normal 2 2 3 2 2 3 5 2 2" xfId="12959" xr:uid="{6A528623-EE35-4926-BFC3-D3912E5BED71}"/>
    <cellStyle name="Normal 2 2 3 2 2 3 5 3" xfId="9457" xr:uid="{6C027EAD-C310-4A9A-90EE-CD25D570AD74}"/>
    <cellStyle name="Normal 2 2 3 2 2 3 6" xfId="3953" xr:uid="{5D1344DE-1B4F-4CC4-8170-D03F14164B44}"/>
    <cellStyle name="Normal 2 2 3 2 2 3 6 2" xfId="10957" xr:uid="{3F95D1FF-26E6-4237-8ADD-DE76595A6032}"/>
    <cellStyle name="Normal 2 2 3 2 2 3 7" xfId="7455" xr:uid="{8C3A8F7C-2CBA-4C0F-B55B-8E31228920D6}"/>
    <cellStyle name="Normal 2 2 3 2 2 3 8" xfId="17216" xr:uid="{AF0ADB82-F092-4D35-9CCE-EB04B81C53B0}"/>
    <cellStyle name="Normal 2 2 3 2 2 4" xfId="574" xr:uid="{ED885604-3668-409C-AFE8-93AE35D10E35}"/>
    <cellStyle name="Normal 2 2 3 2 2 4 2" xfId="1074" xr:uid="{423D4D0A-B278-43C7-A69F-B2A252BBC901}"/>
    <cellStyle name="Normal 2 2 3 2 2 4 2 2" xfId="3076" xr:uid="{930B82C0-7B98-426C-82C1-D6D26BC5FD52}"/>
    <cellStyle name="Normal 2 2 3 2 2 4 2 2 2" xfId="6580" xr:uid="{0CD32F27-DBC3-4483-B4CC-00501A514CC8}"/>
    <cellStyle name="Normal 2 2 3 2 2 4 2 2 2 2" xfId="13584" xr:uid="{C12BB46D-9272-4FD2-9E55-EBDC5139787B}"/>
    <cellStyle name="Normal 2 2 3 2 2 4 2 2 3" xfId="10082" xr:uid="{D0D0420C-D24C-4298-977A-80CBB87D949C}"/>
    <cellStyle name="Normal 2 2 3 2 2 4 2 3" xfId="4578" xr:uid="{28527F40-B8B6-4908-AC18-D8E3B1460FBB}"/>
    <cellStyle name="Normal 2 2 3 2 2 4 2 3 2" xfId="11582" xr:uid="{17800307-3A45-467D-94E4-B3466BC80730}"/>
    <cellStyle name="Normal 2 2 3 2 2 4 2 4" xfId="8080" xr:uid="{B15AE946-7466-4216-8521-9812EC051C94}"/>
    <cellStyle name="Normal 2 2 3 2 2 4 3" xfId="1574" xr:uid="{5D5B451C-D804-47D7-AAED-79C54839F564}"/>
    <cellStyle name="Normal 2 2 3 2 2 4 3 2" xfId="3576" xr:uid="{FC7B88AA-9277-4813-93D6-F735F4727374}"/>
    <cellStyle name="Normal 2 2 3 2 2 4 3 2 2" xfId="7080" xr:uid="{A15A6331-454B-4ACC-9D04-BCA7F06484D8}"/>
    <cellStyle name="Normal 2 2 3 2 2 4 3 2 2 2" xfId="14084" xr:uid="{4B9A554E-7879-403F-B693-F9CB2CBDED2A}"/>
    <cellStyle name="Normal 2 2 3 2 2 4 3 2 3" xfId="10582" xr:uid="{0FF85C18-A1CF-4FD0-8C50-92583CFDD479}"/>
    <cellStyle name="Normal 2 2 3 2 2 4 3 3" xfId="5078" xr:uid="{1069349D-9AAE-49F0-AB7B-3D5D8F5A6D09}"/>
    <cellStyle name="Normal 2 2 3 2 2 4 3 3 2" xfId="12082" xr:uid="{4C48664A-6F25-4404-BB0A-BCC01930162A}"/>
    <cellStyle name="Normal 2 2 3 2 2 4 3 4" xfId="8580" xr:uid="{76223576-1013-43D0-9BB9-1906B8B5F6BF}"/>
    <cellStyle name="Normal 2 2 3 2 2 4 4" xfId="2074" xr:uid="{1C99B04A-3E88-4D13-8D5D-A181069C55F3}"/>
    <cellStyle name="Normal 2 2 3 2 2 4 4 2" xfId="5578" xr:uid="{CD180B65-9EEC-4D02-8153-FE85AD70A7E5}"/>
    <cellStyle name="Normal 2 2 3 2 2 4 4 2 2" xfId="12582" xr:uid="{4F07E1D6-6C9A-4DEF-A482-B6500A994AB2}"/>
    <cellStyle name="Normal 2 2 3 2 2 4 4 3" xfId="9080" xr:uid="{8E2760ED-2E01-40B6-A7BD-ECDD59B67959}"/>
    <cellStyle name="Normal 2 2 3 2 2 4 5" xfId="2576" xr:uid="{14AF2DA0-D6AB-431E-B6EB-F0776F8DD171}"/>
    <cellStyle name="Normal 2 2 3 2 2 4 5 2" xfId="6080" xr:uid="{25956E77-3FD4-485C-AAAB-8BA98C5697CD}"/>
    <cellStyle name="Normal 2 2 3 2 2 4 5 2 2" xfId="13084" xr:uid="{6CDBCCC9-B3C7-420B-A66E-1FB64719349F}"/>
    <cellStyle name="Normal 2 2 3 2 2 4 5 3" xfId="9582" xr:uid="{6F20BF5D-0A5F-4192-BF26-FBBF83ADEE5F}"/>
    <cellStyle name="Normal 2 2 3 2 2 4 6" xfId="4078" xr:uid="{D51F5699-EDFD-42FC-8B88-1DF9FEBCDE8B}"/>
    <cellStyle name="Normal 2 2 3 2 2 4 6 2" xfId="11082" xr:uid="{F526C36B-4FC3-4B31-9E9C-AF67ED319070}"/>
    <cellStyle name="Normal 2 2 3 2 2 4 7" xfId="7580" xr:uid="{C0F26ED1-4535-49FF-BCC3-6B2F36076170}"/>
    <cellStyle name="Normal 2 2 3 2 2 5" xfId="699" xr:uid="{21933EF8-7A3A-4B3C-A9D5-2D6D101ACA42}"/>
    <cellStyle name="Normal 2 2 3 2 2 5 2" xfId="2701" xr:uid="{C58B37CD-807F-49F7-819B-1676A6369EFA}"/>
    <cellStyle name="Normal 2 2 3 2 2 5 2 2" xfId="6205" xr:uid="{3F2B623A-6FBF-494E-B9A4-1A312AC16E22}"/>
    <cellStyle name="Normal 2 2 3 2 2 5 2 2 2" xfId="13209" xr:uid="{4E37556B-BFA5-475F-8D79-FA83A98A7704}"/>
    <cellStyle name="Normal 2 2 3 2 2 5 2 3" xfId="9707" xr:uid="{B3BF8CEE-75AC-4B83-8F84-6A8434CAC72D}"/>
    <cellStyle name="Normal 2 2 3 2 2 5 3" xfId="4203" xr:uid="{4D771BCB-5790-495A-88AD-7CA580FB5C6A}"/>
    <cellStyle name="Normal 2 2 3 2 2 5 3 2" xfId="11207" xr:uid="{67332773-FFA9-46ED-928C-882A1DF4B02A}"/>
    <cellStyle name="Normal 2 2 3 2 2 5 4" xfId="7705" xr:uid="{AEC70F4A-BE14-4AFA-879F-A16907B508F4}"/>
    <cellStyle name="Normal 2 2 3 2 2 6" xfId="1199" xr:uid="{F7B93459-5FAE-453C-88E1-43DB13D87E81}"/>
    <cellStyle name="Normal 2 2 3 2 2 6 2" xfId="3201" xr:uid="{27821B55-615F-4CA8-B4B8-146A201440D7}"/>
    <cellStyle name="Normal 2 2 3 2 2 6 2 2" xfId="6705" xr:uid="{1AD55F7A-6A93-4D87-960F-F0770F29C3E0}"/>
    <cellStyle name="Normal 2 2 3 2 2 6 2 2 2" xfId="13709" xr:uid="{51E13B1B-C2CA-4552-BAE9-3E77BA40E94E}"/>
    <cellStyle name="Normal 2 2 3 2 2 6 2 3" xfId="10207" xr:uid="{D50E8A16-5D10-4465-BE17-FD4B409B2D2A}"/>
    <cellStyle name="Normal 2 2 3 2 2 6 3" xfId="4703" xr:uid="{F8273C64-324B-4690-B458-C25A11239A38}"/>
    <cellStyle name="Normal 2 2 3 2 2 6 3 2" xfId="11707" xr:uid="{2400E626-C650-4692-AC20-FD9B6AEF4EE3}"/>
    <cellStyle name="Normal 2 2 3 2 2 6 4" xfId="8205" xr:uid="{6DE4FB78-2B72-464E-AED3-D8C6A41949CC}"/>
    <cellStyle name="Normal 2 2 3 2 2 7" xfId="1699" xr:uid="{20944F8D-2625-4F1D-ABFC-1CA28D275A1A}"/>
    <cellStyle name="Normal 2 2 3 2 2 7 2" xfId="5203" xr:uid="{1963BA8F-78D2-4414-A982-3AE113957C62}"/>
    <cellStyle name="Normal 2 2 3 2 2 7 2 2" xfId="12207" xr:uid="{425E0E6C-EE5C-4E38-B1ED-ABEC001E0303}"/>
    <cellStyle name="Normal 2 2 3 2 2 7 3" xfId="8705" xr:uid="{4691B759-40F4-4840-9B44-BA2FF1DC950D}"/>
    <cellStyle name="Normal 2 2 3 2 2 8" xfId="2201" xr:uid="{8680B751-5FFD-4C3A-80DF-151ED5C66573}"/>
    <cellStyle name="Normal 2 2 3 2 2 8 2" xfId="5705" xr:uid="{69A6B48C-E604-407D-8B0C-68364751C053}"/>
    <cellStyle name="Normal 2 2 3 2 2 8 2 2" xfId="12709" xr:uid="{0DE02F7A-4FE8-4E85-A092-EFFB0DFE8FCC}"/>
    <cellStyle name="Normal 2 2 3 2 2 8 3" xfId="9207" xr:uid="{9833B922-8FF3-4738-92C1-60D0FD7E941E}"/>
    <cellStyle name="Normal 2 2 3 2 2 9" xfId="3703" xr:uid="{7515023D-9A98-453A-8898-4C81A09D0F18}"/>
    <cellStyle name="Normal 2 2 3 2 2 9 2" xfId="10707" xr:uid="{B90DB319-4DA3-499C-8853-53BDF87CA49F}"/>
    <cellStyle name="Normal 2 2 3 2 3" xfId="285" xr:uid="{645AA582-8DB3-4D3B-A369-3E434D1972E3}"/>
    <cellStyle name="Normal 2 2 3 2 3 2" xfId="785" xr:uid="{E9CC6EF2-25DA-4FEF-9A05-F6ECF85EB210}"/>
    <cellStyle name="Normal 2 2 3 2 3 2 2" xfId="2787" xr:uid="{63CD957E-674C-4706-A4DD-0DEC2A436E09}"/>
    <cellStyle name="Normal 2 2 3 2 3 2 2 2" xfId="6291" xr:uid="{1F0CC76D-9466-40F7-BAAC-20E57CC39D65}"/>
    <cellStyle name="Normal 2 2 3 2 3 2 2 2 2" xfId="13295" xr:uid="{C5FB3DB7-DC3E-4E16-ABDA-8C8321842A77}"/>
    <cellStyle name="Normal 2 2 3 2 3 2 2 3" xfId="9793" xr:uid="{D301EFFF-257D-457A-894F-46B268C246C5}"/>
    <cellStyle name="Normal 2 2 3 2 3 2 3" xfId="4289" xr:uid="{44D93F38-FE09-4813-9FEA-21FDD019A6EF}"/>
    <cellStyle name="Normal 2 2 3 2 3 2 3 2" xfId="11293" xr:uid="{14C35CAD-40DE-48C8-BB4F-968E722E9426}"/>
    <cellStyle name="Normal 2 2 3 2 3 2 4" xfId="7791" xr:uid="{A208B617-9C11-4157-B419-C3A5F4475BE4}"/>
    <cellStyle name="Normal 2 2 3 2 3 2 5" xfId="26535" xr:uid="{8F68EDFC-21B7-44DF-BB44-9A2DB848C306}"/>
    <cellStyle name="Normal 2 2 3 2 3 3" xfId="1285" xr:uid="{8AFD5274-5EC2-485A-8018-394CB4AD982D}"/>
    <cellStyle name="Normal 2 2 3 2 3 3 2" xfId="3287" xr:uid="{8D36C1C7-DE08-47A0-9A36-FF61B2FACA74}"/>
    <cellStyle name="Normal 2 2 3 2 3 3 2 2" xfId="6791" xr:uid="{0F1089B6-7115-415E-BFBA-4024D945EECF}"/>
    <cellStyle name="Normal 2 2 3 2 3 3 2 2 2" xfId="13795" xr:uid="{4A93FFCE-D06D-4C5E-A871-1EE71D27B110}"/>
    <cellStyle name="Normal 2 2 3 2 3 3 2 3" xfId="10293" xr:uid="{D3ACF030-3CEC-413D-80A5-9F69BB46D600}"/>
    <cellStyle name="Normal 2 2 3 2 3 3 3" xfId="4789" xr:uid="{B78E8704-156B-4714-A4F2-A0FC1DDE1746}"/>
    <cellStyle name="Normal 2 2 3 2 3 3 3 2" xfId="11793" xr:uid="{03D931D1-CFC7-44DE-BA66-E5F24A67F3D9}"/>
    <cellStyle name="Normal 2 2 3 2 3 3 4" xfId="8291" xr:uid="{7D74CB06-9426-416B-9CBC-00130DD86715}"/>
    <cellStyle name="Normal 2 2 3 2 3 4" xfId="1785" xr:uid="{7E1A9173-CAE6-44E3-9E2C-C29CD01B28D9}"/>
    <cellStyle name="Normal 2 2 3 2 3 4 2" xfId="5289" xr:uid="{3154E2ED-E995-4633-922F-2F3713CBD79E}"/>
    <cellStyle name="Normal 2 2 3 2 3 4 2 2" xfId="12293" xr:uid="{FD79E724-1D6A-43A7-89C5-44D626086DDB}"/>
    <cellStyle name="Normal 2 2 3 2 3 4 3" xfId="8791" xr:uid="{D9938560-3182-44FA-B5E0-E682D1EBE45B}"/>
    <cellStyle name="Normal 2 2 3 2 3 5" xfId="2287" xr:uid="{7D5F6624-6EED-49D9-9D0C-8648335E7083}"/>
    <cellStyle name="Normal 2 2 3 2 3 5 2" xfId="5791" xr:uid="{972A7507-D434-4593-8D10-775840A0DE1B}"/>
    <cellStyle name="Normal 2 2 3 2 3 5 2 2" xfId="12795" xr:uid="{B03A265F-26CE-4DB4-B280-49206CCA1C48}"/>
    <cellStyle name="Normal 2 2 3 2 3 5 3" xfId="9293" xr:uid="{723777CE-1E7E-49FB-9A32-0F354BED849B}"/>
    <cellStyle name="Normal 2 2 3 2 3 6" xfId="3789" xr:uid="{B6E45021-88FC-4C4B-A092-840156156112}"/>
    <cellStyle name="Normal 2 2 3 2 3 6 2" xfId="10793" xr:uid="{9802C567-C0AC-498A-9AD7-651FFDEE71DE}"/>
    <cellStyle name="Normal 2 2 3 2 3 7" xfId="7291" xr:uid="{B06A872C-E25D-481D-9147-186C4035EF88}"/>
    <cellStyle name="Normal 2 2 3 2 3 8" xfId="14304" xr:uid="{559C1B60-661E-472D-852B-65AF76DB1FA5}"/>
    <cellStyle name="Normal 2 2 3 2 4" xfId="410" xr:uid="{33D104FD-3CFF-419F-AA6E-BBF1825F70D0}"/>
    <cellStyle name="Normal 2 2 3 2 4 2" xfId="910" xr:uid="{ED2DEE0D-063F-41F3-8758-7909A7AEBDAA}"/>
    <cellStyle name="Normal 2 2 3 2 4 2 2" xfId="2912" xr:uid="{CC153798-BE03-4057-BB4E-0D4636A4EEA0}"/>
    <cellStyle name="Normal 2 2 3 2 4 2 2 2" xfId="6416" xr:uid="{A09096F8-25A5-4DDA-8C57-B1AF100DBD77}"/>
    <cellStyle name="Normal 2 2 3 2 4 2 2 2 2" xfId="13420" xr:uid="{69F4F6D4-EE56-4060-97E2-548181763D63}"/>
    <cellStyle name="Normal 2 2 3 2 4 2 2 3" xfId="9918" xr:uid="{233AE7D5-54D7-41A1-B9D4-85DD87B012AF}"/>
    <cellStyle name="Normal 2 2 3 2 4 2 3" xfId="4414" xr:uid="{45C2222E-53AE-414B-94FB-3CC4836A2DA4}"/>
    <cellStyle name="Normal 2 2 3 2 4 2 3 2" xfId="11418" xr:uid="{1BAD7F9C-0FF1-48AD-BBEF-A7311B11AA02}"/>
    <cellStyle name="Normal 2 2 3 2 4 2 4" xfId="7916" xr:uid="{28E29DDE-F29C-48CF-9F5E-7430698E7E39}"/>
    <cellStyle name="Normal 2 2 3 2 4 3" xfId="1410" xr:uid="{4E323CDB-F50C-487C-9DAE-EE0504A3367B}"/>
    <cellStyle name="Normal 2 2 3 2 4 3 2" xfId="3412" xr:uid="{1E6E4AAB-52FB-4F7D-A2C6-7C2C118B0222}"/>
    <cellStyle name="Normal 2 2 3 2 4 3 2 2" xfId="6916" xr:uid="{3788FC55-ABA5-40BA-A0C7-7179EFECAAD8}"/>
    <cellStyle name="Normal 2 2 3 2 4 3 2 2 2" xfId="13920" xr:uid="{66D206C7-6486-4A21-A029-147B7C9E2A54}"/>
    <cellStyle name="Normal 2 2 3 2 4 3 2 3" xfId="10418" xr:uid="{CEA89A3D-5E0D-405B-BD65-D3C8F9572BB6}"/>
    <cellStyle name="Normal 2 2 3 2 4 3 3" xfId="4914" xr:uid="{0B8F77E8-FA6F-4D44-800A-BCE98FDA01CC}"/>
    <cellStyle name="Normal 2 2 3 2 4 3 3 2" xfId="11918" xr:uid="{75A0F6D9-6DA9-4F78-8200-CE00A6B05067}"/>
    <cellStyle name="Normal 2 2 3 2 4 3 4" xfId="8416" xr:uid="{6F956EB6-E1F9-4326-A884-FF6E721268A1}"/>
    <cellStyle name="Normal 2 2 3 2 4 4" xfId="1910" xr:uid="{75AC21C2-CDD2-43E2-B7C6-49E9295707D5}"/>
    <cellStyle name="Normal 2 2 3 2 4 4 2" xfId="5414" xr:uid="{FD9935C0-92B4-4A0B-B3E2-0387723898CF}"/>
    <cellStyle name="Normal 2 2 3 2 4 4 2 2" xfId="12418" xr:uid="{94FFB339-0D57-464E-9853-6CE001CAA082}"/>
    <cellStyle name="Normal 2 2 3 2 4 4 3" xfId="8916" xr:uid="{DE224CED-1C90-49E3-8823-517821CDE15E}"/>
    <cellStyle name="Normal 2 2 3 2 4 5" xfId="2412" xr:uid="{DF7657E3-EAE2-45D8-B551-D95C72713162}"/>
    <cellStyle name="Normal 2 2 3 2 4 5 2" xfId="5916" xr:uid="{48C7A3AC-3608-4524-8D3E-772896E8E148}"/>
    <cellStyle name="Normal 2 2 3 2 4 5 2 2" xfId="12920" xr:uid="{0D8DF658-7D21-47C4-A5A4-974FB4F7F8C1}"/>
    <cellStyle name="Normal 2 2 3 2 4 5 3" xfId="9418" xr:uid="{BF41F462-D980-45A6-B0AC-F131E3F0D7A6}"/>
    <cellStyle name="Normal 2 2 3 2 4 6" xfId="3914" xr:uid="{30DCCB99-76D2-4A1B-ABBE-7CB3B0F4DCD6}"/>
    <cellStyle name="Normal 2 2 3 2 4 6 2" xfId="10918" xr:uid="{68074028-A17B-48FF-B609-B333AD688184}"/>
    <cellStyle name="Normal 2 2 3 2 4 7" xfId="7416" xr:uid="{3A4E206B-3271-4BCB-ACC9-41B9CFAA6A15}"/>
    <cellStyle name="Normal 2 2 3 2 4 8" xfId="37751" xr:uid="{1CE948A0-EB46-4E77-87EA-63708BB4C75A}"/>
    <cellStyle name="Normal 2 2 3 2 5" xfId="535" xr:uid="{01E36733-991B-479F-BFE6-701DA73176D3}"/>
    <cellStyle name="Normal 2 2 3 2 5 2" xfId="1035" xr:uid="{40A43F8B-DB70-4A72-84B0-CE5EA8F343D2}"/>
    <cellStyle name="Normal 2 2 3 2 5 2 2" xfId="3037" xr:uid="{CD25BB2A-E994-4227-B5FD-645BC94810F2}"/>
    <cellStyle name="Normal 2 2 3 2 5 2 2 2" xfId="6541" xr:uid="{7F4EF71B-8D2B-4F71-9FC8-A864AC5C572C}"/>
    <cellStyle name="Normal 2 2 3 2 5 2 2 2 2" xfId="13545" xr:uid="{C2BA02C7-B41B-4277-9625-ECB6CB5A06EC}"/>
    <cellStyle name="Normal 2 2 3 2 5 2 2 3" xfId="10043" xr:uid="{669398AF-CD59-413C-B126-B792829291ED}"/>
    <cellStyle name="Normal 2 2 3 2 5 2 3" xfId="4539" xr:uid="{7A71972F-165E-412E-8B6B-78D21B3E9ECA}"/>
    <cellStyle name="Normal 2 2 3 2 5 2 3 2" xfId="11543" xr:uid="{8750BFC7-BE63-483A-88A4-24D18D9C8529}"/>
    <cellStyle name="Normal 2 2 3 2 5 2 4" xfId="8041" xr:uid="{208A0827-FFE5-4C30-A676-E5EC316CF638}"/>
    <cellStyle name="Normal 2 2 3 2 5 3" xfId="1535" xr:uid="{F2F6CD4B-01F0-49CA-9E57-3EDF0A661F82}"/>
    <cellStyle name="Normal 2 2 3 2 5 3 2" xfId="3537" xr:uid="{237AF186-A7C0-411D-9E7F-01BFD6B9EA12}"/>
    <cellStyle name="Normal 2 2 3 2 5 3 2 2" xfId="7041" xr:uid="{719A1CC7-B061-41B7-A924-CB5B6BF6FA21}"/>
    <cellStyle name="Normal 2 2 3 2 5 3 2 2 2" xfId="14045" xr:uid="{137C7BF6-F992-4193-9AC8-E1E0A9443033}"/>
    <cellStyle name="Normal 2 2 3 2 5 3 2 3" xfId="10543" xr:uid="{B703C26D-5056-48F2-A043-75A2E40A5B3D}"/>
    <cellStyle name="Normal 2 2 3 2 5 3 3" xfId="5039" xr:uid="{813315FD-BB3D-46CD-B328-8354F3DD65D2}"/>
    <cellStyle name="Normal 2 2 3 2 5 3 3 2" xfId="12043" xr:uid="{4647CB05-36B3-4C0A-89CF-D8EE6DB6DDBC}"/>
    <cellStyle name="Normal 2 2 3 2 5 3 4" xfId="8541" xr:uid="{73DF668A-9539-420D-A3E2-14733FF85455}"/>
    <cellStyle name="Normal 2 2 3 2 5 4" xfId="2035" xr:uid="{53C04632-0A54-4887-BE6D-32FCDB1354E5}"/>
    <cellStyle name="Normal 2 2 3 2 5 4 2" xfId="5539" xr:uid="{4B4975EF-737F-44C8-A8E3-98BF5586A5D3}"/>
    <cellStyle name="Normal 2 2 3 2 5 4 2 2" xfId="12543" xr:uid="{FB5A4F61-0B20-464B-BA99-F2DA13B1BA36}"/>
    <cellStyle name="Normal 2 2 3 2 5 4 3" xfId="9041" xr:uid="{89AD02CE-4B72-42BA-A267-D92DCBCCB135}"/>
    <cellStyle name="Normal 2 2 3 2 5 5" xfId="2537" xr:uid="{097B69F2-E970-410B-B239-649F3E841E83}"/>
    <cellStyle name="Normal 2 2 3 2 5 5 2" xfId="6041" xr:uid="{6C1B3039-76E8-428B-95F2-FE0B58E27F31}"/>
    <cellStyle name="Normal 2 2 3 2 5 5 2 2" xfId="13045" xr:uid="{1F9673FA-B145-4172-A717-98122061DA1C}"/>
    <cellStyle name="Normal 2 2 3 2 5 5 3" xfId="9543" xr:uid="{6548247B-2A04-4C49-9616-C1656657E5AC}"/>
    <cellStyle name="Normal 2 2 3 2 5 6" xfId="4039" xr:uid="{11CAC238-2774-4807-8863-1E645284829C}"/>
    <cellStyle name="Normal 2 2 3 2 5 6 2" xfId="11043" xr:uid="{89897295-C0EE-4BA6-BC50-5D35C1CB833A}"/>
    <cellStyle name="Normal 2 2 3 2 5 7" xfId="7541" xr:uid="{AFC568FD-ECC2-4743-9C87-702A9C74C955}"/>
    <cellStyle name="Normal 2 2 3 2 5 8" xfId="14466" xr:uid="{146997D8-CA8B-4E30-9F7B-85FCCBE2A0A0}"/>
    <cellStyle name="Normal 2 2 3 2 6" xfId="660" xr:uid="{82693337-75E8-4FDD-8E47-79B3A9047756}"/>
    <cellStyle name="Normal 2 2 3 2 6 2" xfId="2662" xr:uid="{FC17C435-9047-4273-9386-72C384D8902E}"/>
    <cellStyle name="Normal 2 2 3 2 6 2 2" xfId="6166" xr:uid="{3DA1A36D-E55B-467F-AB60-443294FBD50A}"/>
    <cellStyle name="Normal 2 2 3 2 6 2 2 2" xfId="13170" xr:uid="{5A49A851-0230-4E34-95F6-8B143FF0DB57}"/>
    <cellStyle name="Normal 2 2 3 2 6 2 3" xfId="9668" xr:uid="{6F4D45B4-7ADA-4DCF-A72F-05F60AB92574}"/>
    <cellStyle name="Normal 2 2 3 2 6 3" xfId="4164" xr:uid="{9E4D6004-D21D-4581-B4CF-428F8984B4E7}"/>
    <cellStyle name="Normal 2 2 3 2 6 3 2" xfId="11168" xr:uid="{CEA644F2-6D97-467B-A4F9-46AB2879B60A}"/>
    <cellStyle name="Normal 2 2 3 2 6 4" xfId="7666" xr:uid="{6D8F88F6-0F90-4FC0-969F-7B9E5B06D4EE}"/>
    <cellStyle name="Normal 2 2 3 2 7" xfId="1160" xr:uid="{C44F4050-FE89-4159-900A-189DD10E744C}"/>
    <cellStyle name="Normal 2 2 3 2 7 2" xfId="3162" xr:uid="{EF4C2995-CF4B-4D10-A65D-2A30A6138E8A}"/>
    <cellStyle name="Normal 2 2 3 2 7 2 2" xfId="6666" xr:uid="{FA20FCA8-8B3F-434E-8981-37E92C767460}"/>
    <cellStyle name="Normal 2 2 3 2 7 2 2 2" xfId="13670" xr:uid="{0A4802D8-EB49-40E2-AE4B-3F46B585F1CC}"/>
    <cellStyle name="Normal 2 2 3 2 7 2 3" xfId="10168" xr:uid="{73CAB1B7-5C71-4F39-B4B0-44A000E06AFE}"/>
    <cellStyle name="Normal 2 2 3 2 7 3" xfId="4664" xr:uid="{1B9866CE-E6A4-4B73-864F-143E1CDEABF4}"/>
    <cellStyle name="Normal 2 2 3 2 7 3 2" xfId="11668" xr:uid="{DF4CA0A1-F531-4164-8E11-87DFE565BFB2}"/>
    <cellStyle name="Normal 2 2 3 2 7 4" xfId="8166" xr:uid="{689B0BC7-7A50-4F25-B8E2-BC71FBBF357F}"/>
    <cellStyle name="Normal 2 2 3 2 8" xfId="1660" xr:uid="{94409984-D8F0-4EEB-A7FB-7BBA4B2B954A}"/>
    <cellStyle name="Normal 2 2 3 2 8 2" xfId="5164" xr:uid="{477B7965-5A7C-4BBE-9EEB-4607098B3E8E}"/>
    <cellStyle name="Normal 2 2 3 2 8 2 2" xfId="12168" xr:uid="{563F9D1F-FE8C-4610-A5AB-9828F113771C}"/>
    <cellStyle name="Normal 2 2 3 2 8 3" xfId="8666" xr:uid="{117E843C-6EF3-483D-A877-71ABA5E686FA}"/>
    <cellStyle name="Normal 2 2 3 2 9" xfId="2162" xr:uid="{E746F679-E5A6-4C21-9930-47659C27E8B1}"/>
    <cellStyle name="Normal 2 2 3 2 9 2" xfId="5666" xr:uid="{25256DF0-5F0C-42B8-AEE9-99D321E6053E}"/>
    <cellStyle name="Normal 2 2 3 2 9 2 2" xfId="12670" xr:uid="{D8086BF8-A04F-4BBF-A964-77A1AE0DC1FF}"/>
    <cellStyle name="Normal 2 2 3 2 9 3" xfId="9168" xr:uid="{9490D239-C1ED-4CCD-827A-98F3B768BC8E}"/>
    <cellStyle name="Normal 2 2 3 3" xfId="122" xr:uid="{88E7EEF4-9780-42A4-A4DC-C9845653323C}"/>
    <cellStyle name="Normal 2 2 3 3 10" xfId="3651" xr:uid="{5E7A40F9-8B2D-440E-B736-40C5486768E6}"/>
    <cellStyle name="Normal 2 2 3 3 10 2" xfId="10655" xr:uid="{8AF810AD-8D16-48F7-BD10-78BF1799149F}"/>
    <cellStyle name="Normal 2 2 3 3 11" xfId="7153" xr:uid="{42C5C9A4-3D8B-4959-B1CA-75ECE9CABA3D}"/>
    <cellStyle name="Normal 2 2 3 3 12" xfId="14198" xr:uid="{D77BB2A9-8BB7-45EC-B645-C1DD1F10AA71}"/>
    <cellStyle name="Normal 2 2 3 3 2" xfId="175" xr:uid="{3DE8814F-1FEB-4B1B-811B-259034C02B34}"/>
    <cellStyle name="Normal 2 2 3 3 2 10" xfId="7192" xr:uid="{C42519FD-0D76-42FC-99D1-E6B373969015}"/>
    <cellStyle name="Normal 2 2 3 3 2 11" xfId="14252" xr:uid="{738EF3CB-01B7-422F-9214-91D71D89B43C}"/>
    <cellStyle name="Normal 2 2 3 3 2 2" xfId="311" xr:uid="{A886B32C-5CBB-4756-9282-25F11518E5CC}"/>
    <cellStyle name="Normal 2 2 3 3 2 2 2" xfId="811" xr:uid="{478ECD06-5954-4BA1-95B3-907B4C11B4BF}"/>
    <cellStyle name="Normal 2 2 3 3 2 2 2 2" xfId="2813" xr:uid="{BAFB0D03-8E05-4AC8-A058-48DF567F2405}"/>
    <cellStyle name="Normal 2 2 3 3 2 2 2 2 2" xfId="6317" xr:uid="{8FAFAA09-F56F-49B3-AF62-19C48947693E}"/>
    <cellStyle name="Normal 2 2 3 3 2 2 2 2 2 2" xfId="13321" xr:uid="{F8B915C1-F3A6-418F-B99F-4C3558586186}"/>
    <cellStyle name="Normal 2 2 3 3 2 2 2 2 3" xfId="9819" xr:uid="{72151AC1-EA4C-40BA-B208-2E8901CFB9CB}"/>
    <cellStyle name="Normal 2 2 3 3 2 2 2 3" xfId="4315" xr:uid="{BA9321E8-C71E-4057-BAFF-40998E1F74F5}"/>
    <cellStyle name="Normal 2 2 3 3 2 2 2 3 2" xfId="11319" xr:uid="{45F07FF1-4798-4345-B4A7-D27EC890FCF5}"/>
    <cellStyle name="Normal 2 2 3 3 2 2 2 4" xfId="7817" xr:uid="{847AD40C-9794-4515-A037-C027D2C9EDA1}"/>
    <cellStyle name="Normal 2 2 3 3 2 2 3" xfId="1311" xr:uid="{D498CD8F-64B2-422C-9540-9E2A6A97614D}"/>
    <cellStyle name="Normal 2 2 3 3 2 2 3 2" xfId="3313" xr:uid="{BBBA5DE5-CAD4-4089-8E10-062A88DACF5B}"/>
    <cellStyle name="Normal 2 2 3 3 2 2 3 2 2" xfId="6817" xr:uid="{C0BCF8CE-6878-4CD4-87DF-8A8A1B3402DC}"/>
    <cellStyle name="Normal 2 2 3 3 2 2 3 2 2 2" xfId="13821" xr:uid="{F7A7AB8F-F43E-4632-A6ED-7E66142132D0}"/>
    <cellStyle name="Normal 2 2 3 3 2 2 3 2 3" xfId="10319" xr:uid="{70E1883D-0B21-4DB0-B059-0C1217A3B3F9}"/>
    <cellStyle name="Normal 2 2 3 3 2 2 3 3" xfId="4815" xr:uid="{3117D846-BF4B-4A85-90A2-6F03A7063551}"/>
    <cellStyle name="Normal 2 2 3 3 2 2 3 3 2" xfId="11819" xr:uid="{ECB3E396-9A06-4081-BD84-517D1635BD3F}"/>
    <cellStyle name="Normal 2 2 3 3 2 2 3 4" xfId="8317" xr:uid="{AC056A60-5E13-42BD-AF5B-F93D681D95AB}"/>
    <cellStyle name="Normal 2 2 3 3 2 2 4" xfId="1811" xr:uid="{53BE0ED4-1C91-4054-AFCC-31F54450DFFA}"/>
    <cellStyle name="Normal 2 2 3 3 2 2 4 2" xfId="5315" xr:uid="{75C49598-0277-4F38-A462-BF4CAD2ADEBF}"/>
    <cellStyle name="Normal 2 2 3 3 2 2 4 2 2" xfId="12319" xr:uid="{F2F0B694-C21D-4CAD-A067-649CB9E6FA1A}"/>
    <cellStyle name="Normal 2 2 3 3 2 2 4 3" xfId="8817" xr:uid="{2BDD544E-CE5F-4301-A796-02BA380D53D3}"/>
    <cellStyle name="Normal 2 2 3 3 2 2 5" xfId="2313" xr:uid="{1D07C480-E7F8-4B6A-800E-D2C0949BB2D1}"/>
    <cellStyle name="Normal 2 2 3 3 2 2 5 2" xfId="5817" xr:uid="{C7894AE0-53B6-4396-9188-2CFF7E95D019}"/>
    <cellStyle name="Normal 2 2 3 3 2 2 5 2 2" xfId="12821" xr:uid="{5C31EE29-F873-4A2D-8D85-E4F523E9D444}"/>
    <cellStyle name="Normal 2 2 3 3 2 2 5 3" xfId="9319" xr:uid="{C8B622FB-B9C4-4B6F-BC10-55D61BA4C098}"/>
    <cellStyle name="Normal 2 2 3 3 2 2 6" xfId="3815" xr:uid="{AD919426-F267-4F19-A780-B815E924877D}"/>
    <cellStyle name="Normal 2 2 3 3 2 2 6 2" xfId="10819" xr:uid="{ABE05698-438E-4C92-A309-5B48B072969E}"/>
    <cellStyle name="Normal 2 2 3 3 2 2 7" xfId="7317" xr:uid="{421AE993-1C95-4DF7-B1FD-7AEE446CB249}"/>
    <cellStyle name="Normal 2 2 3 3 2 2 8" xfId="14330" xr:uid="{629B3F4D-875D-46DD-940A-934022AD1CF3}"/>
    <cellStyle name="Normal 2 2 3 3 2 3" xfId="436" xr:uid="{BD66D518-EBC4-43B2-BA38-0715ABE6E0BB}"/>
    <cellStyle name="Normal 2 2 3 3 2 3 2" xfId="936" xr:uid="{F214240A-6CD2-4502-9FA5-CEEFE04933EA}"/>
    <cellStyle name="Normal 2 2 3 3 2 3 2 2" xfId="2938" xr:uid="{9C7C3C6F-4F87-4CEE-9DD3-377B4579ADB6}"/>
    <cellStyle name="Normal 2 2 3 3 2 3 2 2 2" xfId="6442" xr:uid="{50A5CE7E-8783-4324-827B-03E15F4BE1AC}"/>
    <cellStyle name="Normal 2 2 3 3 2 3 2 2 2 2" xfId="13446" xr:uid="{21B79C23-4CAC-49D1-A13D-4437E1D46534}"/>
    <cellStyle name="Normal 2 2 3 3 2 3 2 2 3" xfId="9944" xr:uid="{5455BD96-C4D3-4FA9-93E4-A7025E9CCBB5}"/>
    <cellStyle name="Normal 2 2 3 3 2 3 2 3" xfId="4440" xr:uid="{E504FF42-2424-4FCA-82D4-3BC473A6AEC5}"/>
    <cellStyle name="Normal 2 2 3 3 2 3 2 3 2" xfId="11444" xr:uid="{0AB6D08C-1506-495B-816E-25CAF30336E1}"/>
    <cellStyle name="Normal 2 2 3 3 2 3 2 4" xfId="7942" xr:uid="{35D4EAE9-D8E1-4BDB-B648-68A356D868AA}"/>
    <cellStyle name="Normal 2 2 3 3 2 3 3" xfId="1436" xr:uid="{33E1D87C-FD9F-4CD6-B7EB-C698C1484BE1}"/>
    <cellStyle name="Normal 2 2 3 3 2 3 3 2" xfId="3438" xr:uid="{64FA46D9-FC01-404B-800A-1A5DEC02EDF8}"/>
    <cellStyle name="Normal 2 2 3 3 2 3 3 2 2" xfId="6942" xr:uid="{FDF9C945-E6DF-4B10-B27A-1645691C6A9C}"/>
    <cellStyle name="Normal 2 2 3 3 2 3 3 2 2 2" xfId="13946" xr:uid="{31B96115-20DC-4709-9901-70FC415830DB}"/>
    <cellStyle name="Normal 2 2 3 3 2 3 3 2 3" xfId="10444" xr:uid="{DBE7C7CC-DCDA-4BD5-8EA3-0CB64F0B26EF}"/>
    <cellStyle name="Normal 2 2 3 3 2 3 3 3" xfId="4940" xr:uid="{B8BA8343-0821-4585-8B7D-9045981743B4}"/>
    <cellStyle name="Normal 2 2 3 3 2 3 3 3 2" xfId="11944" xr:uid="{3D5716B6-32B9-4533-BFDD-B9C02F533B53}"/>
    <cellStyle name="Normal 2 2 3 3 2 3 3 4" xfId="8442" xr:uid="{01ECCC93-5308-4026-AD20-AB65AB82C27A}"/>
    <cellStyle name="Normal 2 2 3 3 2 3 4" xfId="1936" xr:uid="{3C99A7DA-327C-49F7-B235-6327B4D2AADA}"/>
    <cellStyle name="Normal 2 2 3 3 2 3 4 2" xfId="5440" xr:uid="{9796A872-4F08-4025-8449-B876A25A6011}"/>
    <cellStyle name="Normal 2 2 3 3 2 3 4 2 2" xfId="12444" xr:uid="{01FB6707-58FB-407A-9957-123BE80CA2FA}"/>
    <cellStyle name="Normal 2 2 3 3 2 3 4 3" xfId="8942" xr:uid="{FB104CC5-879F-44DB-9118-BA2D89892513}"/>
    <cellStyle name="Normal 2 2 3 3 2 3 5" xfId="2438" xr:uid="{B00CD870-0FA2-440B-9AB1-397F6D484A88}"/>
    <cellStyle name="Normal 2 2 3 3 2 3 5 2" xfId="5942" xr:uid="{5A0B5B94-885A-4C82-8612-40DA95236882}"/>
    <cellStyle name="Normal 2 2 3 3 2 3 5 2 2" xfId="12946" xr:uid="{EB2D9E65-1406-4066-A930-BD2792B446B8}"/>
    <cellStyle name="Normal 2 2 3 3 2 3 5 3" xfId="9444" xr:uid="{CC97D522-CFAA-4B57-AF35-301E43BF9B61}"/>
    <cellStyle name="Normal 2 2 3 3 2 3 6" xfId="3940" xr:uid="{F463A4E1-30AA-441B-B920-B978443D982E}"/>
    <cellStyle name="Normal 2 2 3 3 2 3 6 2" xfId="10944" xr:uid="{B16F395B-B33A-4265-A65C-2B0725578878}"/>
    <cellStyle name="Normal 2 2 3 3 2 3 7" xfId="7442" xr:uid="{7365BAC9-1940-4B90-8B28-10681EE7C7CC}"/>
    <cellStyle name="Normal 2 2 3 3 2 4" xfId="561" xr:uid="{DA44ED30-B86A-4E2C-8870-9EFD261FEF0F}"/>
    <cellStyle name="Normal 2 2 3 3 2 4 2" xfId="1061" xr:uid="{F85FCFA3-F06F-42D9-9D75-0C4617D311A8}"/>
    <cellStyle name="Normal 2 2 3 3 2 4 2 2" xfId="3063" xr:uid="{91CE78C8-2B88-43DE-8035-BCB90D9228A7}"/>
    <cellStyle name="Normal 2 2 3 3 2 4 2 2 2" xfId="6567" xr:uid="{DA073E04-B430-4989-9721-2DF3F1F9E638}"/>
    <cellStyle name="Normal 2 2 3 3 2 4 2 2 2 2" xfId="13571" xr:uid="{B175B3D7-FA55-461C-A99B-4A24A0B25810}"/>
    <cellStyle name="Normal 2 2 3 3 2 4 2 2 3" xfId="10069" xr:uid="{1F6222EB-2360-4F3C-BAF3-A9CFC51E14EF}"/>
    <cellStyle name="Normal 2 2 3 3 2 4 2 3" xfId="4565" xr:uid="{086BBC19-4B03-4A36-97B2-AE282412BA27}"/>
    <cellStyle name="Normal 2 2 3 3 2 4 2 3 2" xfId="11569" xr:uid="{88B2786F-3642-4884-BB7A-6D53BD506211}"/>
    <cellStyle name="Normal 2 2 3 3 2 4 2 4" xfId="8067" xr:uid="{6084F10A-4FAF-4475-84A2-CF9E6710F9D3}"/>
    <cellStyle name="Normal 2 2 3 3 2 4 3" xfId="1561" xr:uid="{AAE41395-A2E0-4E2C-86B2-E2468EB2B7E4}"/>
    <cellStyle name="Normal 2 2 3 3 2 4 3 2" xfId="3563" xr:uid="{4A616E89-8D68-443C-8D02-294F2E61FEC2}"/>
    <cellStyle name="Normal 2 2 3 3 2 4 3 2 2" xfId="7067" xr:uid="{A3B07D28-EFF0-4574-8061-CBE8D127F5FE}"/>
    <cellStyle name="Normal 2 2 3 3 2 4 3 2 2 2" xfId="14071" xr:uid="{CD35B947-12F6-481F-A101-3E22966747E7}"/>
    <cellStyle name="Normal 2 2 3 3 2 4 3 2 3" xfId="10569" xr:uid="{DF78104E-D398-429C-B9DB-7023740E95E8}"/>
    <cellStyle name="Normal 2 2 3 3 2 4 3 3" xfId="5065" xr:uid="{EBFFB7D5-65DD-4B67-AA73-3DF23A158D14}"/>
    <cellStyle name="Normal 2 2 3 3 2 4 3 3 2" xfId="12069" xr:uid="{0B550DA2-2F02-420F-9D5A-94A9493C6D2F}"/>
    <cellStyle name="Normal 2 2 3 3 2 4 3 4" xfId="8567" xr:uid="{A9069F0B-F01F-4500-BAB3-27856F0FA5BB}"/>
    <cellStyle name="Normal 2 2 3 3 2 4 4" xfId="2061" xr:uid="{45907467-930C-4051-A200-E37753531F3D}"/>
    <cellStyle name="Normal 2 2 3 3 2 4 4 2" xfId="5565" xr:uid="{56EEE87C-81B6-45E0-A6B6-62B13E11761C}"/>
    <cellStyle name="Normal 2 2 3 3 2 4 4 2 2" xfId="12569" xr:uid="{8D4984C1-561D-4785-A828-A61BE1E08368}"/>
    <cellStyle name="Normal 2 2 3 3 2 4 4 3" xfId="9067" xr:uid="{0F8DFD79-DB88-40FF-9DF9-6423B3746B0A}"/>
    <cellStyle name="Normal 2 2 3 3 2 4 5" xfId="2563" xr:uid="{E3708806-3E33-4317-9906-5D3859AD4F17}"/>
    <cellStyle name="Normal 2 2 3 3 2 4 5 2" xfId="6067" xr:uid="{84A499C8-D12D-4310-8BEB-D38B2FBC071B}"/>
    <cellStyle name="Normal 2 2 3 3 2 4 5 2 2" xfId="13071" xr:uid="{AE2F0072-91FB-4548-8A24-4564AE891AFB}"/>
    <cellStyle name="Normal 2 2 3 3 2 4 5 3" xfId="9569" xr:uid="{FEFAA450-2380-4D31-8762-C551B1C02603}"/>
    <cellStyle name="Normal 2 2 3 3 2 4 6" xfId="4065" xr:uid="{32D6E504-AD22-4AD3-859E-E1786BE52C66}"/>
    <cellStyle name="Normal 2 2 3 3 2 4 6 2" xfId="11069" xr:uid="{7ADDF5A2-9236-49F4-9A62-A7F51A424A5B}"/>
    <cellStyle name="Normal 2 2 3 3 2 4 7" xfId="7567" xr:uid="{975FA08E-FF16-41A6-A32F-090F1BC74E13}"/>
    <cellStyle name="Normal 2 2 3 3 2 5" xfId="686" xr:uid="{A1D56DBE-7A2F-4A1D-BAEB-37667E5CAE10}"/>
    <cellStyle name="Normal 2 2 3 3 2 5 2" xfId="2688" xr:uid="{766A30C4-E66A-43F7-9DEA-B8DC9F92C36E}"/>
    <cellStyle name="Normal 2 2 3 3 2 5 2 2" xfId="6192" xr:uid="{6F05B1DF-7210-4C04-9E07-E478F76490EC}"/>
    <cellStyle name="Normal 2 2 3 3 2 5 2 2 2" xfId="13196" xr:uid="{A42207FC-F7BF-49D8-B305-B75AE9EEC8D2}"/>
    <cellStyle name="Normal 2 2 3 3 2 5 2 3" xfId="9694" xr:uid="{F259FD11-9C10-4477-93C8-F0E8B89006D3}"/>
    <cellStyle name="Normal 2 2 3 3 2 5 3" xfId="4190" xr:uid="{963EEB5E-2554-4365-89CD-F98D6AEA2C25}"/>
    <cellStyle name="Normal 2 2 3 3 2 5 3 2" xfId="11194" xr:uid="{468214D7-FD39-4C75-8421-901F093CFC39}"/>
    <cellStyle name="Normal 2 2 3 3 2 5 4" xfId="7692" xr:uid="{8D8BD295-4DB7-42B2-AA2F-DE0FE0FBDCBC}"/>
    <cellStyle name="Normal 2 2 3 3 2 6" xfId="1186" xr:uid="{53CB682D-EBCF-4FE6-92C2-78DC09A313C4}"/>
    <cellStyle name="Normal 2 2 3 3 2 6 2" xfId="3188" xr:uid="{022CA01D-E6D5-4DA4-9E73-58F1C2F28CBB}"/>
    <cellStyle name="Normal 2 2 3 3 2 6 2 2" xfId="6692" xr:uid="{F0F7F3C5-82D0-4F84-A4DA-AB70F7B15EAB}"/>
    <cellStyle name="Normal 2 2 3 3 2 6 2 2 2" xfId="13696" xr:uid="{1CB3AA01-5347-44AD-8084-7B3D68CF070B}"/>
    <cellStyle name="Normal 2 2 3 3 2 6 2 3" xfId="10194" xr:uid="{C7D90A4C-A35C-45F1-9F58-F43572E85433}"/>
    <cellStyle name="Normal 2 2 3 3 2 6 3" xfId="4690" xr:uid="{16BBAE8D-4B6F-4A83-9480-FD5A7C0776AE}"/>
    <cellStyle name="Normal 2 2 3 3 2 6 3 2" xfId="11694" xr:uid="{00C38EE6-0FAA-46B2-A0AA-229FC335D5D3}"/>
    <cellStyle name="Normal 2 2 3 3 2 6 4" xfId="8192" xr:uid="{4CE08595-0010-499A-B1CF-D6CF21F7D8A0}"/>
    <cellStyle name="Normal 2 2 3 3 2 7" xfId="1686" xr:uid="{8C1E456A-23CF-429A-982A-C095563C9802}"/>
    <cellStyle name="Normal 2 2 3 3 2 7 2" xfId="5190" xr:uid="{015772A3-6C5D-4D59-A6D7-437480CA41C6}"/>
    <cellStyle name="Normal 2 2 3 3 2 7 2 2" xfId="12194" xr:uid="{581FA71C-4A54-4604-8CC2-E2137C746D3D}"/>
    <cellStyle name="Normal 2 2 3 3 2 7 3" xfId="8692" xr:uid="{EC7AF980-E749-4F45-A683-E1355E8FB84F}"/>
    <cellStyle name="Normal 2 2 3 3 2 8" xfId="2188" xr:uid="{B2D93869-E782-4B1B-8F04-D124F8B9DFAA}"/>
    <cellStyle name="Normal 2 2 3 3 2 8 2" xfId="5692" xr:uid="{32A2B268-C358-48BA-A0E7-85D14C5C1653}"/>
    <cellStyle name="Normal 2 2 3 3 2 8 2 2" xfId="12696" xr:uid="{7ED39501-BCA7-4FE9-A4FB-42D65D98B009}"/>
    <cellStyle name="Normal 2 2 3 3 2 8 3" xfId="9194" xr:uid="{6BCC1D68-91D5-46D5-BA1A-6496E68AFC90}"/>
    <cellStyle name="Normal 2 2 3 3 2 9" xfId="3690" xr:uid="{5DC9B4A7-E0E3-46DC-9F66-AACBEF776791}"/>
    <cellStyle name="Normal 2 2 3 3 2 9 2" xfId="10694" xr:uid="{1F538CF2-B7B1-4371-A6E6-85374B6EFEF0}"/>
    <cellStyle name="Normal 2 2 3 3 3" xfId="272" xr:uid="{4CD8AB4D-C925-422F-B09A-015FEADA042E}"/>
    <cellStyle name="Normal 2 2 3 3 3 2" xfId="772" xr:uid="{86730E55-6660-400D-94AD-749511BF0BC4}"/>
    <cellStyle name="Normal 2 2 3 3 3 2 2" xfId="2774" xr:uid="{756CF90A-2254-4C6B-98DE-439EB46E6644}"/>
    <cellStyle name="Normal 2 2 3 3 3 2 2 2" xfId="6278" xr:uid="{882D73C4-4444-411D-A970-ADEB48961E42}"/>
    <cellStyle name="Normal 2 2 3 3 3 2 2 2 2" xfId="13282" xr:uid="{FC8FCEE2-8899-4E67-876C-E238FA6D1C1E}"/>
    <cellStyle name="Normal 2 2 3 3 3 2 2 3" xfId="9780" xr:uid="{0CC917E1-9BDF-41C6-9FF1-3996D9416580}"/>
    <cellStyle name="Normal 2 2 3 3 3 2 3" xfId="4276" xr:uid="{B8579897-03BB-4E73-BAC1-6F878B2E0A4C}"/>
    <cellStyle name="Normal 2 2 3 3 3 2 3 2" xfId="11280" xr:uid="{64F74610-7C49-419D-AB93-BDC903E72FCB}"/>
    <cellStyle name="Normal 2 2 3 3 3 2 4" xfId="7778" xr:uid="{DCF8FE60-9658-4972-BEFB-C26F5CE31B95}"/>
    <cellStyle name="Normal 2 2 3 3 3 3" xfId="1272" xr:uid="{B4147B8A-793B-475D-B274-8EABC9DAEA7F}"/>
    <cellStyle name="Normal 2 2 3 3 3 3 2" xfId="3274" xr:uid="{CE9D084B-E26A-4F41-97D6-0EF8FC5CFE7A}"/>
    <cellStyle name="Normal 2 2 3 3 3 3 2 2" xfId="6778" xr:uid="{B98AB72E-6AB7-4B94-B2B7-CE66890265F3}"/>
    <cellStyle name="Normal 2 2 3 3 3 3 2 2 2" xfId="13782" xr:uid="{E3283EC1-BDA4-4746-B6A3-D6A04E5BE1BE}"/>
    <cellStyle name="Normal 2 2 3 3 3 3 2 3" xfId="10280" xr:uid="{5662F4DE-9043-4FF0-AF15-31574E9FC883}"/>
    <cellStyle name="Normal 2 2 3 3 3 3 3" xfId="4776" xr:uid="{0851A803-ED46-4F9C-8C1C-2FE30FFD8254}"/>
    <cellStyle name="Normal 2 2 3 3 3 3 3 2" xfId="11780" xr:uid="{826F8B7C-E3C6-4645-9036-876EC844FDEB}"/>
    <cellStyle name="Normal 2 2 3 3 3 3 4" xfId="8278" xr:uid="{685AC520-9E1F-4D3E-8A41-9BFE1CFDCCBB}"/>
    <cellStyle name="Normal 2 2 3 3 3 4" xfId="1772" xr:uid="{D0803072-28B8-40A5-929F-5D7379587AEC}"/>
    <cellStyle name="Normal 2 2 3 3 3 4 2" xfId="5276" xr:uid="{85A56CC0-B44F-4D82-8E7D-0962B3648637}"/>
    <cellStyle name="Normal 2 2 3 3 3 4 2 2" xfId="12280" xr:uid="{B0829CE8-77E9-460C-BFF7-04ED99646BAB}"/>
    <cellStyle name="Normal 2 2 3 3 3 4 3" xfId="8778" xr:uid="{19CA6C51-B0E6-48C5-BAAD-861F90FF96AD}"/>
    <cellStyle name="Normal 2 2 3 3 3 5" xfId="2274" xr:uid="{A1A9FDEE-AB2B-45A4-B3DF-64352552C141}"/>
    <cellStyle name="Normal 2 2 3 3 3 5 2" xfId="5778" xr:uid="{DE02AEEF-EDA6-46D8-B4C7-DDAD89EC6B58}"/>
    <cellStyle name="Normal 2 2 3 3 3 5 2 2" xfId="12782" xr:uid="{23937E45-D2B5-4BE9-BBBC-31726C3CE25A}"/>
    <cellStyle name="Normal 2 2 3 3 3 5 3" xfId="9280" xr:uid="{49BBC924-652E-4B26-8A3F-D0180FB010BC}"/>
    <cellStyle name="Normal 2 2 3 3 3 6" xfId="3776" xr:uid="{D66B4CE7-D932-4FBB-A83B-94CA60205768}"/>
    <cellStyle name="Normal 2 2 3 3 3 6 2" xfId="10780" xr:uid="{68557BC4-A4FA-41F1-9F51-5C2F4A1FC57A}"/>
    <cellStyle name="Normal 2 2 3 3 3 7" xfId="7278" xr:uid="{196F875A-DE59-4F0A-80FD-6FF0879B8534}"/>
    <cellStyle name="Normal 2 2 3 3 3 8" xfId="14291" xr:uid="{D7748B80-DA44-4872-990C-F97782F83E39}"/>
    <cellStyle name="Normal 2 2 3 3 4" xfId="397" xr:uid="{2A3BF56F-95D9-4695-B198-164F3D7E4579}"/>
    <cellStyle name="Normal 2 2 3 3 4 2" xfId="897" xr:uid="{F4F0C527-EC8D-4DB7-A27C-81DDA2A2BC14}"/>
    <cellStyle name="Normal 2 2 3 3 4 2 2" xfId="2899" xr:uid="{897BEDA4-652B-4893-AF66-D30DFA2F5C32}"/>
    <cellStyle name="Normal 2 2 3 3 4 2 2 2" xfId="6403" xr:uid="{AD1C8732-8D3D-4A6D-9843-0A606A1F29EE}"/>
    <cellStyle name="Normal 2 2 3 3 4 2 2 2 2" xfId="13407" xr:uid="{8573125C-6779-4D2E-ADAE-9542726C3D0C}"/>
    <cellStyle name="Normal 2 2 3 3 4 2 2 3" xfId="9905" xr:uid="{BFEC9319-4639-4EC7-85FC-14908D20E5B2}"/>
    <cellStyle name="Normal 2 2 3 3 4 2 3" xfId="4401" xr:uid="{AF6834A8-4EBB-49C5-B158-B16EFD9ED40F}"/>
    <cellStyle name="Normal 2 2 3 3 4 2 3 2" xfId="11405" xr:uid="{2825A03E-8851-4EFD-94D7-54616AD63FF0}"/>
    <cellStyle name="Normal 2 2 3 3 4 2 4" xfId="7903" xr:uid="{8A116EDC-7875-437F-8D75-FBA24118B277}"/>
    <cellStyle name="Normal 2 2 3 3 4 3" xfId="1397" xr:uid="{1246BF71-574E-440A-A497-09B50CB6A261}"/>
    <cellStyle name="Normal 2 2 3 3 4 3 2" xfId="3399" xr:uid="{6AF4CBF0-053E-4A05-9E83-A6266962E8B2}"/>
    <cellStyle name="Normal 2 2 3 3 4 3 2 2" xfId="6903" xr:uid="{B76083E7-20EB-473F-B210-5F0AF226D196}"/>
    <cellStyle name="Normal 2 2 3 3 4 3 2 2 2" xfId="13907" xr:uid="{5E591495-C028-4037-9333-62D8F68ADFFD}"/>
    <cellStyle name="Normal 2 2 3 3 4 3 2 3" xfId="10405" xr:uid="{727E6C6B-8EC2-418F-80AC-F7C12D6586B1}"/>
    <cellStyle name="Normal 2 2 3 3 4 3 3" xfId="4901" xr:uid="{A9B23936-F5F6-45EE-9EFD-782B9B36CAC3}"/>
    <cellStyle name="Normal 2 2 3 3 4 3 3 2" xfId="11905" xr:uid="{36D68678-8D59-4C1C-BCB8-07DDADB16241}"/>
    <cellStyle name="Normal 2 2 3 3 4 3 4" xfId="8403" xr:uid="{F104A627-3AE6-4E61-958E-7E83C4EA5688}"/>
    <cellStyle name="Normal 2 2 3 3 4 4" xfId="1897" xr:uid="{ABC495F3-57FF-47BB-84C9-851B0B04ED88}"/>
    <cellStyle name="Normal 2 2 3 3 4 4 2" xfId="5401" xr:uid="{6356ED63-06A5-4035-9D4D-F0A73C907EEB}"/>
    <cellStyle name="Normal 2 2 3 3 4 4 2 2" xfId="12405" xr:uid="{2E9A4C17-CA23-4257-A4E5-46C7BC6D34BB}"/>
    <cellStyle name="Normal 2 2 3 3 4 4 3" xfId="8903" xr:uid="{965FA502-41B2-44B3-BF85-27294FE7498E}"/>
    <cellStyle name="Normal 2 2 3 3 4 5" xfId="2399" xr:uid="{06C07394-489F-4AC3-AA59-BF605A400997}"/>
    <cellStyle name="Normal 2 2 3 3 4 5 2" xfId="5903" xr:uid="{6AB299BD-98DF-4626-8994-AB2DEC50A8AB}"/>
    <cellStyle name="Normal 2 2 3 3 4 5 2 2" xfId="12907" xr:uid="{C6E1B1BD-38B7-4F08-970B-4E7B1A70084F}"/>
    <cellStyle name="Normal 2 2 3 3 4 5 3" xfId="9405" xr:uid="{29A8424D-ACE8-4AC6-8420-098B62212BC7}"/>
    <cellStyle name="Normal 2 2 3 3 4 6" xfId="3901" xr:uid="{D523F33E-3A99-4190-8971-16D160AE7129}"/>
    <cellStyle name="Normal 2 2 3 3 4 6 2" xfId="10905" xr:uid="{C1BE42D4-8FD3-4A4D-BAB7-C3682AFECF54}"/>
    <cellStyle name="Normal 2 2 3 3 4 7" xfId="7403" xr:uid="{EF54804D-2E0E-4CD7-8F6F-4C68C1E3BFAB}"/>
    <cellStyle name="Normal 2 2 3 3 4 8" xfId="17217" xr:uid="{5FC064B7-9A22-4081-9FEC-01140B74348E}"/>
    <cellStyle name="Normal 2 2 3 3 5" xfId="522" xr:uid="{26DA2954-56B9-4309-8751-8847EB6D1551}"/>
    <cellStyle name="Normal 2 2 3 3 5 2" xfId="1022" xr:uid="{9B7B3E26-9CE5-46B6-A6FD-106A67B7577D}"/>
    <cellStyle name="Normal 2 2 3 3 5 2 2" xfId="3024" xr:uid="{C5AD3F52-5ECC-4E17-AA67-090B618E637B}"/>
    <cellStyle name="Normal 2 2 3 3 5 2 2 2" xfId="6528" xr:uid="{2590AD27-16C6-4764-9F71-46B6DDF4D9C9}"/>
    <cellStyle name="Normal 2 2 3 3 5 2 2 2 2" xfId="13532" xr:uid="{31957FC7-270E-443D-9FBC-3E0DD31F925C}"/>
    <cellStyle name="Normal 2 2 3 3 5 2 2 3" xfId="10030" xr:uid="{DCAB1129-54FF-48B6-8775-852AADCEFD02}"/>
    <cellStyle name="Normal 2 2 3 3 5 2 3" xfId="4526" xr:uid="{A17E9735-6351-4878-A156-12864F4ACB0E}"/>
    <cellStyle name="Normal 2 2 3 3 5 2 3 2" xfId="11530" xr:uid="{9EBB8A9E-3F81-48C9-81A0-5E12ED31F8E9}"/>
    <cellStyle name="Normal 2 2 3 3 5 2 4" xfId="8028" xr:uid="{365DEB2D-298A-447D-9847-30A27BA5730E}"/>
    <cellStyle name="Normal 2 2 3 3 5 3" xfId="1522" xr:uid="{E912D089-A33C-4D57-9392-2F5487E050FE}"/>
    <cellStyle name="Normal 2 2 3 3 5 3 2" xfId="3524" xr:uid="{FEA85703-1E5F-4328-8BD6-746F70769786}"/>
    <cellStyle name="Normal 2 2 3 3 5 3 2 2" xfId="7028" xr:uid="{1F759496-5F45-4955-899F-E2EA1B0BC615}"/>
    <cellStyle name="Normal 2 2 3 3 5 3 2 2 2" xfId="14032" xr:uid="{A288B479-DB93-4A6B-ADE8-CF56CC68F5AC}"/>
    <cellStyle name="Normal 2 2 3 3 5 3 2 3" xfId="10530" xr:uid="{480DC6F5-5247-472D-9266-36C60A1DD05A}"/>
    <cellStyle name="Normal 2 2 3 3 5 3 3" xfId="5026" xr:uid="{27BB014B-6B64-466C-B870-604505F45758}"/>
    <cellStyle name="Normal 2 2 3 3 5 3 3 2" xfId="12030" xr:uid="{39648620-8E9E-44B5-9F02-6645E92475E2}"/>
    <cellStyle name="Normal 2 2 3 3 5 3 4" xfId="8528" xr:uid="{3064936B-4D28-4743-A5A3-815EA613B4B7}"/>
    <cellStyle name="Normal 2 2 3 3 5 4" xfId="2022" xr:uid="{9E0AFD9E-941E-4E65-8B7E-E6A1A1CBA615}"/>
    <cellStyle name="Normal 2 2 3 3 5 4 2" xfId="5526" xr:uid="{AC6348ED-94AD-4181-A62E-73F9393409F0}"/>
    <cellStyle name="Normal 2 2 3 3 5 4 2 2" xfId="12530" xr:uid="{8F04E4AB-158C-4039-8623-8AB5E54D6AAB}"/>
    <cellStyle name="Normal 2 2 3 3 5 4 3" xfId="9028" xr:uid="{BDC469A5-10B6-414A-9DC4-DCA548BDF71A}"/>
    <cellStyle name="Normal 2 2 3 3 5 5" xfId="2524" xr:uid="{479E9AAB-62B1-4DAB-9389-DC7A83A82328}"/>
    <cellStyle name="Normal 2 2 3 3 5 5 2" xfId="6028" xr:uid="{8D93C0E9-F9A1-4B05-B652-B5447B73FBAB}"/>
    <cellStyle name="Normal 2 2 3 3 5 5 2 2" xfId="13032" xr:uid="{4D0CE588-C676-4BD1-8A76-38219779B661}"/>
    <cellStyle name="Normal 2 2 3 3 5 5 3" xfId="9530" xr:uid="{E3604255-EF6F-449E-B2D0-19D346E98DF8}"/>
    <cellStyle name="Normal 2 2 3 3 5 6" xfId="4026" xr:uid="{49486422-A324-491C-8288-F1F6F0C78B56}"/>
    <cellStyle name="Normal 2 2 3 3 5 6 2" xfId="11030" xr:uid="{3D88841C-7305-4FCA-AD63-B2F6DA8B07F3}"/>
    <cellStyle name="Normal 2 2 3 3 5 7" xfId="7528" xr:uid="{877C0121-F88C-4657-8493-52EA01288ED2}"/>
    <cellStyle name="Normal 2 2 3 3 6" xfId="647" xr:uid="{B7B7CB68-01C3-462E-9DD7-5C7A55EF46D5}"/>
    <cellStyle name="Normal 2 2 3 3 6 2" xfId="2649" xr:uid="{F4A714BA-7AD6-4B32-BE48-C3AA5BCC6B3F}"/>
    <cellStyle name="Normal 2 2 3 3 6 2 2" xfId="6153" xr:uid="{5FF1B85B-DFD4-463D-931E-AA300EF981D0}"/>
    <cellStyle name="Normal 2 2 3 3 6 2 2 2" xfId="13157" xr:uid="{A797133D-AC73-4761-9DA8-35BF0D2393B8}"/>
    <cellStyle name="Normal 2 2 3 3 6 2 3" xfId="9655" xr:uid="{454630FA-043D-45A6-9986-C0B277A27421}"/>
    <cellStyle name="Normal 2 2 3 3 6 3" xfId="4151" xr:uid="{F594736B-7CD3-417A-9841-FA12F629DAE8}"/>
    <cellStyle name="Normal 2 2 3 3 6 3 2" xfId="11155" xr:uid="{2FCA08EF-A6E5-4FA6-88E6-4A92BE64E02D}"/>
    <cellStyle name="Normal 2 2 3 3 6 4" xfId="7653" xr:uid="{74EBA00C-2157-4C44-92F5-FE11FB236278}"/>
    <cellStyle name="Normal 2 2 3 3 7" xfId="1147" xr:uid="{C9A5894C-A7F2-4D9E-8D34-6ED0937A3B5A}"/>
    <cellStyle name="Normal 2 2 3 3 7 2" xfId="3149" xr:uid="{8CCB8D25-CD9D-470B-805D-10307D960283}"/>
    <cellStyle name="Normal 2 2 3 3 7 2 2" xfId="6653" xr:uid="{01C38233-2BA5-4C48-85E2-C72C2998AC42}"/>
    <cellStyle name="Normal 2 2 3 3 7 2 2 2" xfId="13657" xr:uid="{8486A22E-11A5-4263-B779-DCE81F7A802E}"/>
    <cellStyle name="Normal 2 2 3 3 7 2 3" xfId="10155" xr:uid="{B0EA0A85-EC5D-4726-92CE-C897D6114045}"/>
    <cellStyle name="Normal 2 2 3 3 7 3" xfId="4651" xr:uid="{7C3E1540-2AFA-42EC-9BF6-10C21EBE97FB}"/>
    <cellStyle name="Normal 2 2 3 3 7 3 2" xfId="11655" xr:uid="{D074E26B-CECE-4F19-92DB-0F4881DA5FA3}"/>
    <cellStyle name="Normal 2 2 3 3 7 4" xfId="8153" xr:uid="{C6887525-EA6D-419D-81E2-9E5C7B5DA57E}"/>
    <cellStyle name="Normal 2 2 3 3 8" xfId="1647" xr:uid="{D5AEBC88-34F4-455E-8343-FB78623F7B17}"/>
    <cellStyle name="Normal 2 2 3 3 8 2" xfId="5151" xr:uid="{D8615750-8A2F-464A-88C3-3C96C924543A}"/>
    <cellStyle name="Normal 2 2 3 3 8 2 2" xfId="12155" xr:uid="{0E248B18-469C-421B-9EF5-51C13FAE3F81}"/>
    <cellStyle name="Normal 2 2 3 3 8 3" xfId="8653" xr:uid="{5BBD5FB1-E4C8-4FE4-A563-30FA2231E10D}"/>
    <cellStyle name="Normal 2 2 3 3 9" xfId="2149" xr:uid="{9259EE4B-5589-4B42-88E2-54B78BD31C1D}"/>
    <cellStyle name="Normal 2 2 3 3 9 2" xfId="5653" xr:uid="{E7D232FE-AB92-40D3-A2C4-02CEF3F745A8}"/>
    <cellStyle name="Normal 2 2 3 3 9 2 2" xfId="12657" xr:uid="{9F7A0B3C-5602-44C9-80A6-9162DE97C417}"/>
    <cellStyle name="Normal 2 2 3 3 9 3" xfId="9155" xr:uid="{78F3608F-5EF5-4E89-BA40-B6FB1A9F7931}"/>
    <cellStyle name="Normal 2 2 3 4" xfId="162" xr:uid="{CBBAC13E-58B8-4E16-B9DC-F5B9D68B7D0C}"/>
    <cellStyle name="Normal 2 2 3 4 10" xfId="7179" xr:uid="{8F9FBA91-5F2D-4B4C-86E2-EDACA21182FB}"/>
    <cellStyle name="Normal 2 2 3 4 11" xfId="14237" xr:uid="{AED08523-E754-4A24-96EF-52F1248FA44D}"/>
    <cellStyle name="Normal 2 2 3 4 2" xfId="298" xr:uid="{8622B70B-2DB4-46A4-8B13-9A1081BC0C26}"/>
    <cellStyle name="Normal 2 2 3 4 2 2" xfId="798" xr:uid="{189257FA-52B7-4F86-87A0-DA5018625E2E}"/>
    <cellStyle name="Normal 2 2 3 4 2 2 2" xfId="2800" xr:uid="{95C220C7-ACA0-45CE-9F38-C6C2BAB07402}"/>
    <cellStyle name="Normal 2 2 3 4 2 2 2 2" xfId="6304" xr:uid="{1502C305-C10B-4B8D-8E3C-EF0215DD9960}"/>
    <cellStyle name="Normal 2 2 3 4 2 2 2 2 2" xfId="13308" xr:uid="{B1D844F7-AA34-4FC2-8699-2F50CD07C384}"/>
    <cellStyle name="Normal 2 2 3 4 2 2 2 3" xfId="9806" xr:uid="{8C702E09-6AB5-415D-9C52-7CA16B31D6CF}"/>
    <cellStyle name="Normal 2 2 3 4 2 2 3" xfId="4302" xr:uid="{53A08014-4FF9-4F7A-916B-CF439CB151E5}"/>
    <cellStyle name="Normal 2 2 3 4 2 2 3 2" xfId="11306" xr:uid="{0BB3B39B-EE30-4EE2-A3AE-E8B5AD58F515}"/>
    <cellStyle name="Normal 2 2 3 4 2 2 4" xfId="7804" xr:uid="{965CE768-6EA9-4F57-A16A-C91864BA0044}"/>
    <cellStyle name="Normal 2 2 3 4 2 3" xfId="1298" xr:uid="{62C2EDDE-241F-4898-95CF-BD8B769E4BB3}"/>
    <cellStyle name="Normal 2 2 3 4 2 3 2" xfId="3300" xr:uid="{056A638E-72F3-4A8B-BD2A-5E67CE42B74F}"/>
    <cellStyle name="Normal 2 2 3 4 2 3 2 2" xfId="6804" xr:uid="{020CC765-3F60-42D4-B37A-5F9035A81928}"/>
    <cellStyle name="Normal 2 2 3 4 2 3 2 2 2" xfId="13808" xr:uid="{A1E71D5E-B537-4283-B021-FBF6445E05E3}"/>
    <cellStyle name="Normal 2 2 3 4 2 3 2 3" xfId="10306" xr:uid="{6B8C8658-813E-4307-B459-4BBB31B6F4A3}"/>
    <cellStyle name="Normal 2 2 3 4 2 3 3" xfId="4802" xr:uid="{0C2A6E61-64FB-4605-B606-3E4880AFB996}"/>
    <cellStyle name="Normal 2 2 3 4 2 3 3 2" xfId="11806" xr:uid="{FC262BA1-17AA-4711-93AA-CBA0EC3352D2}"/>
    <cellStyle name="Normal 2 2 3 4 2 3 4" xfId="8304" xr:uid="{9737FBAC-D7AD-42E0-B7D3-CF0B0ECB6077}"/>
    <cellStyle name="Normal 2 2 3 4 2 4" xfId="1798" xr:uid="{081DB03C-1DAC-4283-AEAD-F9CFFBEA596A}"/>
    <cellStyle name="Normal 2 2 3 4 2 4 2" xfId="5302" xr:uid="{BB7BFFAA-7A45-4416-9AAF-93C2560F742F}"/>
    <cellStyle name="Normal 2 2 3 4 2 4 2 2" xfId="12306" xr:uid="{3279D9C0-E2B0-47EC-8DEE-0513A15CDBDA}"/>
    <cellStyle name="Normal 2 2 3 4 2 4 3" xfId="8804" xr:uid="{0E96E7B3-B209-49F3-A878-12F72947F4CE}"/>
    <cellStyle name="Normal 2 2 3 4 2 5" xfId="2300" xr:uid="{FDD8D788-610B-46AA-9C6D-F4B73A19EAE9}"/>
    <cellStyle name="Normal 2 2 3 4 2 5 2" xfId="5804" xr:uid="{584C2F7B-5439-4691-A290-0B509B578F76}"/>
    <cellStyle name="Normal 2 2 3 4 2 5 2 2" xfId="12808" xr:uid="{B0F22856-0E0D-4706-B2B0-878C1D65CA50}"/>
    <cellStyle name="Normal 2 2 3 4 2 5 3" xfId="9306" xr:uid="{DA9F235E-F5C8-438C-86E9-17F7BC3A09EC}"/>
    <cellStyle name="Normal 2 2 3 4 2 6" xfId="3802" xr:uid="{DA2F387D-F24B-4DD7-836C-3344B4E8529C}"/>
    <cellStyle name="Normal 2 2 3 4 2 6 2" xfId="10806" xr:uid="{96FA1B63-4CE0-4F89-A893-174F2F3C700F}"/>
    <cellStyle name="Normal 2 2 3 4 2 7" xfId="7304" xr:uid="{0E1647DC-D515-4229-87B2-CB63D6FD4F06}"/>
    <cellStyle name="Normal 2 2 3 4 2 8" xfId="14317" xr:uid="{D13797DD-C4D0-4D8F-9D51-BA5FD74A6FFD}"/>
    <cellStyle name="Normal 2 2 3 4 3" xfId="423" xr:uid="{89BE228B-8682-405B-A3BC-B11A61007915}"/>
    <cellStyle name="Normal 2 2 3 4 3 2" xfId="923" xr:uid="{CAA7D6B5-9206-4638-A9B1-88278AD1098E}"/>
    <cellStyle name="Normal 2 2 3 4 3 2 2" xfId="2925" xr:uid="{44E6BD19-6F75-48FD-94E3-80B401234934}"/>
    <cellStyle name="Normal 2 2 3 4 3 2 2 2" xfId="6429" xr:uid="{359986A6-742A-4FD9-BC83-226BCC0FC3C3}"/>
    <cellStyle name="Normal 2 2 3 4 3 2 2 2 2" xfId="13433" xr:uid="{25AA1A25-FAC0-48C3-93D1-A14B33921CD2}"/>
    <cellStyle name="Normal 2 2 3 4 3 2 2 3" xfId="9931" xr:uid="{63DE0773-7260-4E86-99C1-B53B369B437D}"/>
    <cellStyle name="Normal 2 2 3 4 3 2 3" xfId="4427" xr:uid="{C1A948DC-6B35-4E67-8519-2D339DF0EC08}"/>
    <cellStyle name="Normal 2 2 3 4 3 2 3 2" xfId="11431" xr:uid="{48C7B998-EDAC-4052-9FBB-67C872BC5DC3}"/>
    <cellStyle name="Normal 2 2 3 4 3 2 4" xfId="7929" xr:uid="{C20B11A8-9203-4150-A7FA-2B6D9C2A2A9C}"/>
    <cellStyle name="Normal 2 2 3 4 3 3" xfId="1423" xr:uid="{B9336F42-E87D-4DE7-88AE-C2A899B8B007}"/>
    <cellStyle name="Normal 2 2 3 4 3 3 2" xfId="3425" xr:uid="{3CE2C96F-D767-424F-836A-8D9533B0F095}"/>
    <cellStyle name="Normal 2 2 3 4 3 3 2 2" xfId="6929" xr:uid="{7F8DBD09-5CAE-4E7B-B196-C28A8C7444E2}"/>
    <cellStyle name="Normal 2 2 3 4 3 3 2 2 2" xfId="13933" xr:uid="{7EECF139-6E1F-4560-B848-FE4C6EFE3EAB}"/>
    <cellStyle name="Normal 2 2 3 4 3 3 2 3" xfId="10431" xr:uid="{4E87FBB7-2646-4B34-95D9-4C71AD10A4E6}"/>
    <cellStyle name="Normal 2 2 3 4 3 3 3" xfId="4927" xr:uid="{4DB54816-3A01-4BE4-995B-0741030BB844}"/>
    <cellStyle name="Normal 2 2 3 4 3 3 3 2" xfId="11931" xr:uid="{DBB4849F-D452-4009-AF65-33A30FB55CEF}"/>
    <cellStyle name="Normal 2 2 3 4 3 3 4" xfId="8429" xr:uid="{B29F6EDF-C604-4631-80B5-CE43CB1D62B1}"/>
    <cellStyle name="Normal 2 2 3 4 3 4" xfId="1923" xr:uid="{8D4CF2F6-6E52-4B4F-9C45-A38CDDD9206B}"/>
    <cellStyle name="Normal 2 2 3 4 3 4 2" xfId="5427" xr:uid="{494FA99D-0ECF-4279-8C3E-EE7A966B0E64}"/>
    <cellStyle name="Normal 2 2 3 4 3 4 2 2" xfId="12431" xr:uid="{1053B4C1-7D33-4392-8058-53B6020AA661}"/>
    <cellStyle name="Normal 2 2 3 4 3 4 3" xfId="8929" xr:uid="{C5C21993-17BB-4419-80E4-A4268E167BE7}"/>
    <cellStyle name="Normal 2 2 3 4 3 5" xfId="2425" xr:uid="{33F3CF8C-062C-4BE7-96DF-480DA757BF27}"/>
    <cellStyle name="Normal 2 2 3 4 3 5 2" xfId="5929" xr:uid="{046DE9BD-60A7-493A-9EB1-443C39E3583F}"/>
    <cellStyle name="Normal 2 2 3 4 3 5 2 2" xfId="12933" xr:uid="{FAF8C8E3-0E3C-4533-89AB-772F8EA432E7}"/>
    <cellStyle name="Normal 2 2 3 4 3 5 3" xfId="9431" xr:uid="{0A73BDF0-BD12-4A11-8450-0E6F25BA8CA0}"/>
    <cellStyle name="Normal 2 2 3 4 3 6" xfId="3927" xr:uid="{05AF496F-8834-4175-BE90-03BF80E3B46F}"/>
    <cellStyle name="Normal 2 2 3 4 3 6 2" xfId="10931" xr:uid="{21D30067-6FE8-42D0-8DF7-CBAA6D748F8E}"/>
    <cellStyle name="Normal 2 2 3 4 3 7" xfId="7429" xr:uid="{7860C6A7-93CA-4052-A14D-63A280EEC126}"/>
    <cellStyle name="Normal 2 2 3 4 3 8" xfId="17938" xr:uid="{B18253D2-9756-4754-BF81-DC9A5BF55C41}"/>
    <cellStyle name="Normal 2 2 3 4 4" xfId="548" xr:uid="{3B3AEBD4-7A33-400B-9EE7-BCF0F8F4BE0D}"/>
    <cellStyle name="Normal 2 2 3 4 4 2" xfId="1048" xr:uid="{24902952-1830-4CF5-B53E-8C4E3975D43E}"/>
    <cellStyle name="Normal 2 2 3 4 4 2 2" xfId="3050" xr:uid="{6DDF6077-F8CE-4368-AE75-70862CFB9F65}"/>
    <cellStyle name="Normal 2 2 3 4 4 2 2 2" xfId="6554" xr:uid="{9F06ADD9-310D-48FC-A660-C0E28C28C06D}"/>
    <cellStyle name="Normal 2 2 3 4 4 2 2 2 2" xfId="13558" xr:uid="{37883EC0-5CFC-4769-B016-8A6574DADE59}"/>
    <cellStyle name="Normal 2 2 3 4 4 2 2 3" xfId="10056" xr:uid="{22CFC682-3D80-488A-A1D1-20AA381578FE}"/>
    <cellStyle name="Normal 2 2 3 4 4 2 3" xfId="4552" xr:uid="{8AD3B598-1872-4432-BAC5-1D50C4D7E002}"/>
    <cellStyle name="Normal 2 2 3 4 4 2 3 2" xfId="11556" xr:uid="{1C1B41F9-AD5E-4200-B264-120BE592D126}"/>
    <cellStyle name="Normal 2 2 3 4 4 2 4" xfId="8054" xr:uid="{A50383AD-565B-44B6-9AC5-2119446A21DC}"/>
    <cellStyle name="Normal 2 2 3 4 4 3" xfId="1548" xr:uid="{7355DE54-159E-4507-8ABD-ACA9537C047E}"/>
    <cellStyle name="Normal 2 2 3 4 4 3 2" xfId="3550" xr:uid="{F4F57FD3-E688-4D1C-9BA5-A5C0BB51ADE3}"/>
    <cellStyle name="Normal 2 2 3 4 4 3 2 2" xfId="7054" xr:uid="{FAD5EB15-632E-4430-93EB-6F26364A4755}"/>
    <cellStyle name="Normal 2 2 3 4 4 3 2 2 2" xfId="14058" xr:uid="{49E7EAE3-E268-4293-8023-E65FDCD9F344}"/>
    <cellStyle name="Normal 2 2 3 4 4 3 2 3" xfId="10556" xr:uid="{795A5310-815D-4609-8F31-EEE388FCA5F2}"/>
    <cellStyle name="Normal 2 2 3 4 4 3 3" xfId="5052" xr:uid="{1C61A126-4BAA-42DF-A3C4-04C80F6B52DC}"/>
    <cellStyle name="Normal 2 2 3 4 4 3 3 2" xfId="12056" xr:uid="{6583222F-21C6-4371-9012-7BABE31BD10E}"/>
    <cellStyle name="Normal 2 2 3 4 4 3 4" xfId="8554" xr:uid="{71CFA3E5-17DC-4DA7-9A7B-792DCCA8D549}"/>
    <cellStyle name="Normal 2 2 3 4 4 4" xfId="2048" xr:uid="{42205301-E7F0-4DEC-93D4-E1FEFFFB4B21}"/>
    <cellStyle name="Normal 2 2 3 4 4 4 2" xfId="5552" xr:uid="{AA9DFEE2-44AC-4B71-9A57-646CE73C8A9B}"/>
    <cellStyle name="Normal 2 2 3 4 4 4 2 2" xfId="12556" xr:uid="{9209BA79-D951-4A85-9A6D-F565C5B35B2A}"/>
    <cellStyle name="Normal 2 2 3 4 4 4 3" xfId="9054" xr:uid="{8D0D4FEE-8D80-4E38-B9EB-506747C837BE}"/>
    <cellStyle name="Normal 2 2 3 4 4 5" xfId="2550" xr:uid="{25902AB5-D16F-485D-95B8-E7944BD50B55}"/>
    <cellStyle name="Normal 2 2 3 4 4 5 2" xfId="6054" xr:uid="{65A7A182-8023-488E-88B1-7552E35D635A}"/>
    <cellStyle name="Normal 2 2 3 4 4 5 2 2" xfId="13058" xr:uid="{000BBABF-36F8-475E-B3EE-8ADD81D8B3D6}"/>
    <cellStyle name="Normal 2 2 3 4 4 5 3" xfId="9556" xr:uid="{4E88C0DC-9D42-4295-8DD4-D8AF6A07C33D}"/>
    <cellStyle name="Normal 2 2 3 4 4 6" xfId="4052" xr:uid="{44F7B455-9C0B-402D-B2E5-E86755A0BE11}"/>
    <cellStyle name="Normal 2 2 3 4 4 6 2" xfId="11056" xr:uid="{5C28F69B-9EBE-4E85-9E6F-07DBB945C2B4}"/>
    <cellStyle name="Normal 2 2 3 4 4 7" xfId="7554" xr:uid="{9E017481-4D18-474C-9BB5-E16199A46781}"/>
    <cellStyle name="Normal 2 2 3 4 5" xfId="673" xr:uid="{E54BD302-E96A-44B7-BF48-8D9E9C79FADB}"/>
    <cellStyle name="Normal 2 2 3 4 5 2" xfId="2675" xr:uid="{B3877F83-52D4-4815-BF6F-62118CF70622}"/>
    <cellStyle name="Normal 2 2 3 4 5 2 2" xfId="6179" xr:uid="{F424BCD4-6074-4AD1-8647-4424BD99F3F1}"/>
    <cellStyle name="Normal 2 2 3 4 5 2 2 2" xfId="13183" xr:uid="{2630E863-2D66-4CF3-BA71-B9AA76A31F9B}"/>
    <cellStyle name="Normal 2 2 3 4 5 2 3" xfId="9681" xr:uid="{45CA5576-5FF0-4104-8083-703D764184EC}"/>
    <cellStyle name="Normal 2 2 3 4 5 3" xfId="4177" xr:uid="{ADCE24AD-A026-42C5-AE4F-B0EA5021F9A1}"/>
    <cellStyle name="Normal 2 2 3 4 5 3 2" xfId="11181" xr:uid="{0F53C4E5-D93A-4776-A793-034F4E049F64}"/>
    <cellStyle name="Normal 2 2 3 4 5 4" xfId="7679" xr:uid="{6E679D11-7263-468C-9CF6-F2DCE8D5E6C1}"/>
    <cellStyle name="Normal 2 2 3 4 6" xfId="1173" xr:uid="{C1A9F5AC-B977-4B6E-B11B-9CF21AE512C3}"/>
    <cellStyle name="Normal 2 2 3 4 6 2" xfId="3175" xr:uid="{BA85D3DC-FEAD-421E-9CD6-645282028D2B}"/>
    <cellStyle name="Normal 2 2 3 4 6 2 2" xfId="6679" xr:uid="{FF1B6992-B727-47C2-8BAA-428999FB013E}"/>
    <cellStyle name="Normal 2 2 3 4 6 2 2 2" xfId="13683" xr:uid="{D3180EB7-F5CE-4E29-9B32-C402129F445A}"/>
    <cellStyle name="Normal 2 2 3 4 6 2 3" xfId="10181" xr:uid="{4065EA00-4D65-4796-B04F-F0DCEAF9B649}"/>
    <cellStyle name="Normal 2 2 3 4 6 3" xfId="4677" xr:uid="{EAA1F4A3-3F21-442F-81E5-A21A37FDD2CA}"/>
    <cellStyle name="Normal 2 2 3 4 6 3 2" xfId="11681" xr:uid="{0E5D68B3-CBA4-4F13-A50F-FA49D55254C2}"/>
    <cellStyle name="Normal 2 2 3 4 6 4" xfId="8179" xr:uid="{C128C7BC-AB93-4499-9398-C5E985B07794}"/>
    <cellStyle name="Normal 2 2 3 4 7" xfId="1673" xr:uid="{C5237FA2-ACBF-46EB-9FFC-0F574045E20B}"/>
    <cellStyle name="Normal 2 2 3 4 7 2" xfId="5177" xr:uid="{7D6D0968-2184-441A-8366-3D2B073987AF}"/>
    <cellStyle name="Normal 2 2 3 4 7 2 2" xfId="12181" xr:uid="{B1A30D29-9233-4509-9FC3-FFA4FF80AE26}"/>
    <cellStyle name="Normal 2 2 3 4 7 3" xfId="8679" xr:uid="{38F593A9-74EA-48B6-B0BC-CFD3F4FA91D5}"/>
    <cellStyle name="Normal 2 2 3 4 8" xfId="2175" xr:uid="{35511EC1-90A4-420F-B910-93C28286F52E}"/>
    <cellStyle name="Normal 2 2 3 4 8 2" xfId="5679" xr:uid="{60E784A0-5C88-4EB1-9F58-2FD5074265CD}"/>
    <cellStyle name="Normal 2 2 3 4 8 2 2" xfId="12683" xr:uid="{EF389867-240C-480C-963B-1795FC185F5B}"/>
    <cellStyle name="Normal 2 2 3 4 8 3" xfId="9181" xr:uid="{C1F59DBE-941C-4430-8F6D-3648630DE5A8}"/>
    <cellStyle name="Normal 2 2 3 4 9" xfId="3677" xr:uid="{D0260EBE-6560-48A7-B19C-4603B7C5AF6D}"/>
    <cellStyle name="Normal 2 2 3 4 9 2" xfId="10681" xr:uid="{7054CD79-E0D9-41F0-A2E0-C16A324543C7}"/>
    <cellStyle name="Normal 2 2 3 5" xfId="214" xr:uid="{085403D7-EBCA-4FF9-80DA-F9EDEEA24B12}"/>
    <cellStyle name="Normal 2 2 3 5 10" xfId="7226" xr:uid="{126E14A4-6443-4D20-B518-E5FB66FF02F3}"/>
    <cellStyle name="Normal 2 2 3 5 11" xfId="14368" xr:uid="{90741D7A-8358-4CA7-941B-4ABB20B76E7B}"/>
    <cellStyle name="Normal 2 2 3 5 2" xfId="345" xr:uid="{80DD53F7-9219-4DAC-ACB9-80B28F520BB0}"/>
    <cellStyle name="Normal 2 2 3 5 2 2" xfId="845" xr:uid="{848D1186-38B2-4679-A7AA-2B941E09A1DF}"/>
    <cellStyle name="Normal 2 2 3 5 2 2 2" xfId="2847" xr:uid="{89FF6E55-ABBC-47FA-BBD6-DF9D5E607D43}"/>
    <cellStyle name="Normal 2 2 3 5 2 2 2 2" xfId="6351" xr:uid="{FE24E530-DF59-4B0D-8A1E-55AF6FCBEDBF}"/>
    <cellStyle name="Normal 2 2 3 5 2 2 2 2 2" xfId="13355" xr:uid="{0D826A61-CE6C-4803-B0A7-5E53F04828F1}"/>
    <cellStyle name="Normal 2 2 3 5 2 2 2 3" xfId="9853" xr:uid="{73E03A21-C314-4202-AA21-1B52AFC21DC4}"/>
    <cellStyle name="Normal 2 2 3 5 2 2 3" xfId="4349" xr:uid="{95798979-71CF-4412-8E94-582B7BF9E17B}"/>
    <cellStyle name="Normal 2 2 3 5 2 2 3 2" xfId="11353" xr:uid="{F4001228-1409-413E-A5D9-45E0E9E68CC8}"/>
    <cellStyle name="Normal 2 2 3 5 2 2 4" xfId="7851" xr:uid="{AD348DFC-11AF-412A-A7E2-17AE49A1CD8C}"/>
    <cellStyle name="Normal 2 2 3 5 2 3" xfId="1345" xr:uid="{C2DAEB37-2815-47B5-8C54-15CA460E339C}"/>
    <cellStyle name="Normal 2 2 3 5 2 3 2" xfId="3347" xr:uid="{5B319C82-FCCB-4654-B0C4-3C0DF6494037}"/>
    <cellStyle name="Normal 2 2 3 5 2 3 2 2" xfId="6851" xr:uid="{530D2C7B-CCAF-4F12-B87C-9E8C53A2C792}"/>
    <cellStyle name="Normal 2 2 3 5 2 3 2 2 2" xfId="13855" xr:uid="{94D230E8-AB81-4F16-8E55-8F25AECA72E8}"/>
    <cellStyle name="Normal 2 2 3 5 2 3 2 3" xfId="10353" xr:uid="{4727CF9B-DDCF-4F0A-8DEE-251577A9D10A}"/>
    <cellStyle name="Normal 2 2 3 5 2 3 3" xfId="4849" xr:uid="{8F35AE99-B0FE-4627-9408-CCA77D292FE4}"/>
    <cellStyle name="Normal 2 2 3 5 2 3 3 2" xfId="11853" xr:uid="{8A1541C9-46B3-4555-9667-343F655C2B97}"/>
    <cellStyle name="Normal 2 2 3 5 2 3 4" xfId="8351" xr:uid="{D8F26876-0952-4B38-890F-F74B7C276AF0}"/>
    <cellStyle name="Normal 2 2 3 5 2 4" xfId="1845" xr:uid="{9A39AD3F-C610-4694-8043-B13B795E2A2A}"/>
    <cellStyle name="Normal 2 2 3 5 2 4 2" xfId="5349" xr:uid="{6B9904D7-4D3F-4036-B068-F825B92182CF}"/>
    <cellStyle name="Normal 2 2 3 5 2 4 2 2" xfId="12353" xr:uid="{9993816A-8FEF-466D-944E-A8A0B013F918}"/>
    <cellStyle name="Normal 2 2 3 5 2 4 3" xfId="8851" xr:uid="{0AB119BD-6E37-4192-89B4-1E3CC5167A7D}"/>
    <cellStyle name="Normal 2 2 3 5 2 5" xfId="2347" xr:uid="{2BE11735-2EBE-462C-AC34-AD67C54D96E3}"/>
    <cellStyle name="Normal 2 2 3 5 2 5 2" xfId="5851" xr:uid="{E8A5B0A1-1991-459A-8641-9B460D0CABDA}"/>
    <cellStyle name="Normal 2 2 3 5 2 5 2 2" xfId="12855" xr:uid="{1843010E-2AA2-42F9-AFE1-8DAB7B945D88}"/>
    <cellStyle name="Normal 2 2 3 5 2 5 3" xfId="9353" xr:uid="{B51081D8-0E17-4DC3-963F-7C2460D67EA2}"/>
    <cellStyle name="Normal 2 2 3 5 2 6" xfId="3849" xr:uid="{9812D230-EEDA-49E3-989D-CD62175DE342}"/>
    <cellStyle name="Normal 2 2 3 5 2 6 2" xfId="10853" xr:uid="{88A04F6D-B023-4742-B05B-C332045B0B3D}"/>
    <cellStyle name="Normal 2 2 3 5 2 7" xfId="7351" xr:uid="{C7A5F19E-1684-4482-B928-27D5BF0DAFF3}"/>
    <cellStyle name="Normal 2 2 3 5 2 8" xfId="17215" xr:uid="{35D255E5-73E2-4D2F-8ABA-44BB99E4BDDB}"/>
    <cellStyle name="Normal 2 2 3 5 3" xfId="470" xr:uid="{F4F2543B-3B6F-4653-B5E7-8AAA4DB94606}"/>
    <cellStyle name="Normal 2 2 3 5 3 2" xfId="970" xr:uid="{C4892761-EC45-4079-BB28-59A40D531B40}"/>
    <cellStyle name="Normal 2 2 3 5 3 2 2" xfId="2972" xr:uid="{4C604257-2706-4292-9A64-582018B1D60F}"/>
    <cellStyle name="Normal 2 2 3 5 3 2 2 2" xfId="6476" xr:uid="{2D3C4797-E596-47EC-B808-BE46BE198F1A}"/>
    <cellStyle name="Normal 2 2 3 5 3 2 2 2 2" xfId="13480" xr:uid="{B4DAF055-764B-465F-9700-7D84EEC31EF2}"/>
    <cellStyle name="Normal 2 2 3 5 3 2 2 3" xfId="9978" xr:uid="{14F2BBFA-B371-4851-B67C-7C79E19BF5A1}"/>
    <cellStyle name="Normal 2 2 3 5 3 2 3" xfId="4474" xr:uid="{A745FF70-06A5-4BFC-83F3-AFF8876977D7}"/>
    <cellStyle name="Normal 2 2 3 5 3 2 3 2" xfId="11478" xr:uid="{BCA5C5E0-9BCF-4B4B-8F9B-B94CB8BBDBDA}"/>
    <cellStyle name="Normal 2 2 3 5 3 2 4" xfId="7976" xr:uid="{F46F9E4D-71FE-4956-8842-00F80A1B1E2F}"/>
    <cellStyle name="Normal 2 2 3 5 3 3" xfId="1470" xr:uid="{CF0474BA-457F-443C-BBB7-05A262F1F11A}"/>
    <cellStyle name="Normal 2 2 3 5 3 3 2" xfId="3472" xr:uid="{BA6E925B-1985-4B8D-8FF8-7D8B73931FC8}"/>
    <cellStyle name="Normal 2 2 3 5 3 3 2 2" xfId="6976" xr:uid="{CC155B62-911C-4F2D-B49C-B29B9EF73077}"/>
    <cellStyle name="Normal 2 2 3 5 3 3 2 2 2" xfId="13980" xr:uid="{899BFF99-16D2-4F18-B760-78C1F4FDECE0}"/>
    <cellStyle name="Normal 2 2 3 5 3 3 2 3" xfId="10478" xr:uid="{56A5EF92-D0A0-4ECB-9BB0-FC0922ADFC72}"/>
    <cellStyle name="Normal 2 2 3 5 3 3 3" xfId="4974" xr:uid="{B359F4A4-3392-40A1-84BF-63517FB3D881}"/>
    <cellStyle name="Normal 2 2 3 5 3 3 3 2" xfId="11978" xr:uid="{79B57458-EDDA-485B-A22D-727AED5EA270}"/>
    <cellStyle name="Normal 2 2 3 5 3 3 4" xfId="8476" xr:uid="{9CB48A20-743C-439A-9C83-F2A9BA2D7E73}"/>
    <cellStyle name="Normal 2 2 3 5 3 4" xfId="1970" xr:uid="{9863F5BD-FB4D-4241-A5C9-1201B41CC5D6}"/>
    <cellStyle name="Normal 2 2 3 5 3 4 2" xfId="5474" xr:uid="{0194430D-4B11-49B3-BF58-C2708BC86208}"/>
    <cellStyle name="Normal 2 2 3 5 3 4 2 2" xfId="12478" xr:uid="{F05C4AE3-43F4-4256-ABA6-278919205D27}"/>
    <cellStyle name="Normal 2 2 3 5 3 4 3" xfId="8976" xr:uid="{DDEE3B6E-EEE6-4740-B209-4FE0C70D49D0}"/>
    <cellStyle name="Normal 2 2 3 5 3 5" xfId="2472" xr:uid="{67E42199-CB79-49F2-A556-CC57227388AC}"/>
    <cellStyle name="Normal 2 2 3 5 3 5 2" xfId="5976" xr:uid="{882D73CB-8F06-4BD4-A215-ED7E6B10975C}"/>
    <cellStyle name="Normal 2 2 3 5 3 5 2 2" xfId="12980" xr:uid="{9BC3070D-98B4-4C80-AE3A-402FE1507FCD}"/>
    <cellStyle name="Normal 2 2 3 5 3 5 3" xfId="9478" xr:uid="{7D1B55DB-4543-45D0-BFD4-364A49AE9DD5}"/>
    <cellStyle name="Normal 2 2 3 5 3 6" xfId="3974" xr:uid="{166152AC-0833-4B32-BC0F-8F75FC306F8A}"/>
    <cellStyle name="Normal 2 2 3 5 3 6 2" xfId="10978" xr:uid="{5A9F07AF-95F8-4F54-9278-6E3920849822}"/>
    <cellStyle name="Normal 2 2 3 5 3 7" xfId="7476" xr:uid="{059CB5A3-ED09-4922-8F0D-6EC1CDF13F31}"/>
    <cellStyle name="Normal 2 2 3 5 4" xfId="595" xr:uid="{68A26337-BDCA-40E5-9D46-17FC4269DCBA}"/>
    <cellStyle name="Normal 2 2 3 5 4 2" xfId="1095" xr:uid="{FF5ED076-8316-4016-B4A5-79865EF9925B}"/>
    <cellStyle name="Normal 2 2 3 5 4 2 2" xfId="3097" xr:uid="{3FD1E8E1-3C1A-4190-A602-38CD72947D1F}"/>
    <cellStyle name="Normal 2 2 3 5 4 2 2 2" xfId="6601" xr:uid="{7EA73DC1-2DB6-48EF-81AD-3ABFD4FC4D90}"/>
    <cellStyle name="Normal 2 2 3 5 4 2 2 2 2" xfId="13605" xr:uid="{C09852A6-1AF2-4E22-8995-DD2AF4537E2A}"/>
    <cellStyle name="Normal 2 2 3 5 4 2 2 3" xfId="10103" xr:uid="{24F85F09-CE21-47E9-AE45-2AF79CE9EDC5}"/>
    <cellStyle name="Normal 2 2 3 5 4 2 3" xfId="4599" xr:uid="{D5C76F25-4E57-4C63-9C2D-F8FB1E92B025}"/>
    <cellStyle name="Normal 2 2 3 5 4 2 3 2" xfId="11603" xr:uid="{9EE0C003-2CBE-46FE-BD45-BB43D473EE15}"/>
    <cellStyle name="Normal 2 2 3 5 4 2 4" xfId="8101" xr:uid="{C982829A-0EA2-46FE-B46D-71D782F495C5}"/>
    <cellStyle name="Normal 2 2 3 5 4 3" xfId="1595" xr:uid="{CB1D3972-C11E-40E1-B82D-6DB6D7CAC980}"/>
    <cellStyle name="Normal 2 2 3 5 4 3 2" xfId="3597" xr:uid="{5E052F4C-B3C9-4BB5-84F2-422C670FFFA9}"/>
    <cellStyle name="Normal 2 2 3 5 4 3 2 2" xfId="7101" xr:uid="{6481B3B2-DEA7-4760-B267-16A442D93DC2}"/>
    <cellStyle name="Normal 2 2 3 5 4 3 2 2 2" xfId="14105" xr:uid="{1576F383-F21F-4941-8347-E73C34E0FBCE}"/>
    <cellStyle name="Normal 2 2 3 5 4 3 2 3" xfId="10603" xr:uid="{4FC06298-F1F5-42D7-8F9C-178B47D88BBC}"/>
    <cellStyle name="Normal 2 2 3 5 4 3 3" xfId="5099" xr:uid="{4026B91C-819B-49F5-9DDD-9B400B699DC2}"/>
    <cellStyle name="Normal 2 2 3 5 4 3 3 2" xfId="12103" xr:uid="{85EFE206-E7B0-4CC3-B999-BEF55FB22E76}"/>
    <cellStyle name="Normal 2 2 3 5 4 3 4" xfId="8601" xr:uid="{1B281DA2-F8FE-4683-90A3-B8AA8D6A3D51}"/>
    <cellStyle name="Normal 2 2 3 5 4 4" xfId="2095" xr:uid="{2EC1EBEF-24D2-45D7-A334-AA927B109FEF}"/>
    <cellStyle name="Normal 2 2 3 5 4 4 2" xfId="5599" xr:uid="{9D197B28-1368-45E2-93AA-3777F6DAB488}"/>
    <cellStyle name="Normal 2 2 3 5 4 4 2 2" xfId="12603" xr:uid="{7B2A6BAF-ADB1-4A4C-B79B-0D30A790B397}"/>
    <cellStyle name="Normal 2 2 3 5 4 4 3" xfId="9101" xr:uid="{F9618354-B371-429C-B50A-3B67D74FF527}"/>
    <cellStyle name="Normal 2 2 3 5 4 5" xfId="2597" xr:uid="{7F7F4002-BDC9-45FD-B155-9437DD64923C}"/>
    <cellStyle name="Normal 2 2 3 5 4 5 2" xfId="6101" xr:uid="{DB21D43C-3D2C-4A3B-8DF5-EFCD54032FD8}"/>
    <cellStyle name="Normal 2 2 3 5 4 5 2 2" xfId="13105" xr:uid="{F3A6D0E9-05FF-44C9-AD28-04E6A52B7278}"/>
    <cellStyle name="Normal 2 2 3 5 4 5 3" xfId="9603" xr:uid="{81C8271B-2BD3-4A1B-B5D6-D65376BA5B00}"/>
    <cellStyle name="Normal 2 2 3 5 4 6" xfId="4099" xr:uid="{0AA3F083-A8C7-48C4-9F8A-1A38A510A227}"/>
    <cellStyle name="Normal 2 2 3 5 4 6 2" xfId="11103" xr:uid="{549A8805-DA45-4A58-A107-7A290FE95C62}"/>
    <cellStyle name="Normal 2 2 3 5 4 7" xfId="7601" xr:uid="{6CCAFCB4-90FA-4D3B-8391-1DAFBC371DCC}"/>
    <cellStyle name="Normal 2 2 3 5 5" xfId="720" xr:uid="{B6D1E3EE-77F7-4A9E-B520-096776B333CB}"/>
    <cellStyle name="Normal 2 2 3 5 5 2" xfId="2722" xr:uid="{4AE33D59-3C1B-4A7D-A115-AAEAC6BF794E}"/>
    <cellStyle name="Normal 2 2 3 5 5 2 2" xfId="6226" xr:uid="{28F40021-429C-40FE-8A3A-4D516F40AB21}"/>
    <cellStyle name="Normal 2 2 3 5 5 2 2 2" xfId="13230" xr:uid="{9A8A7FA1-E17E-4F9F-8517-7D89A147145B}"/>
    <cellStyle name="Normal 2 2 3 5 5 2 3" xfId="9728" xr:uid="{6DD1B36F-EC2F-4782-9FE9-C9E679480C35}"/>
    <cellStyle name="Normal 2 2 3 5 5 3" xfId="4224" xr:uid="{A1DBD0BC-5581-4C9D-8CAF-6424B50CEA44}"/>
    <cellStyle name="Normal 2 2 3 5 5 3 2" xfId="11228" xr:uid="{CC03C593-DCA7-4D20-B146-46FC52F40B6B}"/>
    <cellStyle name="Normal 2 2 3 5 5 4" xfId="7726" xr:uid="{B561B12C-FE8C-4523-AA75-C52DA4C8574F}"/>
    <cellStyle name="Normal 2 2 3 5 6" xfId="1220" xr:uid="{632D7C1E-04B3-4CED-A763-5D8693A47644}"/>
    <cellStyle name="Normal 2 2 3 5 6 2" xfId="3222" xr:uid="{CA7A94FC-FCA5-4547-AB31-4DC6F5336142}"/>
    <cellStyle name="Normal 2 2 3 5 6 2 2" xfId="6726" xr:uid="{2974F7A1-E362-4263-8752-6F79A18E4C83}"/>
    <cellStyle name="Normal 2 2 3 5 6 2 2 2" xfId="13730" xr:uid="{E20F6784-7CD3-455F-BAD2-77F932836CA3}"/>
    <cellStyle name="Normal 2 2 3 5 6 2 3" xfId="10228" xr:uid="{4E646EF3-C3DB-4CE0-84E7-76BCFC21707C}"/>
    <cellStyle name="Normal 2 2 3 5 6 3" xfId="4724" xr:uid="{F70C8CBA-5951-4917-9CF0-339D30418E32}"/>
    <cellStyle name="Normal 2 2 3 5 6 3 2" xfId="11728" xr:uid="{397C8D2C-617F-407C-A87B-764D23916A76}"/>
    <cellStyle name="Normal 2 2 3 5 6 4" xfId="8226" xr:uid="{4F938793-509A-4E6B-A546-AF536FE6EFDA}"/>
    <cellStyle name="Normal 2 2 3 5 7" xfId="1720" xr:uid="{381891C6-20FA-4E92-BE84-9733A404427B}"/>
    <cellStyle name="Normal 2 2 3 5 7 2" xfId="5224" xr:uid="{F312E411-ADB1-422A-9A8C-F650814DF182}"/>
    <cellStyle name="Normal 2 2 3 5 7 2 2" xfId="12228" xr:uid="{ABE84462-FCB9-4268-A1D6-D149819C603D}"/>
    <cellStyle name="Normal 2 2 3 5 7 3" xfId="8726" xr:uid="{42FD5963-2528-42C6-8BFE-4FE994140C0C}"/>
    <cellStyle name="Normal 2 2 3 5 8" xfId="2222" xr:uid="{B056576F-4EC5-4A5E-A535-56C9E2F93D9F}"/>
    <cellStyle name="Normal 2 2 3 5 8 2" xfId="5726" xr:uid="{748F3731-9892-47C5-A4F0-00B708D9C076}"/>
    <cellStyle name="Normal 2 2 3 5 8 2 2" xfId="12730" xr:uid="{DF7C24C5-55BC-4C4B-BAFC-1763469544B2}"/>
    <cellStyle name="Normal 2 2 3 5 8 3" xfId="9228" xr:uid="{6C101C71-463D-4CA5-A899-288695219698}"/>
    <cellStyle name="Normal 2 2 3 5 9" xfId="3724" xr:uid="{091DCABF-3746-46EC-8CD2-F517B5D4724D}"/>
    <cellStyle name="Normal 2 2 3 5 9 2" xfId="10728" xr:uid="{D6FF72DF-0ED8-4E6D-9B1D-A5346557FE26}"/>
    <cellStyle name="Normal 2 2 3 6" xfId="236" xr:uid="{84D1B7E3-3FDA-43B4-837C-1B493E16685E}"/>
    <cellStyle name="Normal 2 2 3 6 10" xfId="7247" xr:uid="{6BDDCA59-96BD-41EC-906A-80875EE1EDAF}"/>
    <cellStyle name="Normal 2 2 3 6 11" xfId="14390" xr:uid="{EA81B7E7-574D-4ED6-B9AF-D657F9270DA6}"/>
    <cellStyle name="Normal 2 2 3 6 2" xfId="366" xr:uid="{B2B7B776-E206-4F88-9ADC-16FD89003788}"/>
    <cellStyle name="Normal 2 2 3 6 2 2" xfId="866" xr:uid="{59365818-4D8F-423C-980D-FCE50B781884}"/>
    <cellStyle name="Normal 2 2 3 6 2 2 2" xfId="2868" xr:uid="{15D4BEB3-B759-4F6D-99D1-45A54D9E45DB}"/>
    <cellStyle name="Normal 2 2 3 6 2 2 2 2" xfId="6372" xr:uid="{6E87E9F3-DDB8-49E5-A518-D5C5662B0324}"/>
    <cellStyle name="Normal 2 2 3 6 2 2 2 2 2" xfId="13376" xr:uid="{969DF4BC-330F-4E9E-99EE-19003448FB31}"/>
    <cellStyle name="Normal 2 2 3 6 2 2 2 3" xfId="9874" xr:uid="{01DA2859-A229-4808-AE89-C8360F4E9A2A}"/>
    <cellStyle name="Normal 2 2 3 6 2 2 3" xfId="4370" xr:uid="{C6AED4A9-9AA6-4C0D-9A3E-345A1D7BA863}"/>
    <cellStyle name="Normal 2 2 3 6 2 2 3 2" xfId="11374" xr:uid="{B4F208E3-F723-4AD0-A7CC-73A74205D3E7}"/>
    <cellStyle name="Normal 2 2 3 6 2 2 4" xfId="7872" xr:uid="{75AEE15F-3736-49BD-81EE-45F3077F2906}"/>
    <cellStyle name="Normal 2 2 3 6 2 3" xfId="1366" xr:uid="{F4260B89-1FB8-44BD-A968-77BC11A8DF94}"/>
    <cellStyle name="Normal 2 2 3 6 2 3 2" xfId="3368" xr:uid="{53B8A6B0-7F2E-4715-AE47-208D658DB836}"/>
    <cellStyle name="Normal 2 2 3 6 2 3 2 2" xfId="6872" xr:uid="{35560908-0988-4355-BCA8-D8E9BFF9B346}"/>
    <cellStyle name="Normal 2 2 3 6 2 3 2 2 2" xfId="13876" xr:uid="{4D0DDE89-6A1D-448D-95C2-0D97B1B4D287}"/>
    <cellStyle name="Normal 2 2 3 6 2 3 2 3" xfId="10374" xr:uid="{C013A7AF-056F-4CCA-B302-C36FC7434B1B}"/>
    <cellStyle name="Normal 2 2 3 6 2 3 3" xfId="4870" xr:uid="{8D8C0DC0-6279-4AA7-8788-2FC6FD869C7E}"/>
    <cellStyle name="Normal 2 2 3 6 2 3 3 2" xfId="11874" xr:uid="{DEF8BE6D-C4A1-4A84-8727-D5C6BD753B4B}"/>
    <cellStyle name="Normal 2 2 3 6 2 3 4" xfId="8372" xr:uid="{CF128EF4-0AA6-4DFB-95E2-A22EDB9163DD}"/>
    <cellStyle name="Normal 2 2 3 6 2 4" xfId="1866" xr:uid="{F8FF2669-2A50-467A-9060-D9A72A353D40}"/>
    <cellStyle name="Normal 2 2 3 6 2 4 2" xfId="5370" xr:uid="{C306EC8C-3ACF-4EBB-B3C4-1E91F34034D0}"/>
    <cellStyle name="Normal 2 2 3 6 2 4 2 2" xfId="12374" xr:uid="{3014927D-4619-4DAE-8E96-0AA7906FF19A}"/>
    <cellStyle name="Normal 2 2 3 6 2 4 3" xfId="8872" xr:uid="{8152858E-7C6C-4F7B-BE60-27555233C7AB}"/>
    <cellStyle name="Normal 2 2 3 6 2 5" xfId="2368" xr:uid="{BA1C2058-6986-4657-9DD2-8A17DD4E3863}"/>
    <cellStyle name="Normal 2 2 3 6 2 5 2" xfId="5872" xr:uid="{FCF19519-B324-413E-992D-A4EBB7B72C65}"/>
    <cellStyle name="Normal 2 2 3 6 2 5 2 2" xfId="12876" xr:uid="{623C72A3-1F0B-4C22-8930-239210E2FF44}"/>
    <cellStyle name="Normal 2 2 3 6 2 5 3" xfId="9374" xr:uid="{53E77EC2-69FD-403E-B769-A27C4C2185E4}"/>
    <cellStyle name="Normal 2 2 3 6 2 6" xfId="3870" xr:uid="{D8182D8E-1378-4F29-8042-10460087EFDB}"/>
    <cellStyle name="Normal 2 2 3 6 2 6 2" xfId="10874" xr:uid="{4A0EEF09-487D-45E0-8DC8-99DA2E2E2211}"/>
    <cellStyle name="Normal 2 2 3 6 2 7" xfId="7372" xr:uid="{57DC83EC-265D-4F8E-A076-BB21806830AE}"/>
    <cellStyle name="Normal 2 2 3 6 2 8" xfId="26499" xr:uid="{89A30ACA-D986-456E-ACEC-35D343EB2519}"/>
    <cellStyle name="Normal 2 2 3 6 3" xfId="491" xr:uid="{682F45EC-DDBD-4022-B26F-4A4B41926F21}"/>
    <cellStyle name="Normal 2 2 3 6 3 2" xfId="991" xr:uid="{84EE9C98-4F7E-4B74-BFEF-DD57DAEBB265}"/>
    <cellStyle name="Normal 2 2 3 6 3 2 2" xfId="2993" xr:uid="{9E8E86B6-CC02-454C-B30F-FBBBB36FD212}"/>
    <cellStyle name="Normal 2 2 3 6 3 2 2 2" xfId="6497" xr:uid="{0875FB88-E6C7-4075-9FD4-84D96C4E105E}"/>
    <cellStyle name="Normal 2 2 3 6 3 2 2 2 2" xfId="13501" xr:uid="{F2F39497-7771-4D20-AFAB-2524056B3793}"/>
    <cellStyle name="Normal 2 2 3 6 3 2 2 3" xfId="9999" xr:uid="{B8B836D1-404F-409C-8059-52D94E55273B}"/>
    <cellStyle name="Normal 2 2 3 6 3 2 3" xfId="4495" xr:uid="{B1255EBE-D11B-4CDF-AEC5-9EE000F8AC60}"/>
    <cellStyle name="Normal 2 2 3 6 3 2 3 2" xfId="11499" xr:uid="{2575AFF7-A75A-4B94-87A4-6B7C6AA2B4C5}"/>
    <cellStyle name="Normal 2 2 3 6 3 2 4" xfId="7997" xr:uid="{D1DB6633-2A44-412E-AF36-AAB92A07C256}"/>
    <cellStyle name="Normal 2 2 3 6 3 3" xfId="1491" xr:uid="{EF59686C-3654-44EE-A515-C88ED696982E}"/>
    <cellStyle name="Normal 2 2 3 6 3 3 2" xfId="3493" xr:uid="{8F3611DA-FD7E-437D-B192-584134CDE224}"/>
    <cellStyle name="Normal 2 2 3 6 3 3 2 2" xfId="6997" xr:uid="{1A84302D-A9F9-47D5-B422-E79EC0336650}"/>
    <cellStyle name="Normal 2 2 3 6 3 3 2 2 2" xfId="14001" xr:uid="{ED0AD5CF-901D-4D34-9F5A-5BA3891CAF34}"/>
    <cellStyle name="Normal 2 2 3 6 3 3 2 3" xfId="10499" xr:uid="{4F79EF7F-4B5C-494B-A613-A572074E145E}"/>
    <cellStyle name="Normal 2 2 3 6 3 3 3" xfId="4995" xr:uid="{AA56AAE2-40AA-49DA-BEE4-C6BB618219BC}"/>
    <cellStyle name="Normal 2 2 3 6 3 3 3 2" xfId="11999" xr:uid="{C29FC521-D48F-49FC-97AB-31C7CBAB50C4}"/>
    <cellStyle name="Normal 2 2 3 6 3 3 4" xfId="8497" xr:uid="{1CD72794-2F26-455A-9E76-B862034849A3}"/>
    <cellStyle name="Normal 2 2 3 6 3 4" xfId="1991" xr:uid="{1408511D-CBB9-4DCD-AAF1-81EB68AB8E76}"/>
    <cellStyle name="Normal 2 2 3 6 3 4 2" xfId="5495" xr:uid="{64165873-0C55-45AA-8E78-072AF5948C0E}"/>
    <cellStyle name="Normal 2 2 3 6 3 4 2 2" xfId="12499" xr:uid="{0316D9BB-4C9E-43B7-9CBE-B44C3F48B079}"/>
    <cellStyle name="Normal 2 2 3 6 3 4 3" xfId="8997" xr:uid="{CFAD7696-C7C0-457B-9A5D-72F7C8A9BB27}"/>
    <cellStyle name="Normal 2 2 3 6 3 5" xfId="2493" xr:uid="{F1D28186-988E-445C-9F1D-33D78E3FB53D}"/>
    <cellStyle name="Normal 2 2 3 6 3 5 2" xfId="5997" xr:uid="{DC43D019-8418-49B4-A6F2-EB96C91DB0A0}"/>
    <cellStyle name="Normal 2 2 3 6 3 5 2 2" xfId="13001" xr:uid="{2305948D-F98B-4F42-A78A-0668E23FBDA3}"/>
    <cellStyle name="Normal 2 2 3 6 3 5 3" xfId="9499" xr:uid="{2C32E8D2-A306-418A-B794-1B635F2E34EF}"/>
    <cellStyle name="Normal 2 2 3 6 3 6" xfId="3995" xr:uid="{9877104E-26CD-4B41-AFA1-C0BB2C4D7DA8}"/>
    <cellStyle name="Normal 2 2 3 6 3 6 2" xfId="10999" xr:uid="{40A45E2E-7BDD-403E-B864-26FE06782876}"/>
    <cellStyle name="Normal 2 2 3 6 3 7" xfId="7497" xr:uid="{2A585295-0438-4931-8D34-EACCDE3FAAE3}"/>
    <cellStyle name="Normal 2 2 3 6 4" xfId="616" xr:uid="{3FA4222A-F779-4DC2-9B9F-389B59EEF187}"/>
    <cellStyle name="Normal 2 2 3 6 4 2" xfId="1116" xr:uid="{B58B2300-46A0-4043-A19F-2B3F0EB50FA6}"/>
    <cellStyle name="Normal 2 2 3 6 4 2 2" xfId="3118" xr:uid="{AF04DE85-C1CC-432F-97E9-7E923C1BF655}"/>
    <cellStyle name="Normal 2 2 3 6 4 2 2 2" xfId="6622" xr:uid="{03318013-D5C7-49DE-BFE3-ACF56068D483}"/>
    <cellStyle name="Normal 2 2 3 6 4 2 2 2 2" xfId="13626" xr:uid="{E75F8236-2B10-49DE-A5D1-87F0A0FD1621}"/>
    <cellStyle name="Normal 2 2 3 6 4 2 2 3" xfId="10124" xr:uid="{21BA0E90-B8DB-43A4-996B-221A1967EF33}"/>
    <cellStyle name="Normal 2 2 3 6 4 2 3" xfId="4620" xr:uid="{8E05801B-CAD4-41F4-9699-5CCB66EE341A}"/>
    <cellStyle name="Normal 2 2 3 6 4 2 3 2" xfId="11624" xr:uid="{81E59650-70C9-43F0-9D5D-E4AA85922372}"/>
    <cellStyle name="Normal 2 2 3 6 4 2 4" xfId="8122" xr:uid="{96A947DA-E7B2-4555-AA39-82E36DD7E648}"/>
    <cellStyle name="Normal 2 2 3 6 4 3" xfId="1616" xr:uid="{8EE2B8AB-554C-45A5-848E-657AC45262CA}"/>
    <cellStyle name="Normal 2 2 3 6 4 3 2" xfId="3618" xr:uid="{F772DCE1-CC94-4872-B350-60D5BE2A9DF1}"/>
    <cellStyle name="Normal 2 2 3 6 4 3 2 2" xfId="7122" xr:uid="{ADB58C23-3A36-4C49-A98A-12F4E4492EB2}"/>
    <cellStyle name="Normal 2 2 3 6 4 3 2 2 2" xfId="14126" xr:uid="{60AD0A9D-0CAE-4D0B-95DB-EC73A07E598F}"/>
    <cellStyle name="Normal 2 2 3 6 4 3 2 3" xfId="10624" xr:uid="{3C373BFC-82C2-42A6-92CB-45D8DA5F8EE1}"/>
    <cellStyle name="Normal 2 2 3 6 4 3 3" xfId="5120" xr:uid="{5B548062-714E-42E0-8375-EDFBE58A7898}"/>
    <cellStyle name="Normal 2 2 3 6 4 3 3 2" xfId="12124" xr:uid="{733F566D-95DB-4779-9F7C-FCBC5A28BDD7}"/>
    <cellStyle name="Normal 2 2 3 6 4 3 4" xfId="8622" xr:uid="{E7CFD135-6C0F-4FA1-9B59-B993B9881E80}"/>
    <cellStyle name="Normal 2 2 3 6 4 4" xfId="2116" xr:uid="{17097175-411D-4A36-931D-37AAD2661D97}"/>
    <cellStyle name="Normal 2 2 3 6 4 4 2" xfId="5620" xr:uid="{B7BCF585-E0C1-4E90-8E02-35345C9F90D2}"/>
    <cellStyle name="Normal 2 2 3 6 4 4 2 2" xfId="12624" xr:uid="{8BF004F2-A52A-4AB1-9CCE-D40C6EA9580C}"/>
    <cellStyle name="Normal 2 2 3 6 4 4 3" xfId="9122" xr:uid="{C8E22018-11D4-44DF-8B45-9C7A00BD41FE}"/>
    <cellStyle name="Normal 2 2 3 6 4 5" xfId="2618" xr:uid="{EBB73305-E592-43BF-AB95-0D60D61E7594}"/>
    <cellStyle name="Normal 2 2 3 6 4 5 2" xfId="6122" xr:uid="{10250E1D-BB95-4846-BE71-41299DADA3C8}"/>
    <cellStyle name="Normal 2 2 3 6 4 5 2 2" xfId="13126" xr:uid="{E7E03F0D-C093-46D4-BD3A-8A062FB42330}"/>
    <cellStyle name="Normal 2 2 3 6 4 5 3" xfId="9624" xr:uid="{D7369BF4-0EDD-41C6-A760-27D5D5039CB7}"/>
    <cellStyle name="Normal 2 2 3 6 4 6" xfId="4120" xr:uid="{B4407015-D9ED-463C-9152-DE361EDC87AD}"/>
    <cellStyle name="Normal 2 2 3 6 4 6 2" xfId="11124" xr:uid="{BE99353D-B5B6-4F98-8382-A23DBA6C5374}"/>
    <cellStyle name="Normal 2 2 3 6 4 7" xfId="7622" xr:uid="{8C57EC39-2C6A-4536-86FD-30BCBAA578B7}"/>
    <cellStyle name="Normal 2 2 3 6 5" xfId="741" xr:uid="{7DC65EE5-2380-4039-9D5E-DF81B79EAB34}"/>
    <cellStyle name="Normal 2 2 3 6 5 2" xfId="2743" xr:uid="{7541E6AB-0D57-4776-A31E-8E9EA1689FDB}"/>
    <cellStyle name="Normal 2 2 3 6 5 2 2" xfId="6247" xr:uid="{A7B217DB-9A3D-4FA1-BD37-750A41F2CDFC}"/>
    <cellStyle name="Normal 2 2 3 6 5 2 2 2" xfId="13251" xr:uid="{956BB314-AD77-4E1C-BB64-C103592AB0CE}"/>
    <cellStyle name="Normal 2 2 3 6 5 2 3" xfId="9749" xr:uid="{D767BDB3-7647-45E1-B57E-A9D410AF0953}"/>
    <cellStyle name="Normal 2 2 3 6 5 3" xfId="4245" xr:uid="{44FB907F-1C2F-4773-A9C2-BC8A606A65AF}"/>
    <cellStyle name="Normal 2 2 3 6 5 3 2" xfId="11249" xr:uid="{BAFE176C-DAD0-423B-A0A1-403DC079C371}"/>
    <cellStyle name="Normal 2 2 3 6 5 4" xfId="7747" xr:uid="{DA6B19D1-6EC6-4C94-85C4-846B4770A596}"/>
    <cellStyle name="Normal 2 2 3 6 6" xfId="1241" xr:uid="{19C6BADA-1BF3-450C-A4FA-CFA32F6DF386}"/>
    <cellStyle name="Normal 2 2 3 6 6 2" xfId="3243" xr:uid="{3C3078F3-C144-4822-B249-EAB8BA762928}"/>
    <cellStyle name="Normal 2 2 3 6 6 2 2" xfId="6747" xr:uid="{82C2B637-6421-4B11-A78A-B2F082E0EF91}"/>
    <cellStyle name="Normal 2 2 3 6 6 2 2 2" xfId="13751" xr:uid="{FB52817B-64DB-4B03-9C28-F972AE8428A6}"/>
    <cellStyle name="Normal 2 2 3 6 6 2 3" xfId="10249" xr:uid="{244586F1-6F2D-4497-A75C-44E0C0E057A4}"/>
    <cellStyle name="Normal 2 2 3 6 6 3" xfId="4745" xr:uid="{08B42884-E8AC-4DD7-8F00-D04093A2B0DA}"/>
    <cellStyle name="Normal 2 2 3 6 6 3 2" xfId="11749" xr:uid="{DB03E12B-677D-4D58-8E86-41B60CE456A3}"/>
    <cellStyle name="Normal 2 2 3 6 6 4" xfId="8247" xr:uid="{2DE14C62-2489-493B-9775-E70DBF3B803A}"/>
    <cellStyle name="Normal 2 2 3 6 7" xfId="1741" xr:uid="{8D996600-AA45-45AA-850C-D0FD2CDC5D21}"/>
    <cellStyle name="Normal 2 2 3 6 7 2" xfId="5245" xr:uid="{A279C459-9512-4B1E-AC9E-DE1F23390C1D}"/>
    <cellStyle name="Normal 2 2 3 6 7 2 2" xfId="12249" xr:uid="{0265BC88-7952-403A-9C25-3C4FAB1C9427}"/>
    <cellStyle name="Normal 2 2 3 6 7 3" xfId="8747" xr:uid="{5902197B-7AF9-443A-89B0-CA3115CE3500}"/>
    <cellStyle name="Normal 2 2 3 6 8" xfId="2243" xr:uid="{BA0804CE-F16F-466D-9C99-36002FFC4F95}"/>
    <cellStyle name="Normal 2 2 3 6 8 2" xfId="5747" xr:uid="{08AF136D-9347-4C23-8A1F-1DF7C821A8F0}"/>
    <cellStyle name="Normal 2 2 3 6 8 2 2" xfId="12751" xr:uid="{B0D8DB13-2360-443F-9B90-670A7755FCB6}"/>
    <cellStyle name="Normal 2 2 3 6 8 3" xfId="9249" xr:uid="{AF1DAAE8-B6AA-4EA7-8248-92B86A611B32}"/>
    <cellStyle name="Normal 2 2 3 6 9" xfId="3745" xr:uid="{C1D1AF96-2A25-4930-8FC1-42E254F7B3C2}"/>
    <cellStyle name="Normal 2 2 3 6 9 2" xfId="10749" xr:uid="{F1677652-AAB3-4FF1-B82D-AE3457385DE5}"/>
    <cellStyle name="Normal 2 2 3 7" xfId="259" xr:uid="{174CE361-6225-413D-A34D-C5BBEFD228B6}"/>
    <cellStyle name="Normal 2 2 3 7 2" xfId="759" xr:uid="{F2D5607D-207F-4E69-BCBB-350EA5E26A54}"/>
    <cellStyle name="Normal 2 2 3 7 2 2" xfId="2761" xr:uid="{0932D2D5-55C6-4AAA-BA41-E64FD2B632F5}"/>
    <cellStyle name="Normal 2 2 3 7 2 2 2" xfId="6265" xr:uid="{3D20888F-7D64-4953-850F-C1D5B7B8779E}"/>
    <cellStyle name="Normal 2 2 3 7 2 2 2 2" xfId="13269" xr:uid="{52F1F36A-0D59-410D-B45E-0582B89D615E}"/>
    <cellStyle name="Normal 2 2 3 7 2 2 3" xfId="9767" xr:uid="{11A630D9-4825-46E1-AFCF-B83F99439C7A}"/>
    <cellStyle name="Normal 2 2 3 7 2 3" xfId="4263" xr:uid="{333F849B-2BCF-4163-94B7-856AC16CCC59}"/>
    <cellStyle name="Normal 2 2 3 7 2 3 2" xfId="11267" xr:uid="{9467F2B4-5BE0-446F-9961-74793032F836}"/>
    <cellStyle name="Normal 2 2 3 7 2 4" xfId="7765" xr:uid="{D12D2237-B422-4676-901B-ACF337618840}"/>
    <cellStyle name="Normal 2 2 3 7 2 5" xfId="37715" xr:uid="{2946246F-DFBB-4D31-90FF-F06B0A55D63D}"/>
    <cellStyle name="Normal 2 2 3 7 3" xfId="1259" xr:uid="{86A46D6B-85E0-4B84-A552-A58F6D426315}"/>
    <cellStyle name="Normal 2 2 3 7 3 2" xfId="3261" xr:uid="{E3704252-34B2-423D-8F46-4E29BA83B3A5}"/>
    <cellStyle name="Normal 2 2 3 7 3 2 2" xfId="6765" xr:uid="{C1E6986C-9423-41D4-8A13-E9B2248F1E9C}"/>
    <cellStyle name="Normal 2 2 3 7 3 2 2 2" xfId="13769" xr:uid="{EE45FA45-87C4-4F94-B8A3-714AB6F9C7DD}"/>
    <cellStyle name="Normal 2 2 3 7 3 2 3" xfId="10267" xr:uid="{F05E0587-E526-439C-8B17-A238C808516C}"/>
    <cellStyle name="Normal 2 2 3 7 3 3" xfId="4763" xr:uid="{DDE1CA02-E1F5-4E4A-86AF-3FE4A7E5CC66}"/>
    <cellStyle name="Normal 2 2 3 7 3 3 2" xfId="11767" xr:uid="{3791EE7D-6846-4466-9613-0848A6225D16}"/>
    <cellStyle name="Normal 2 2 3 7 3 4" xfId="8265" xr:uid="{6E4B9D70-0206-40DF-8369-9332633101AD}"/>
    <cellStyle name="Normal 2 2 3 7 4" xfId="1759" xr:uid="{3D788CD6-F97B-4EAE-B322-32BBC1F7199F}"/>
    <cellStyle name="Normal 2 2 3 7 4 2" xfId="5263" xr:uid="{6DAA1436-2DC5-4A2B-9B97-63E9E5F56C28}"/>
    <cellStyle name="Normal 2 2 3 7 4 2 2" xfId="12267" xr:uid="{97E7259D-AB01-49D4-886F-7F02F56A84CF}"/>
    <cellStyle name="Normal 2 2 3 7 4 3" xfId="8765" xr:uid="{D61D29F2-0080-43CF-AB34-F5A5E2BFE5DD}"/>
    <cellStyle name="Normal 2 2 3 7 5" xfId="2261" xr:uid="{56649FC0-DA4F-4E33-9BA8-B490D91F7B29}"/>
    <cellStyle name="Normal 2 2 3 7 5 2" xfId="5765" xr:uid="{773E7B69-A5AB-4FCA-AF12-76199701EA1E}"/>
    <cellStyle name="Normal 2 2 3 7 5 2 2" xfId="12769" xr:uid="{BBD8F08A-B69A-4309-9C65-BB1EF47646A3}"/>
    <cellStyle name="Normal 2 2 3 7 5 3" xfId="9267" xr:uid="{776A8B66-211A-4795-92CB-9719A3C9CF48}"/>
    <cellStyle name="Normal 2 2 3 7 6" xfId="3763" xr:uid="{AD933B31-FC17-4E42-80F6-3BB80FAE8496}"/>
    <cellStyle name="Normal 2 2 3 7 6 2" xfId="10767" xr:uid="{1B3AA773-21B3-4F5D-9FF0-D25F947FB265}"/>
    <cellStyle name="Normal 2 2 3 7 7" xfId="7265" xr:uid="{A2835CA3-80BA-4BCD-B64E-AB969BDC970E}"/>
    <cellStyle name="Normal 2 2 3 7 8" xfId="14278" xr:uid="{40682BE1-E0B2-492D-AF74-57E152C0C336}"/>
    <cellStyle name="Normal 2 2 3 8" xfId="384" xr:uid="{38D0153D-52B7-41EF-97EF-E7A4C1A9E6D1}"/>
    <cellStyle name="Normal 2 2 3 8 2" xfId="884" xr:uid="{2FCF749E-530D-4441-BAAA-AC20D784915E}"/>
    <cellStyle name="Normal 2 2 3 8 2 2" xfId="2886" xr:uid="{BB19E852-CD3F-467A-8D95-AF52164ACFB7}"/>
    <cellStyle name="Normal 2 2 3 8 2 2 2" xfId="6390" xr:uid="{5F1C8A1C-3D0F-40FA-8F81-445D92FB73AD}"/>
    <cellStyle name="Normal 2 2 3 8 2 2 2 2" xfId="13394" xr:uid="{EDCEFD82-5276-4CA7-8BBE-347A194324FC}"/>
    <cellStyle name="Normal 2 2 3 8 2 2 3" xfId="9892" xr:uid="{36B6422D-D599-4CD3-981E-21C610086CBC}"/>
    <cellStyle name="Normal 2 2 3 8 2 3" xfId="4388" xr:uid="{7FB55568-B399-42C8-88AE-F34581B03590}"/>
    <cellStyle name="Normal 2 2 3 8 2 3 2" xfId="11392" xr:uid="{47F5B7A0-8C2E-4D24-BBD0-33240B5E1153}"/>
    <cellStyle name="Normal 2 2 3 8 2 4" xfId="7890" xr:uid="{138DE023-6072-4986-9754-3D1D33D638A3}"/>
    <cellStyle name="Normal 2 2 3 8 3" xfId="1384" xr:uid="{726684C4-89E4-49C5-BA0E-AA42E4F200A1}"/>
    <cellStyle name="Normal 2 2 3 8 3 2" xfId="3386" xr:uid="{AABB1458-5EDE-4DCA-A0B9-8D3393A685AF}"/>
    <cellStyle name="Normal 2 2 3 8 3 2 2" xfId="6890" xr:uid="{2BCE9C52-E01F-4C0F-BD6E-9DA9C2507216}"/>
    <cellStyle name="Normal 2 2 3 8 3 2 2 2" xfId="13894" xr:uid="{0B3FBF76-3F6E-49C1-961E-576EAF17C2C5}"/>
    <cellStyle name="Normal 2 2 3 8 3 2 3" xfId="10392" xr:uid="{6B5DF28C-B4D8-4478-8658-23DEC5BD2573}"/>
    <cellStyle name="Normal 2 2 3 8 3 3" xfId="4888" xr:uid="{C317AE41-4DDE-4B10-BFB1-1A2753DB59DA}"/>
    <cellStyle name="Normal 2 2 3 8 3 3 2" xfId="11892" xr:uid="{283DEB8D-6017-4184-AA5F-2F65325E0D41}"/>
    <cellStyle name="Normal 2 2 3 8 3 4" xfId="8390" xr:uid="{95632560-363B-4C51-B1E3-C02B346988A4}"/>
    <cellStyle name="Normal 2 2 3 8 4" xfId="1884" xr:uid="{FD6440BC-06EA-452D-9D3C-F643064CC9D1}"/>
    <cellStyle name="Normal 2 2 3 8 4 2" xfId="5388" xr:uid="{6313B98F-17A1-4E06-A996-50542D18C012}"/>
    <cellStyle name="Normal 2 2 3 8 4 2 2" xfId="12392" xr:uid="{A048D0F0-74C3-48A6-9FD5-9345D36D711B}"/>
    <cellStyle name="Normal 2 2 3 8 4 3" xfId="8890" xr:uid="{AAE7A1A5-6BE3-4862-AC76-4CF38B0B7EAC}"/>
    <cellStyle name="Normal 2 2 3 8 5" xfId="2386" xr:uid="{0E5BD6A4-922D-4F51-ABF1-B0B1EC249845}"/>
    <cellStyle name="Normal 2 2 3 8 5 2" xfId="5890" xr:uid="{34423C3D-79B4-41B3-8EF1-A6044D14D90A}"/>
    <cellStyle name="Normal 2 2 3 8 5 2 2" xfId="12894" xr:uid="{F048535D-27D0-4E69-8087-40F7E7B2D670}"/>
    <cellStyle name="Normal 2 2 3 8 5 3" xfId="9392" xr:uid="{0F962ED8-B3C0-4F40-BD44-7E23CB7B6843}"/>
    <cellStyle name="Normal 2 2 3 8 6" xfId="3888" xr:uid="{992E62BD-B0CE-41DF-855C-000B4FD74312}"/>
    <cellStyle name="Normal 2 2 3 8 6 2" xfId="10892" xr:uid="{2E8CEEF6-555A-48CF-89A8-E385C7233EDB}"/>
    <cellStyle name="Normal 2 2 3 8 7" xfId="7390" xr:uid="{91108F7B-F095-4048-9100-0A7D3EC1E016}"/>
    <cellStyle name="Normal 2 2 3 8 8" xfId="14431" xr:uid="{E77BD9B3-2917-467A-A0CD-59C4988D829E}"/>
    <cellStyle name="Normal 2 2 3 9" xfId="509" xr:uid="{6E50453E-C9A0-445F-99E6-DF6A0677FE2D}"/>
    <cellStyle name="Normal 2 2 3 9 2" xfId="1009" xr:uid="{D87A9601-A2BE-4B81-A545-94B00A2CFF3A}"/>
    <cellStyle name="Normal 2 2 3 9 2 2" xfId="3011" xr:uid="{2A6E7722-9C50-4BC7-A4C6-50C365370D25}"/>
    <cellStyle name="Normal 2 2 3 9 2 2 2" xfId="6515" xr:uid="{AC0C1745-83DA-443A-81FF-2346FA73DD4A}"/>
    <cellStyle name="Normal 2 2 3 9 2 2 2 2" xfId="13519" xr:uid="{966B4D55-754F-45FC-A5EC-A5B4F533A154}"/>
    <cellStyle name="Normal 2 2 3 9 2 2 3" xfId="10017" xr:uid="{5AC7F927-56D3-4E78-BE76-28C4C9FE012B}"/>
    <cellStyle name="Normal 2 2 3 9 2 3" xfId="4513" xr:uid="{D8FA3D75-3D26-4A51-93BE-993584D16CF8}"/>
    <cellStyle name="Normal 2 2 3 9 2 3 2" xfId="11517" xr:uid="{929CF890-CCD6-418C-BC22-D6B6FDB7E250}"/>
    <cellStyle name="Normal 2 2 3 9 2 4" xfId="8015" xr:uid="{5F209C09-6477-4112-B400-AB2EEAF00EDA}"/>
    <cellStyle name="Normal 2 2 3 9 3" xfId="1509" xr:uid="{6DD37C0C-7B9D-4FF5-82D7-E31055D136D6}"/>
    <cellStyle name="Normal 2 2 3 9 3 2" xfId="3511" xr:uid="{97EC7DAF-FA42-4054-9AD5-E059CAAFB477}"/>
    <cellStyle name="Normal 2 2 3 9 3 2 2" xfId="7015" xr:uid="{31A72FCF-004B-4A9D-96CF-5D0ECC8BCD2D}"/>
    <cellStyle name="Normal 2 2 3 9 3 2 2 2" xfId="14019" xr:uid="{923EB12E-49F0-4C77-865E-1A9FB458054F}"/>
    <cellStyle name="Normal 2 2 3 9 3 2 3" xfId="10517" xr:uid="{0A44D265-6842-4EB8-98FE-392D6B1B3E18}"/>
    <cellStyle name="Normal 2 2 3 9 3 3" xfId="5013" xr:uid="{14FADDD3-63A1-41E8-8D96-A3017D285690}"/>
    <cellStyle name="Normal 2 2 3 9 3 3 2" xfId="12017" xr:uid="{9E148924-0F26-4225-87B5-3B3FDC0681DF}"/>
    <cellStyle name="Normal 2 2 3 9 3 4" xfId="8515" xr:uid="{97E83870-E053-4939-B3E9-74F82D1FE489}"/>
    <cellStyle name="Normal 2 2 3 9 4" xfId="2009" xr:uid="{7DFA2459-A5ED-4608-BF11-5A71AB8D8ABE}"/>
    <cellStyle name="Normal 2 2 3 9 4 2" xfId="5513" xr:uid="{0D7AE782-C567-446D-AEB7-3431267D5D2C}"/>
    <cellStyle name="Normal 2 2 3 9 4 2 2" xfId="12517" xr:uid="{99C690B0-B2FC-47AF-BE7C-3C205AE31EF3}"/>
    <cellStyle name="Normal 2 2 3 9 4 3" xfId="9015" xr:uid="{826F3A7D-27CA-496E-B9E2-34079EEE173F}"/>
    <cellStyle name="Normal 2 2 3 9 5" xfId="2511" xr:uid="{1F445396-A503-4300-BA6E-4DEB0779A568}"/>
    <cellStyle name="Normal 2 2 3 9 5 2" xfId="6015" xr:uid="{9E5494C7-3264-4177-BB94-9BA225437AD7}"/>
    <cellStyle name="Normal 2 2 3 9 5 2 2" xfId="13019" xr:uid="{F4DBEF18-1B17-4E50-9CFB-3FAECE9E64C3}"/>
    <cellStyle name="Normal 2 2 3 9 5 3" xfId="9517" xr:uid="{33298D44-311D-43B8-AEB9-E4740C6AE4BC}"/>
    <cellStyle name="Normal 2 2 3 9 6" xfId="4013" xr:uid="{0C2B8A89-5D32-41E6-9400-9B89C994D22B}"/>
    <cellStyle name="Normal 2 2 3 9 6 2" xfId="11017" xr:uid="{A788A4BE-26B2-4F30-8652-EBD4BE7D4E0F}"/>
    <cellStyle name="Normal 2 2 3 9 7" xfId="7515" xr:uid="{6900A5FB-7D78-4422-850B-644554D48F34}"/>
    <cellStyle name="Normal 2 2 4" xfId="88" xr:uid="{93BC2298-5DDF-4399-914A-59120EE0AB53}"/>
    <cellStyle name="Normal 2 2 4 10" xfId="14449" xr:uid="{F0EA0985-6D8A-4DC7-8BE6-B9D770262F12}"/>
    <cellStyle name="Normal 2 2 4 2" xfId="17219" xr:uid="{8E30EBCB-6C83-4E1C-AB60-C59E47649C30}"/>
    <cellStyle name="Normal 2 2 4 3" xfId="17220" xr:uid="{23D8F336-CB0A-474E-B264-72E8F16F5391}"/>
    <cellStyle name="Normal 2 2 4 3 10" xfId="26568" xr:uid="{AEB13CDC-D487-4EB8-B645-36CC9D955FBF}"/>
    <cellStyle name="Normal 2 2 4 3 11" xfId="31925" xr:uid="{AD3DF16B-502F-4339-8B87-5764FDBDD06A}"/>
    <cellStyle name="Normal 2 2 4 3 12" xfId="37784" xr:uid="{20338192-8FD0-422C-89C7-E80159866DCC}"/>
    <cellStyle name="Normal 2 2 4 3 13" xfId="43595" xr:uid="{D5E5CA16-986B-457D-9BF5-38B8E45CCFD8}"/>
    <cellStyle name="Normal 2 2 4 3 14" xfId="49408" xr:uid="{F55E032D-068F-4E43-8A9E-6D401C0A3E22}"/>
    <cellStyle name="Normal 2 2 4 3 15" xfId="55202" xr:uid="{B0DA81FB-2B4D-44D7-A926-EA381BAAD11B}"/>
    <cellStyle name="Normal 2 2 4 3 2" xfId="18331" xr:uid="{7C7F3670-2B7E-41BA-889E-8942139F0AB3}"/>
    <cellStyle name="Normal 2 2 4 3 2 10" xfId="44126" xr:uid="{C1E791D4-9D89-499D-B513-EECCB6BBEC1A}"/>
    <cellStyle name="Normal 2 2 4 3 2 11" xfId="49938" xr:uid="{664B7F2D-33EF-429C-9426-B27E4A092FEE}"/>
    <cellStyle name="Normal 2 2 4 3 2 12" xfId="55715" xr:uid="{5AFFD201-F781-4F89-AC19-AF3E6FD9E590}"/>
    <cellStyle name="Normal 2 2 4 3 2 2" xfId="19521" xr:uid="{E9E45ADE-AB45-40FA-A230-136CEBC5BACC}"/>
    <cellStyle name="Normal 2 2 4 3 2 2 10" xfId="51100" xr:uid="{EB0CD26A-68FF-4AB9-B36D-B41A5FE67575}"/>
    <cellStyle name="Normal 2 2 4 3 2 2 11" xfId="56877" xr:uid="{0F79CBB8-A35E-49CA-AA4E-9569E7AEB3A6}"/>
    <cellStyle name="Normal 2 2 4 3 2 2 2" xfId="21768" xr:uid="{B96DE2A4-1D1F-4F94-A8AB-A7EF404DE713}"/>
    <cellStyle name="Normal 2 2 4 3 2 2 2 2" xfId="25544" xr:uid="{3590A555-E31F-426F-984E-914BF48B8029}"/>
    <cellStyle name="Normal 2 2 4 3 2 2 2 3" xfId="30160" xr:uid="{72031C99-6A48-4D0C-9EF3-DDF1F71F7587}"/>
    <cellStyle name="Normal 2 2 4 3 2 2 2 4" xfId="35804" xr:uid="{ED064973-127C-43AC-8543-E623B455BB2C}"/>
    <cellStyle name="Normal 2 2 4 3 2 2 2 5" xfId="41681" xr:uid="{0780118C-D8E8-4167-AECC-BFA3AB945297}"/>
    <cellStyle name="Normal 2 2 4 3 2 2 2 6" xfId="47492" xr:uid="{76E5AEE9-F43E-47D5-A786-99D63C1CA064}"/>
    <cellStyle name="Normal 2 2 4 3 2 2 2 7" xfId="53304" xr:uid="{36AFD2E7-49A1-4189-A99F-BFEF72651D04}"/>
    <cellStyle name="Normal 2 2 4 3 2 2 2 8" xfId="59081" xr:uid="{F12F6559-A8EE-48CE-851E-9F6C56C30F73}"/>
    <cellStyle name="Normal 2 2 4 3 2 2 3" xfId="23550" xr:uid="{A7DA6E26-4B9B-474B-82D5-55FF115DAD0D}"/>
    <cellStyle name="Normal 2 2 4 3 2 2 3 2" xfId="26366" xr:uid="{F098AFBA-44EA-452F-BE69-772B065CDFE2}"/>
    <cellStyle name="Normal 2 2 4 3 2 2 3 3" xfId="31762" xr:uid="{2FBF4EBB-CCDD-420E-8DC7-E6BAE21F6036}"/>
    <cellStyle name="Normal 2 2 4 3 2 2 3 4" xfId="37550" xr:uid="{BB9A111C-091D-4139-A9E9-44FBC1C0A78F}"/>
    <cellStyle name="Normal 2 2 4 3 2 2 3 5" xfId="43427" xr:uid="{F60421D3-0A34-40A2-8433-5F5F42865BA4}"/>
    <cellStyle name="Normal 2 2 4 3 2 2 3 6" xfId="49238" xr:uid="{2F6A3D50-986C-4AD9-98C5-EBB801FE8587}"/>
    <cellStyle name="Normal 2 2 4 3 2 2 3 7" xfId="55050" xr:uid="{D2A014C4-865B-43B1-8AF0-B225057FF29E}"/>
    <cellStyle name="Normal 2 2 4 3 2 2 3 8" xfId="60827" xr:uid="{D272326B-AEA3-4276-A057-522500141D23}"/>
    <cellStyle name="Normal 2 2 4 3 2 2 4" xfId="20664" xr:uid="{BB487AC3-9DD7-4012-ABEA-F5E8FF78371D}"/>
    <cellStyle name="Normal 2 2 4 3 2 2 4 2" xfId="25016" xr:uid="{E6C155EB-3C32-4966-8365-1AE96DFFB51A}"/>
    <cellStyle name="Normal 2 2 4 3 2 2 4 3" xfId="29156" xr:uid="{437DAE85-3A4E-4428-941F-BE3AF4142D31}"/>
    <cellStyle name="Normal 2 2 4 3 2 2 4 4" xfId="34720" xr:uid="{2BBC15BA-EF1E-4690-BB57-35FFDEBC49E7}"/>
    <cellStyle name="Normal 2 2 4 3 2 2 4 5" xfId="40597" xr:uid="{A0CB6941-7928-4245-967B-4F5CBD97D46F}"/>
    <cellStyle name="Normal 2 2 4 3 2 2 4 6" xfId="46408" xr:uid="{0A5C16BF-850B-4A1A-A078-57307F3DBED7}"/>
    <cellStyle name="Normal 2 2 4 3 2 2 4 7" xfId="52220" xr:uid="{82F24968-094B-4A03-85AE-57F1AD1A9DAE}"/>
    <cellStyle name="Normal 2 2 4 3 2 2 4 8" xfId="57997" xr:uid="{0D0A7ACC-382B-4631-B38F-DEB4D735657E}"/>
    <cellStyle name="Normal 2 2 4 3 2 2 5" xfId="24481" xr:uid="{55B9F6D5-926F-4DEA-87E4-CAD2F1D40398}"/>
    <cellStyle name="Normal 2 2 4 3 2 2 6" xfId="28120" xr:uid="{98619CC0-AC6F-4996-ADD6-A11431AF835D}"/>
    <cellStyle name="Normal 2 2 4 3 2 2 7" xfId="33600" xr:uid="{B30590D4-0923-4F1F-99D8-51D0923B6AFF}"/>
    <cellStyle name="Normal 2 2 4 3 2 2 8" xfId="39477" xr:uid="{E2E79292-7547-415C-8B4B-F2FE623D95E9}"/>
    <cellStyle name="Normal 2 2 4 3 2 2 9" xfId="45288" xr:uid="{306C1460-2E35-4EC0-8599-2E06D9D96CB4}"/>
    <cellStyle name="Normal 2 2 4 3 2 3" xfId="18929" xr:uid="{FAED40F2-9BBF-478A-A7AC-50EC9F5852B2}"/>
    <cellStyle name="Normal 2 2 4 3 2 3 10" xfId="56297" xr:uid="{BAF7195C-069A-470A-81A3-2B42EAE52DD1}"/>
    <cellStyle name="Normal 2 2 4 3 2 3 2" xfId="22958" xr:uid="{2A8D57AF-2365-4D7A-AFA9-8886BF11B2F9}"/>
    <cellStyle name="Normal 2 2 4 3 2 3 2 2" xfId="26094" xr:uid="{900B5E88-1D61-4646-B1F2-640783FDCAD5}"/>
    <cellStyle name="Normal 2 2 4 3 2 3 2 3" xfId="31230" xr:uid="{D8DAE5E9-A77F-4F7C-AFC7-AB434015B9A4}"/>
    <cellStyle name="Normal 2 2 4 3 2 3 2 4" xfId="36970" xr:uid="{9E176487-07CA-4BD7-929A-B579BE9CA481}"/>
    <cellStyle name="Normal 2 2 4 3 2 3 2 5" xfId="42847" xr:uid="{69D0EF0E-7536-4AFE-8324-E8FB0BD1C7A5}"/>
    <cellStyle name="Normal 2 2 4 3 2 3 2 6" xfId="48658" xr:uid="{DA7ABE4C-B33F-4CBC-868B-3BADD50184E1}"/>
    <cellStyle name="Normal 2 2 4 3 2 3 2 7" xfId="54470" xr:uid="{A57CA609-7393-4155-9DEB-3DCDE7DA1E9D}"/>
    <cellStyle name="Normal 2 2 4 3 2 3 2 8" xfId="60247" xr:uid="{7DDDE13A-1838-458B-A626-D8F3A10C6EBB}"/>
    <cellStyle name="Normal 2 2 4 3 2 3 3" xfId="21176" xr:uid="{9EF3D611-6016-4219-9225-A2C11D28BAA8}"/>
    <cellStyle name="Normal 2 2 4 3 2 3 3 2" xfId="25272" xr:uid="{D7D70848-558E-4634-8B3F-8C09F20B391A}"/>
    <cellStyle name="Normal 2 2 4 3 2 3 3 3" xfId="29628" xr:uid="{B3CF2DF0-771D-4A77-9C8A-B0203E024B2F}"/>
    <cellStyle name="Normal 2 2 4 3 2 3 3 4" xfId="35224" xr:uid="{EE0C14CE-A0BC-498B-B49B-D433F297A723}"/>
    <cellStyle name="Normal 2 2 4 3 2 3 3 5" xfId="41101" xr:uid="{DBCDEB4A-5724-4A7A-BF9A-C5B821BCB06A}"/>
    <cellStyle name="Normal 2 2 4 3 2 3 3 6" xfId="46912" xr:uid="{4AF44486-8C91-49F3-9071-E8CC7082AF0C}"/>
    <cellStyle name="Normal 2 2 4 3 2 3 3 7" xfId="52724" xr:uid="{F97DA06F-D911-4E25-A0EE-62C88A2F11BE}"/>
    <cellStyle name="Normal 2 2 4 3 2 3 3 8" xfId="58501" xr:uid="{59E473F2-0A0A-4AAE-B30D-6C41DF93364C}"/>
    <cellStyle name="Normal 2 2 4 3 2 3 4" xfId="24209" xr:uid="{1CB53949-EEA9-409E-BD32-F7C5BAE821B0}"/>
    <cellStyle name="Normal 2 2 4 3 2 3 5" xfId="27588" xr:uid="{AD2C3CFF-FB7C-421C-9B70-0EEAEE799778}"/>
    <cellStyle name="Normal 2 2 4 3 2 3 6" xfId="33020" xr:uid="{A17A37FE-1662-4260-8773-593ED726AF31}"/>
    <cellStyle name="Normal 2 2 4 3 2 3 7" xfId="38897" xr:uid="{6C1F37BB-DAD2-4379-A7F8-890723ECED88}"/>
    <cellStyle name="Normal 2 2 4 3 2 3 8" xfId="44708" xr:uid="{31FE13B0-39ED-4DCF-B65E-B2E271F67A65}"/>
    <cellStyle name="Normal 2 2 4 3 2 3 9" xfId="50520" xr:uid="{5A2692AA-A648-496A-A4D1-5682642563CB}"/>
    <cellStyle name="Normal 2 2 4 3 2 4" xfId="22364" xr:uid="{82AF5B0A-36EB-4C0D-8860-C43E08DA5258}"/>
    <cellStyle name="Normal 2 2 4 3 2 4 2" xfId="25820" xr:uid="{97B19D84-C2CD-4BE6-A19C-553E1B422F47}"/>
    <cellStyle name="Normal 2 2 4 3 2 4 3" xfId="30696" xr:uid="{9FC4ECB3-C081-489E-ABE8-E96F05F8FF15}"/>
    <cellStyle name="Normal 2 2 4 3 2 4 4" xfId="36388" xr:uid="{421A9C5A-3A0A-4F99-AC60-D9C4E3D75257}"/>
    <cellStyle name="Normal 2 2 4 3 2 4 5" xfId="42265" xr:uid="{E67C72F8-F349-4545-9FD3-4BA1813243D2}"/>
    <cellStyle name="Normal 2 2 4 3 2 4 6" xfId="48076" xr:uid="{F0FC663B-1AF7-42BC-844C-F57E708DBF06}"/>
    <cellStyle name="Normal 2 2 4 3 2 4 7" xfId="53888" xr:uid="{B52F0AEF-E39B-433E-A1D2-7AC965F5B943}"/>
    <cellStyle name="Normal 2 2 4 3 2 4 8" xfId="59665" xr:uid="{7F5E3680-93AE-44BC-A5C4-F78BDA4F1FE8}"/>
    <cellStyle name="Normal 2 2 4 3 2 5" xfId="20072" xr:uid="{8464688B-75D4-42BA-9938-A9ACA6C377D4}"/>
    <cellStyle name="Normal 2 2 4 3 2 5 2" xfId="24744" xr:uid="{0DE2CAA9-3CDB-491C-BA3D-E348B3487486}"/>
    <cellStyle name="Normal 2 2 4 3 2 5 3" xfId="28624" xr:uid="{8B2881D4-C4C2-44BA-BE68-3BA28955F102}"/>
    <cellStyle name="Normal 2 2 4 3 2 5 4" xfId="34140" xr:uid="{F571CA41-B474-4D6B-A1BB-71900E55AE33}"/>
    <cellStyle name="Normal 2 2 4 3 2 5 5" xfId="40017" xr:uid="{94EC002D-3D47-4735-8F70-A8932CA25A77}"/>
    <cellStyle name="Normal 2 2 4 3 2 5 6" xfId="45828" xr:uid="{57ED1B28-2F59-4284-A7A2-DE1C8BC1194A}"/>
    <cellStyle name="Normal 2 2 4 3 2 5 7" xfId="51640" xr:uid="{8E384316-70BC-43EE-AD62-9216B928A87B}"/>
    <cellStyle name="Normal 2 2 4 3 2 5 8" xfId="57417" xr:uid="{4B515D6B-1E26-4D5D-A610-2C48A422BD09}"/>
    <cellStyle name="Normal 2 2 4 3 2 6" xfId="23935" xr:uid="{0AC527CD-5E19-4C83-BFDA-F2889448F459}"/>
    <cellStyle name="Normal 2 2 4 3 2 7" xfId="27054" xr:uid="{6EC8F06D-ACAF-4696-B265-4C750FED0786}"/>
    <cellStyle name="Normal 2 2 4 3 2 8" xfId="32438" xr:uid="{472BD5C9-CBF7-4004-8765-127AC7C80C8C}"/>
    <cellStyle name="Normal 2 2 4 3 2 9" xfId="38315" xr:uid="{9C3543F5-CECD-46E8-B17B-79F9440DA929}"/>
    <cellStyle name="Normal 2 2 4 3 3" xfId="17940" xr:uid="{CCF7516A-9141-4328-9619-851F03780A71}"/>
    <cellStyle name="Normal 2 2 4 3 3 10" xfId="43784" xr:uid="{247AE6D2-B278-472E-A8FC-F18E61CDB620}"/>
    <cellStyle name="Normal 2 2 4 3 3 11" xfId="49596" xr:uid="{5F88C886-9B60-4734-A562-B0F7B9F02460}"/>
    <cellStyle name="Normal 2 2 4 3 3 12" xfId="55377" xr:uid="{ACF54133-2707-4076-B515-942102DB8EBF}"/>
    <cellStyle name="Normal 2 2 4 3 3 2" xfId="19169" xr:uid="{18C9D638-0264-4A93-90A9-015EE90A2CB6}"/>
    <cellStyle name="Normal 2 2 4 3 3 2 10" xfId="50758" xr:uid="{75D6171D-1872-44E1-92A8-0127DD706E35}"/>
    <cellStyle name="Normal 2 2 4 3 3 2 11" xfId="56535" xr:uid="{42B92434-38AE-40A5-BABC-19A87EBB731E}"/>
    <cellStyle name="Normal 2 2 4 3 3 2 2" xfId="21416" xr:uid="{62E641D8-B3AE-4A1F-9BF8-E19CC024378C}"/>
    <cellStyle name="Normal 2 2 4 3 3 2 2 2" xfId="25423" xr:uid="{EEFC05DE-8252-44DD-A4C0-7BEE7A38DC4E}"/>
    <cellStyle name="Normal 2 2 4 3 3 2 2 3" xfId="29858" xr:uid="{6986A125-4223-4A4F-A157-C73994F05332}"/>
    <cellStyle name="Normal 2 2 4 3 3 2 2 4" xfId="35462" xr:uid="{18C84B9E-EEEB-45FD-A454-E0B79376B9D1}"/>
    <cellStyle name="Normal 2 2 4 3 3 2 2 5" xfId="41339" xr:uid="{B501E5D2-7D5F-4DFE-9C1C-4E3BBE17A766}"/>
    <cellStyle name="Normal 2 2 4 3 3 2 2 6" xfId="47150" xr:uid="{C60D8EB7-EAA3-4888-8AE9-8A50EE518EC1}"/>
    <cellStyle name="Normal 2 2 4 3 3 2 2 7" xfId="52962" xr:uid="{FFAD76EF-6DA2-4AEE-886E-D2B4EBCA247B}"/>
    <cellStyle name="Normal 2 2 4 3 3 2 2 8" xfId="58739" xr:uid="{64486767-DF8C-4BE9-95BB-EDBB64CA614F}"/>
    <cellStyle name="Normal 2 2 4 3 3 2 3" xfId="23198" xr:uid="{870C3604-A251-4854-B9A1-4364E7A7BD5A}"/>
    <cellStyle name="Normal 2 2 4 3 3 2 3 2" xfId="26245" xr:uid="{C9E9BCCB-2453-4787-99E5-555CFA52625F}"/>
    <cellStyle name="Normal 2 2 4 3 3 2 3 3" xfId="31460" xr:uid="{0F2785C9-F88F-415F-BE31-81FD54974E97}"/>
    <cellStyle name="Normal 2 2 4 3 3 2 3 4" xfId="37208" xr:uid="{A7274997-04DF-497D-95D8-51BCA3ACA534}"/>
    <cellStyle name="Normal 2 2 4 3 3 2 3 5" xfId="43085" xr:uid="{C1CB6CC5-8FF7-4300-AF84-6A808F827430}"/>
    <cellStyle name="Normal 2 2 4 3 3 2 3 6" xfId="48896" xr:uid="{EE8A88CD-B93B-4074-A42B-32BA16ECFECF}"/>
    <cellStyle name="Normal 2 2 4 3 3 2 3 7" xfId="54708" xr:uid="{420D463B-1A04-4A3C-BF62-099DA9487128}"/>
    <cellStyle name="Normal 2 2 4 3 3 2 3 8" xfId="60485" xr:uid="{22AA0547-0A71-4081-8E9E-65F836707A87}"/>
    <cellStyle name="Normal 2 2 4 3 3 2 4" xfId="20312" xr:uid="{9957F551-793D-4F68-AF3E-DE7720E13E82}"/>
    <cellStyle name="Normal 2 2 4 3 3 2 4 2" xfId="24895" xr:uid="{5EC8C073-3CCE-4FD4-B79B-3E053548EBB0}"/>
    <cellStyle name="Normal 2 2 4 3 3 2 4 3" xfId="28854" xr:uid="{7729EE47-C577-4FC8-966D-CBE295BDE1DF}"/>
    <cellStyle name="Normal 2 2 4 3 3 2 4 4" xfId="34378" xr:uid="{DCA834DB-317D-4477-AFA8-87D2563BC510}"/>
    <cellStyle name="Normal 2 2 4 3 3 2 4 5" xfId="40255" xr:uid="{B24668DF-B442-400A-B124-37E9B47AD9C4}"/>
    <cellStyle name="Normal 2 2 4 3 3 2 4 6" xfId="46066" xr:uid="{981CCCAC-4457-48B5-9628-B5D64308E94C}"/>
    <cellStyle name="Normal 2 2 4 3 3 2 4 7" xfId="51878" xr:uid="{217F43A4-59E8-4A8C-BEFE-6809CC51C8A4}"/>
    <cellStyle name="Normal 2 2 4 3 3 2 4 8" xfId="57655" xr:uid="{D0E9D481-3A71-47AB-B72B-7279F8E453C9}"/>
    <cellStyle name="Normal 2 2 4 3 3 2 5" xfId="24360" xr:uid="{B819C38F-28D6-4796-8788-D247FF9DD1D8}"/>
    <cellStyle name="Normal 2 2 4 3 3 2 6" xfId="27818" xr:uid="{334F5562-3B8D-4782-965C-3AE8A2D01DC6}"/>
    <cellStyle name="Normal 2 2 4 3 3 2 7" xfId="33258" xr:uid="{9D43B6CE-279C-45C0-8152-864200F27DDD}"/>
    <cellStyle name="Normal 2 2 4 3 3 2 8" xfId="39135" xr:uid="{2525E1D2-CC6F-42F4-914E-563683E16430}"/>
    <cellStyle name="Normal 2 2 4 3 3 2 9" xfId="44946" xr:uid="{484FF007-D170-40EE-9C5B-FF5757D17A29}"/>
    <cellStyle name="Normal 2 2 4 3 3 3" xfId="18577" xr:uid="{33B2F0DF-CCA1-4FFF-AA0A-E6849875F71D}"/>
    <cellStyle name="Normal 2 2 4 3 3 3 10" xfId="55955" xr:uid="{D34843C3-7A53-44A6-A8EA-8A3DCD03E5D5}"/>
    <cellStyle name="Normal 2 2 4 3 3 3 2" xfId="22606" xr:uid="{D2215807-6FCB-47FC-8E27-EB45FC06CA1C}"/>
    <cellStyle name="Normal 2 2 4 3 3 3 2 2" xfId="25973" xr:uid="{C46FF1D5-7AC2-4C0A-827A-D14766957356}"/>
    <cellStyle name="Normal 2 2 4 3 3 3 2 3" xfId="30928" xr:uid="{48C15DD4-C24E-404B-B83A-0F3494D2C905}"/>
    <cellStyle name="Normal 2 2 4 3 3 3 2 4" xfId="36628" xr:uid="{8D0B7212-849D-4EEB-B86F-84FF3F6A973F}"/>
    <cellStyle name="Normal 2 2 4 3 3 3 2 5" xfId="42505" xr:uid="{CD9156A3-AB71-47C7-A4E5-764A1A074A88}"/>
    <cellStyle name="Normal 2 2 4 3 3 3 2 6" xfId="48316" xr:uid="{8FB9A9DD-24C3-4E64-B56D-9EA7BD1FEF0E}"/>
    <cellStyle name="Normal 2 2 4 3 3 3 2 7" xfId="54128" xr:uid="{64CDE183-E8DF-466D-A522-9771BC6E5B68}"/>
    <cellStyle name="Normal 2 2 4 3 3 3 2 8" xfId="59905" xr:uid="{DF2F1CFC-22CE-4CA3-B591-D27970172A5B}"/>
    <cellStyle name="Normal 2 2 4 3 3 3 3" xfId="20888" xr:uid="{00C8EB76-26AD-4DF3-A845-47696936583A}"/>
    <cellStyle name="Normal 2 2 4 3 3 3 3 2" xfId="25161" xr:uid="{AFF7DC5E-5EE6-4256-BD1A-958AE33F5109}"/>
    <cellStyle name="Normal 2 2 4 3 3 3 3 3" xfId="29380" xr:uid="{9706047D-5266-4669-9170-DCC83A382FC1}"/>
    <cellStyle name="Normal 2 2 4 3 3 3 3 4" xfId="34944" xr:uid="{CA8C6984-8B79-4E84-9E4B-0C41082EF3E0}"/>
    <cellStyle name="Normal 2 2 4 3 3 3 3 5" xfId="40821" xr:uid="{1DC2BC43-5954-44AE-8EC2-B62744528A0A}"/>
    <cellStyle name="Normal 2 2 4 3 3 3 3 6" xfId="46632" xr:uid="{38409C4A-B368-45C3-A345-7FE894680971}"/>
    <cellStyle name="Normal 2 2 4 3 3 3 3 7" xfId="52444" xr:uid="{B1BDEC34-FB51-48F2-88A4-172B01BB1225}"/>
    <cellStyle name="Normal 2 2 4 3 3 3 3 8" xfId="58221" xr:uid="{D33F9021-3489-42B1-9FC0-6CFC8BAB1BFF}"/>
    <cellStyle name="Normal 2 2 4 3 3 3 4" xfId="24088" xr:uid="{E4177764-2AF8-42AD-A9AA-4C45453C4B94}"/>
    <cellStyle name="Normal 2 2 4 3 3 3 5" xfId="27286" xr:uid="{A88A9272-6FED-430B-936E-8334365E5154}"/>
    <cellStyle name="Normal 2 2 4 3 3 3 6" xfId="32678" xr:uid="{7E9D2485-0876-43AB-A1F8-9EC0F61798E7}"/>
    <cellStyle name="Normal 2 2 4 3 3 3 7" xfId="38555" xr:uid="{18162D70-B32B-4FE0-BFED-EB0171C3C148}"/>
    <cellStyle name="Normal 2 2 4 3 3 3 8" xfId="44366" xr:uid="{07FDF619-637E-45C0-BD58-2A42005502EA}"/>
    <cellStyle name="Normal 2 2 4 3 3 3 9" xfId="50178" xr:uid="{1DC49E57-B237-4216-AFD7-E8BB6E245590}"/>
    <cellStyle name="Normal 2 2 4 3 3 4" xfId="22012" xr:uid="{1B641E64-A40C-42B5-AB27-354870A87A9E}"/>
    <cellStyle name="Normal 2 2 4 3 3 4 2" xfId="25699" xr:uid="{621ED6D2-B709-44C8-9EB6-18AF35C10B19}"/>
    <cellStyle name="Normal 2 2 4 3 3 4 3" xfId="30394" xr:uid="{4C6FF4F6-D204-4E38-9817-1177DAA1D783}"/>
    <cellStyle name="Normal 2 2 4 3 3 4 4" xfId="36046" xr:uid="{9D4CECA8-C8CC-44A7-8755-6AC8617B59AD}"/>
    <cellStyle name="Normal 2 2 4 3 3 4 5" xfId="41923" xr:uid="{85B88412-5A35-43C2-8F8F-A7D3162CF87E}"/>
    <cellStyle name="Normal 2 2 4 3 3 4 6" xfId="47734" xr:uid="{CD220F19-5F1A-4325-A899-31D79F14E018}"/>
    <cellStyle name="Normal 2 2 4 3 3 4 7" xfId="53546" xr:uid="{7A267D18-E695-44E5-AD2D-20ABF62FBD96}"/>
    <cellStyle name="Normal 2 2 4 3 3 4 8" xfId="59323" xr:uid="{CD4A09C5-F110-49D5-A60D-7537DE0A1B83}"/>
    <cellStyle name="Normal 2 2 4 3 3 5" xfId="19746" xr:uid="{76B35085-3CFD-4369-B58C-A4E27FD12A9F}"/>
    <cellStyle name="Normal 2 2 4 3 3 5 2" xfId="24627" xr:uid="{251038D2-4E26-401B-9747-2732FA3D7DED}"/>
    <cellStyle name="Normal 2 2 4 3 3 5 3" xfId="28344" xr:uid="{3CA5D88A-CA78-47CE-8A71-8E8573342F93}"/>
    <cellStyle name="Normal 2 2 4 3 3 5 4" xfId="33824" xr:uid="{07A4ACCE-FFB0-48BC-858B-1BC5045DC4E7}"/>
    <cellStyle name="Normal 2 2 4 3 3 5 5" xfId="39701" xr:uid="{399AA3DA-1D81-424E-AFF8-50144EAED1AE}"/>
    <cellStyle name="Normal 2 2 4 3 3 5 6" xfId="45512" xr:uid="{F554E547-586D-4064-BFF5-CF3727BACFDA}"/>
    <cellStyle name="Normal 2 2 4 3 3 5 7" xfId="51324" xr:uid="{87DC7498-CE4E-4D74-A08E-B730DF945282}"/>
    <cellStyle name="Normal 2 2 4 3 3 5 8" xfId="57101" xr:uid="{80EBC712-EA18-4195-AA36-4C6B99E7D916}"/>
    <cellStyle name="Normal 2 2 4 3 3 6" xfId="23810" xr:uid="{B7E06F11-FA41-441B-852F-5A62B15CDA9A}"/>
    <cellStyle name="Normal 2 2 4 3 3 7" xfId="26752" xr:uid="{B1C082CF-5E8E-4D16-A1B5-D8D0B1496BF5}"/>
    <cellStyle name="Normal 2 2 4 3 3 8" xfId="32100" xr:uid="{6FD8BE97-2E0E-4221-9DC5-E8600800F66E}"/>
    <cellStyle name="Normal 2 2 4 3 3 9" xfId="37973" xr:uid="{0F2B04FA-3A92-44E9-94D6-8208D6B12DBC}"/>
    <cellStyle name="Normal 2 2 4 3 4" xfId="19000" xr:uid="{6156C580-839F-4311-BF56-AC78CE0527C4}"/>
    <cellStyle name="Normal 2 2 4 3 4 10" xfId="50591" xr:uid="{50BF6CFA-FC03-4DF2-8994-72FF84B33EF6}"/>
    <cellStyle name="Normal 2 2 4 3 4 11" xfId="56368" xr:uid="{DFF5D383-5D89-4745-BF3B-504448F14F0A}"/>
    <cellStyle name="Normal 2 2 4 3 4 2" xfId="21247" xr:uid="{566232FD-CDEC-470F-AB68-B841F969202B}"/>
    <cellStyle name="Normal 2 2 4 3 4 2 2" xfId="25343" xr:uid="{64DC5341-8950-42D5-BC0F-6A6931E5B1A3}"/>
    <cellStyle name="Normal 2 2 4 3 4 2 3" xfId="29699" xr:uid="{56FB7BA9-A201-434F-A470-F46BE9C4C95F}"/>
    <cellStyle name="Normal 2 2 4 3 4 2 4" xfId="35295" xr:uid="{B1566661-F323-4C7A-8642-5119368131EB}"/>
    <cellStyle name="Normal 2 2 4 3 4 2 5" xfId="41172" xr:uid="{FD659138-46BB-4593-94E2-76DFE55033F1}"/>
    <cellStyle name="Normal 2 2 4 3 4 2 6" xfId="46983" xr:uid="{9679FCF7-4838-4872-B607-130E346D53C0}"/>
    <cellStyle name="Normal 2 2 4 3 4 2 7" xfId="52795" xr:uid="{67675E97-3BB3-4011-959F-27684AF18181}"/>
    <cellStyle name="Normal 2 2 4 3 4 2 8" xfId="58572" xr:uid="{FE0043C1-E200-499D-8D8D-4E58A39BC62B}"/>
    <cellStyle name="Normal 2 2 4 3 4 3" xfId="23029" xr:uid="{92D0938D-100B-47F3-93DE-DD72C56113C3}"/>
    <cellStyle name="Normal 2 2 4 3 4 3 2" xfId="26165" xr:uid="{C6333C60-F5A3-4A14-BAFD-CF3801FFC45C}"/>
    <cellStyle name="Normal 2 2 4 3 4 3 3" xfId="31301" xr:uid="{AA1F434F-1566-4535-B0F6-BE0BB191116D}"/>
    <cellStyle name="Normal 2 2 4 3 4 3 4" xfId="37041" xr:uid="{BCBDFA16-617D-4781-826B-5827394F4BE8}"/>
    <cellStyle name="Normal 2 2 4 3 4 3 5" xfId="42918" xr:uid="{C024C3B4-0389-4AA5-AEC6-80BDD993654F}"/>
    <cellStyle name="Normal 2 2 4 3 4 3 6" xfId="48729" xr:uid="{82C288EF-D8B4-4C93-B0F1-D0120C2C7F58}"/>
    <cellStyle name="Normal 2 2 4 3 4 3 7" xfId="54541" xr:uid="{3A19A27C-00DB-49FA-9A0F-8653C5BA69DF}"/>
    <cellStyle name="Normal 2 2 4 3 4 3 8" xfId="60318" xr:uid="{483A2330-DE78-4930-9221-889DCE0EAD5F}"/>
    <cellStyle name="Normal 2 2 4 3 4 4" xfId="20143" xr:uid="{E95EE75A-F9D3-45A9-A67F-73B047AC2DDC}"/>
    <cellStyle name="Normal 2 2 4 3 4 4 2" xfId="24815" xr:uid="{70B8F8C4-8028-4AA3-8BF6-96DE694F30F4}"/>
    <cellStyle name="Normal 2 2 4 3 4 4 3" xfId="28695" xr:uid="{3C7BAF50-AE41-4D8B-918C-2584D2D849DC}"/>
    <cellStyle name="Normal 2 2 4 3 4 4 4" xfId="34211" xr:uid="{D9A3ACCB-7008-4A72-8080-83F75D64D784}"/>
    <cellStyle name="Normal 2 2 4 3 4 4 5" xfId="40088" xr:uid="{038BBED4-3083-478B-889F-B59436D10243}"/>
    <cellStyle name="Normal 2 2 4 3 4 4 6" xfId="45899" xr:uid="{1B2E7E4D-F58B-48C1-80DB-FE91B6367C3E}"/>
    <cellStyle name="Normal 2 2 4 3 4 4 7" xfId="51711" xr:uid="{FBCD1AC7-731E-43C4-8818-C7D654AD90F1}"/>
    <cellStyle name="Normal 2 2 4 3 4 4 8" xfId="57488" xr:uid="{439D1AB2-7467-4976-9F7D-9DF13DBF05E9}"/>
    <cellStyle name="Normal 2 2 4 3 4 5" xfId="24280" xr:uid="{A84B5EE0-AAF6-42E7-8F7B-7C7F24419769}"/>
    <cellStyle name="Normal 2 2 4 3 4 6" xfId="27659" xr:uid="{11DEEAF4-4DDA-444C-8339-582274CB2A6F}"/>
    <cellStyle name="Normal 2 2 4 3 4 7" xfId="33091" xr:uid="{B607AF68-FAAA-46DD-8F8E-0E7DF6269E24}"/>
    <cellStyle name="Normal 2 2 4 3 4 8" xfId="38968" xr:uid="{510C7BD5-AA30-45E7-8713-2C827FD6692D}"/>
    <cellStyle name="Normal 2 2 4 3 4 9" xfId="44779" xr:uid="{FD482B13-781A-4197-AA11-27557C858AB3}"/>
    <cellStyle name="Normal 2 2 4 3 5" xfId="18408" xr:uid="{B953CD26-B15E-4F88-91C7-5680F1209DB8}"/>
    <cellStyle name="Normal 2 2 4 3 5 10" xfId="55788" xr:uid="{0C1E55C5-C9DB-4473-B3D2-C2228855443E}"/>
    <cellStyle name="Normal 2 2 4 3 5 2" xfId="22437" xr:uid="{54CCCFAB-4C29-496E-851E-A9D6C24EA8D0}"/>
    <cellStyle name="Normal 2 2 4 3 5 2 2" xfId="25893" xr:uid="{96382F9B-E557-490B-B93F-92688C1A69E2}"/>
    <cellStyle name="Normal 2 2 4 3 5 2 3" xfId="30769" xr:uid="{BA677379-B53C-47FA-992A-DFD8D3547AEF}"/>
    <cellStyle name="Normal 2 2 4 3 5 2 4" xfId="36461" xr:uid="{0B31853F-4052-4B91-8F6F-83A7E6490F16}"/>
    <cellStyle name="Normal 2 2 4 3 5 2 5" xfId="42338" xr:uid="{1C3AC087-0D57-4914-987B-8C21FDA4C449}"/>
    <cellStyle name="Normal 2 2 4 3 5 2 6" xfId="48149" xr:uid="{060A2C29-749D-4EFE-BA61-9424A6815336}"/>
    <cellStyle name="Normal 2 2 4 3 5 2 7" xfId="53961" xr:uid="{6226B541-369D-4865-AF3A-C395AFAB63C8}"/>
    <cellStyle name="Normal 2 2 4 3 5 2 8" xfId="59738" xr:uid="{290E1717-1CC2-43DB-922C-D1B480956005}"/>
    <cellStyle name="Normal 2 2 4 3 5 3" xfId="20739" xr:uid="{26702E54-025D-4353-8BFF-C6B45D5BA1AC}"/>
    <cellStyle name="Normal 2 2 4 3 5 3 2" xfId="25091" xr:uid="{481D22B0-625B-42D2-B26B-4C1B69AD7A5E}"/>
    <cellStyle name="Normal 2 2 4 3 5 3 3" xfId="29231" xr:uid="{7FD564D7-03C2-45E6-B359-BE212F2F0270}"/>
    <cellStyle name="Normal 2 2 4 3 5 3 4" xfId="34795" xr:uid="{23F48FC4-EC59-46F5-8B9D-C76F706D93EB}"/>
    <cellStyle name="Normal 2 2 4 3 5 3 5" xfId="40672" xr:uid="{1FB1DBBE-C51B-4A0D-A140-B744AAF4F337}"/>
    <cellStyle name="Normal 2 2 4 3 5 3 6" xfId="46483" xr:uid="{A7C17CCD-81A6-4FB1-AF51-2E037245BAD9}"/>
    <cellStyle name="Normal 2 2 4 3 5 3 7" xfId="52295" xr:uid="{9496C1AB-0286-48A6-9C43-DB45A507EFB5}"/>
    <cellStyle name="Normal 2 2 4 3 5 3 8" xfId="58072" xr:uid="{E6C99B0F-6566-4735-92CB-4B4C03CAE79C}"/>
    <cellStyle name="Normal 2 2 4 3 5 4" xfId="24008" xr:uid="{BD8F2AB8-B7F9-4C8F-9C1F-87742C073B22}"/>
    <cellStyle name="Normal 2 2 4 3 5 5" xfId="27127" xr:uid="{D18A652B-B249-4F65-B8ED-CB8BAE9FFAAA}"/>
    <cellStyle name="Normal 2 2 4 3 5 6" xfId="32511" xr:uid="{07AE33E8-8AA9-4A02-A8C8-19ADB528987A}"/>
    <cellStyle name="Normal 2 2 4 3 5 7" xfId="38388" xr:uid="{2D33A73E-5935-487E-8572-188B3B39C70C}"/>
    <cellStyle name="Normal 2 2 4 3 5 8" xfId="44199" xr:uid="{5A0A1063-68E2-493C-8890-D80A99FDD5BE}"/>
    <cellStyle name="Normal 2 2 4 3 5 9" xfId="50011" xr:uid="{47B41BAA-C684-4604-8D64-9E8FEA160226}"/>
    <cellStyle name="Normal 2 2 4 3 6" xfId="21843" xr:uid="{1F4A9076-6A47-4E26-9892-58DBA0174994}"/>
    <cellStyle name="Normal 2 2 4 3 6 2" xfId="25619" xr:uid="{BEC0B425-C4D1-4972-A809-95C5FD10B765}"/>
    <cellStyle name="Normal 2 2 4 3 6 3" xfId="30235" xr:uid="{B60246D8-16CE-4E2E-A5A9-97C2B641ECD0}"/>
    <cellStyle name="Normal 2 2 4 3 6 4" xfId="35879" xr:uid="{906D4DA8-DC93-4FAB-82D5-6AD07A5C6B19}"/>
    <cellStyle name="Normal 2 2 4 3 6 5" xfId="41756" xr:uid="{B7E131D3-150C-4DA4-88E8-567310649CDB}"/>
    <cellStyle name="Normal 2 2 4 3 6 6" xfId="47567" xr:uid="{40C30BB2-92CC-48CC-A597-E4A644EC1148}"/>
    <cellStyle name="Normal 2 2 4 3 6 7" xfId="53379" xr:uid="{D41A53B2-35EE-483C-9F41-3F19F28BA8D9}"/>
    <cellStyle name="Normal 2 2 4 3 6 8" xfId="59156" xr:uid="{10DF22B1-EFF3-4BE0-BC43-FC620FECEAD1}"/>
    <cellStyle name="Normal 2 2 4 3 7" xfId="23636" xr:uid="{CB5AB16C-E630-4BBF-AD1B-59C7B998FFC7}"/>
    <cellStyle name="Normal 2 2 4 3 7 2" xfId="26440" xr:uid="{F8FD5565-B30C-46DC-B275-9B49663F8ED2}"/>
    <cellStyle name="Normal 2 2 4 3 7 3" xfId="31846" xr:uid="{72B90FD9-C8E0-46B4-BD4A-D7C02FEE8D42}"/>
    <cellStyle name="Normal 2 2 4 3 7 4" xfId="37634" xr:uid="{A11B72D8-E39F-4103-AAC6-FB7085DD4FF2}"/>
    <cellStyle name="Normal 2 2 4 3 7 5" xfId="43511" xr:uid="{8CF5BBD3-44ED-427D-84B6-FB3345258501}"/>
    <cellStyle name="Normal 2 2 4 3 7 6" xfId="49322" xr:uid="{5384C854-B9FA-42DD-BF33-115392F72724}"/>
    <cellStyle name="Normal 2 2 4 3 7 7" xfId="55134" xr:uid="{C4F8B305-623E-4B48-9687-A744F16E8153}"/>
    <cellStyle name="Normal 2 2 4 3 7 8" xfId="60911" xr:uid="{6477971E-9FFA-4B85-A95C-8EA199E9F863}"/>
    <cellStyle name="Normal 2 2 4 3 8" xfId="19596" xr:uid="{4964F335-77AF-4BB3-89A0-0FBF6712C52A}"/>
    <cellStyle name="Normal 2 2 4 3 8 2" xfId="24556" xr:uid="{BB2F463A-5435-40DD-BBE6-63E612BA797B}"/>
    <cellStyle name="Normal 2 2 4 3 8 3" xfId="28195" xr:uid="{8531A437-D3B9-4A6D-A9B9-88C6244487B9}"/>
    <cellStyle name="Normal 2 2 4 3 8 4" xfId="33675" xr:uid="{2A932721-0211-4259-AE86-D39779A9FF89}"/>
    <cellStyle name="Normal 2 2 4 3 8 5" xfId="39552" xr:uid="{EB93A3F1-B423-4A00-8B5A-DCE82556A169}"/>
    <cellStyle name="Normal 2 2 4 3 8 6" xfId="45363" xr:uid="{DF093CE3-F6D2-46CB-B33E-8E7B389FA679}"/>
    <cellStyle name="Normal 2 2 4 3 8 7" xfId="51175" xr:uid="{CEC17816-388C-43F0-8F9D-9FAD0F8469B9}"/>
    <cellStyle name="Normal 2 2 4 3 8 8" xfId="56952" xr:uid="{99C897ED-4CF2-4D09-9BA8-C1358A600129}"/>
    <cellStyle name="Normal 2 2 4 3 9" xfId="23716" xr:uid="{ABC5F99B-23F5-42F3-803E-6657DBE0E532}"/>
    <cellStyle name="Normal 2 2 4 4" xfId="18171" xr:uid="{4A08C12C-0E98-4C1A-90E0-9CBDFF65D75F}"/>
    <cellStyle name="Normal 2 2 4 4 10" xfId="38167" xr:uid="{BC72996F-FD1E-4865-956E-29F2EA6F43F2}"/>
    <cellStyle name="Normal 2 2 4 4 11" xfId="43978" xr:uid="{6370E54A-7D54-4AEB-9065-61748C654B33}"/>
    <cellStyle name="Normal 2 2 4 4 12" xfId="49790" xr:uid="{273B8C96-7A2B-46CD-8C36-7183DFDE71A7}"/>
    <cellStyle name="Normal 2 2 4 4 13" xfId="55567" xr:uid="{6DDFB240-6EF8-4F5A-991C-FD27E13823F0}"/>
    <cellStyle name="Normal 2 2 4 4 2" xfId="18376" xr:uid="{65BABF81-5D42-483C-80C5-F926EEF8337C}"/>
    <cellStyle name="Normal 2 2 4 4 2 10" xfId="44171" xr:uid="{3C923626-4595-412B-ADA6-CE91A6CB2241}"/>
    <cellStyle name="Normal 2 2 4 4 2 11" xfId="49983" xr:uid="{0CDC5D5A-687D-43DB-BC98-BE971734C702}"/>
    <cellStyle name="Normal 2 2 4 4 2 12" xfId="55760" xr:uid="{B1C92FF2-3487-4284-A669-0353E3BDFF1A}"/>
    <cellStyle name="Normal 2 2 4 4 2 2" xfId="19566" xr:uid="{B03EE884-8A61-4613-921C-6153833FE433}"/>
    <cellStyle name="Normal 2 2 4 4 2 2 10" xfId="51145" xr:uid="{3100A89C-B365-4929-B771-6EBA7E8D6F02}"/>
    <cellStyle name="Normal 2 2 4 4 2 2 11" xfId="56922" xr:uid="{81A9D6D1-7E29-40BF-A5C7-48A8A622C436}"/>
    <cellStyle name="Normal 2 2 4 4 2 2 2" xfId="21813" xr:uid="{587721A5-0104-4F66-AE0E-27B468BD1C9F}"/>
    <cellStyle name="Normal 2 2 4 4 2 2 2 2" xfId="25589" xr:uid="{AEDFF67A-5C13-4414-9ECE-CFB0D643E979}"/>
    <cellStyle name="Normal 2 2 4 4 2 2 2 3" xfId="30205" xr:uid="{9C4AD125-DB8B-49FF-BAFD-0A5C3A25772A}"/>
    <cellStyle name="Normal 2 2 4 4 2 2 2 4" xfId="35849" xr:uid="{7CDB0B7F-4617-4CE9-9B9F-8DD47B94AD56}"/>
    <cellStyle name="Normal 2 2 4 4 2 2 2 5" xfId="41726" xr:uid="{05F44379-09F8-4601-A6DE-6270989E16D0}"/>
    <cellStyle name="Normal 2 2 4 4 2 2 2 6" xfId="47537" xr:uid="{C4EFC220-0E94-4E8E-B4C3-509E0B9EE6BE}"/>
    <cellStyle name="Normal 2 2 4 4 2 2 2 7" xfId="53349" xr:uid="{906BEDAC-3D6B-4267-9A5B-DB651C059629}"/>
    <cellStyle name="Normal 2 2 4 4 2 2 2 8" xfId="59126" xr:uid="{30171287-A1B5-4C1C-BE11-9F5D656198A2}"/>
    <cellStyle name="Normal 2 2 4 4 2 2 3" xfId="23595" xr:uid="{2D76A356-E32E-4775-A1B9-5FED0D5FE781}"/>
    <cellStyle name="Normal 2 2 4 4 2 2 3 2" xfId="26411" xr:uid="{5988A45F-4AD4-42A3-A79F-1E968D2EB95E}"/>
    <cellStyle name="Normal 2 2 4 4 2 2 3 3" xfId="31807" xr:uid="{2D994228-5FEF-4EC6-B007-9254048CF3FC}"/>
    <cellStyle name="Normal 2 2 4 4 2 2 3 4" xfId="37595" xr:uid="{B9DE39B1-70EE-4356-9557-22DE006EA715}"/>
    <cellStyle name="Normal 2 2 4 4 2 2 3 5" xfId="43472" xr:uid="{15C6D473-B396-42E1-AF55-0994F1F7C443}"/>
    <cellStyle name="Normal 2 2 4 4 2 2 3 6" xfId="49283" xr:uid="{9A621595-D5BF-4FE1-B6FC-E3A1902C737B}"/>
    <cellStyle name="Normal 2 2 4 4 2 2 3 7" xfId="55095" xr:uid="{C70E2EB3-50F3-4869-BD49-418150F7130C}"/>
    <cellStyle name="Normal 2 2 4 4 2 2 3 8" xfId="60872" xr:uid="{05813553-3E4A-499E-B415-D85C2088CFE6}"/>
    <cellStyle name="Normal 2 2 4 4 2 2 4" xfId="20709" xr:uid="{F008ABD1-6F67-468B-9240-7911B64B7045}"/>
    <cellStyle name="Normal 2 2 4 4 2 2 4 2" xfId="25061" xr:uid="{F10A627D-A628-4590-9A8F-F938010DB1B0}"/>
    <cellStyle name="Normal 2 2 4 4 2 2 4 3" xfId="29201" xr:uid="{2638865C-23AD-4209-8BBA-5A54846FA9F4}"/>
    <cellStyle name="Normal 2 2 4 4 2 2 4 4" xfId="34765" xr:uid="{9FA1A9BD-4E0B-4B5B-9C46-3DEF0D2B8FE6}"/>
    <cellStyle name="Normal 2 2 4 4 2 2 4 5" xfId="40642" xr:uid="{270BB6AC-1B77-4F5F-83D9-129CF3B5953D}"/>
    <cellStyle name="Normal 2 2 4 4 2 2 4 6" xfId="46453" xr:uid="{BB5F6550-333A-45D7-A66B-BE59F8E2B439}"/>
    <cellStyle name="Normal 2 2 4 4 2 2 4 7" xfId="52265" xr:uid="{1FD8BB80-1362-4936-B5AC-3D751D7D62A2}"/>
    <cellStyle name="Normal 2 2 4 4 2 2 4 8" xfId="58042" xr:uid="{33E79BA4-27C2-4ED1-95AD-86C7C293620C}"/>
    <cellStyle name="Normal 2 2 4 4 2 2 5" xfId="24526" xr:uid="{F9565108-6FEA-4425-AC44-4618963817D7}"/>
    <cellStyle name="Normal 2 2 4 4 2 2 6" xfId="28165" xr:uid="{68E28591-CE0A-4CF2-BE5A-D06DC98D8863}"/>
    <cellStyle name="Normal 2 2 4 4 2 2 7" xfId="33645" xr:uid="{27163B56-CC98-4DC8-9101-F488DC8942A2}"/>
    <cellStyle name="Normal 2 2 4 4 2 2 8" xfId="39522" xr:uid="{F8BB42E7-1A58-4B3F-A723-6E21A076F711}"/>
    <cellStyle name="Normal 2 2 4 4 2 2 9" xfId="45333" xr:uid="{FCF5B6D9-E0CF-466B-B062-7393234CCCA4}"/>
    <cellStyle name="Normal 2 2 4 4 2 3" xfId="18974" xr:uid="{5B10634D-84C6-48E9-87E6-D838C1152543}"/>
    <cellStyle name="Normal 2 2 4 4 2 3 10" xfId="56342" xr:uid="{70DF01EF-CE4F-4212-901B-FC2CDE572F79}"/>
    <cellStyle name="Normal 2 2 4 4 2 3 2" xfId="23003" xr:uid="{7849D783-8126-4AC1-92AF-A5F0ED202FCA}"/>
    <cellStyle name="Normal 2 2 4 4 2 3 2 2" xfId="26139" xr:uid="{ABC3EDDB-2CC7-4B28-B8ED-3D5B6D19370D}"/>
    <cellStyle name="Normal 2 2 4 4 2 3 2 3" xfId="31275" xr:uid="{E80CB7E7-85F3-4E67-800C-FAB22BD4BEEF}"/>
    <cellStyle name="Normal 2 2 4 4 2 3 2 4" xfId="37015" xr:uid="{BA11E090-658E-4580-8EB3-EB20E9CC8CC7}"/>
    <cellStyle name="Normal 2 2 4 4 2 3 2 5" xfId="42892" xr:uid="{2080204C-6F25-4B6A-9E31-0F4555749EDD}"/>
    <cellStyle name="Normal 2 2 4 4 2 3 2 6" xfId="48703" xr:uid="{C0EAAD09-719C-49C4-A857-71122E14925C}"/>
    <cellStyle name="Normal 2 2 4 4 2 3 2 7" xfId="54515" xr:uid="{00FF2604-AC30-46D5-8697-0946B5710887}"/>
    <cellStyle name="Normal 2 2 4 4 2 3 2 8" xfId="60292" xr:uid="{CAA07179-7FF5-4884-906A-50AFB635E038}"/>
    <cellStyle name="Normal 2 2 4 4 2 3 3" xfId="21221" xr:uid="{6128C09D-EDF2-4C96-9AE6-C1B10F4C93C8}"/>
    <cellStyle name="Normal 2 2 4 4 2 3 3 2" xfId="25317" xr:uid="{74A17FD6-DC8A-4B36-A7B6-A62D82D7E526}"/>
    <cellStyle name="Normal 2 2 4 4 2 3 3 3" xfId="29673" xr:uid="{BDB9D030-E29B-47EE-8CA2-3825DDBBDD81}"/>
    <cellStyle name="Normal 2 2 4 4 2 3 3 4" xfId="35269" xr:uid="{E00C554E-1C7D-4EEB-A49B-DF274618BCBE}"/>
    <cellStyle name="Normal 2 2 4 4 2 3 3 5" xfId="41146" xr:uid="{8057CB2D-D2BB-484C-A098-857744D42094}"/>
    <cellStyle name="Normal 2 2 4 4 2 3 3 6" xfId="46957" xr:uid="{F31CBEE6-5FC4-4E37-B264-B5719B02324F}"/>
    <cellStyle name="Normal 2 2 4 4 2 3 3 7" xfId="52769" xr:uid="{FDDD657A-0FED-480F-B267-AFA62BAD3C85}"/>
    <cellStyle name="Normal 2 2 4 4 2 3 3 8" xfId="58546" xr:uid="{9CB055E6-96BA-4B79-9826-5EFEC06C7639}"/>
    <cellStyle name="Normal 2 2 4 4 2 3 4" xfId="24254" xr:uid="{26E89309-4513-4749-A386-4B82D9DE0802}"/>
    <cellStyle name="Normal 2 2 4 4 2 3 5" xfId="27633" xr:uid="{5704E8F4-F295-403C-82D2-BCBBF1A86FD4}"/>
    <cellStyle name="Normal 2 2 4 4 2 3 6" xfId="33065" xr:uid="{6E84A0FC-0AFC-4BE2-B3E7-142FDA35B648}"/>
    <cellStyle name="Normal 2 2 4 4 2 3 7" xfId="38942" xr:uid="{3569460B-5132-42A3-9089-069CBCA532A2}"/>
    <cellStyle name="Normal 2 2 4 4 2 3 8" xfId="44753" xr:uid="{B245C57B-78E1-4A29-9FEC-3BB784B677BA}"/>
    <cellStyle name="Normal 2 2 4 4 2 3 9" xfId="50565" xr:uid="{009F589F-69CF-4230-8B1F-D334BE13CC2B}"/>
    <cellStyle name="Normal 2 2 4 4 2 4" xfId="22409" xr:uid="{AF29C735-C0CC-435A-A95E-D9E297097ED3}"/>
    <cellStyle name="Normal 2 2 4 4 2 4 2" xfId="25865" xr:uid="{D11D97DE-31C5-4DD6-AA44-95662E2C3535}"/>
    <cellStyle name="Normal 2 2 4 4 2 4 3" xfId="30741" xr:uid="{DFFEBC66-BF17-46E8-AF83-11D4E50969A7}"/>
    <cellStyle name="Normal 2 2 4 4 2 4 4" xfId="36433" xr:uid="{BC19A0A9-A0EC-4449-989F-8AE7DAB85A19}"/>
    <cellStyle name="Normal 2 2 4 4 2 4 5" xfId="42310" xr:uid="{E73A4317-E160-4041-9A97-EADBB0A0A53F}"/>
    <cellStyle name="Normal 2 2 4 4 2 4 6" xfId="48121" xr:uid="{6E8CEA2E-F0D7-4998-B227-F3C4AFF74B98}"/>
    <cellStyle name="Normal 2 2 4 4 2 4 7" xfId="53933" xr:uid="{6B80D62B-8208-4E96-A9E3-BA08CB8D7E6D}"/>
    <cellStyle name="Normal 2 2 4 4 2 4 8" xfId="59710" xr:uid="{540B4587-1A15-4E4B-A421-D7A104CF5D32}"/>
    <cellStyle name="Normal 2 2 4 4 2 5" xfId="20117" xr:uid="{044318B5-B98B-41A5-B6AE-31AA13CAF40C}"/>
    <cellStyle name="Normal 2 2 4 4 2 5 2" xfId="24789" xr:uid="{B33DDE21-0365-44C4-B30A-8C4886A92336}"/>
    <cellStyle name="Normal 2 2 4 4 2 5 3" xfId="28669" xr:uid="{0DE73554-E6CE-4856-849C-E1A003051EE1}"/>
    <cellStyle name="Normal 2 2 4 4 2 5 4" xfId="34185" xr:uid="{A1DD208A-30BA-4831-99BB-801D08C3BEEE}"/>
    <cellStyle name="Normal 2 2 4 4 2 5 5" xfId="40062" xr:uid="{39DFD6EB-8121-444C-BBC0-7FCFF7573DE4}"/>
    <cellStyle name="Normal 2 2 4 4 2 5 6" xfId="45873" xr:uid="{BC51C537-FD71-4FEE-AD06-C06821836509}"/>
    <cellStyle name="Normal 2 2 4 4 2 5 7" xfId="51685" xr:uid="{A53667F7-E76B-4962-88F5-D76018F59A49}"/>
    <cellStyle name="Normal 2 2 4 4 2 5 8" xfId="57462" xr:uid="{22D1F6F4-6E86-46A2-B910-DC0C8D755B28}"/>
    <cellStyle name="Normal 2 2 4 4 2 6" xfId="23980" xr:uid="{1D5248BA-341C-4E3C-823C-0A90E9CDD63F}"/>
    <cellStyle name="Normal 2 2 4 4 2 7" xfId="27099" xr:uid="{9AF8C0FD-6F58-47E2-8C3E-F31C5A19C8CA}"/>
    <cellStyle name="Normal 2 2 4 4 2 8" xfId="32483" xr:uid="{81768BAE-573A-4169-A036-4038EBBDDBC4}"/>
    <cellStyle name="Normal 2 2 4 4 2 9" xfId="38360" xr:uid="{DC104480-8633-4661-A86A-D8B93D5020D1}"/>
    <cellStyle name="Normal 2 2 4 4 3" xfId="19365" xr:uid="{3F759DFE-D849-42D7-B779-532B594F4A4C}"/>
    <cellStyle name="Normal 2 2 4 4 3 10" xfId="50952" xr:uid="{39D69F68-B289-4941-84D5-987AB3082082}"/>
    <cellStyle name="Normal 2 2 4 4 3 11" xfId="56729" xr:uid="{6E499AD8-0D4B-46E0-929A-AC580D296CBE}"/>
    <cellStyle name="Normal 2 2 4 4 3 2" xfId="21612" xr:uid="{12AADD8A-E4AB-4D40-8626-3AED62319E03}"/>
    <cellStyle name="Normal 2 2 4 4 3 2 2" xfId="25483" xr:uid="{F175CD29-41FD-4734-B5C1-AAB9111BC09C}"/>
    <cellStyle name="Normal 2 2 4 4 3 2 3" xfId="30040" xr:uid="{402F2461-14A5-4C49-8866-BDA39F85BC61}"/>
    <cellStyle name="Normal 2 2 4 4 3 2 4" xfId="35656" xr:uid="{B01620AD-1A4B-4B49-A679-4AA1FEC6BF09}"/>
    <cellStyle name="Normal 2 2 4 4 3 2 5" xfId="41533" xr:uid="{9FA18463-29BA-471C-92E1-36A8303EA2FE}"/>
    <cellStyle name="Normal 2 2 4 4 3 2 6" xfId="47344" xr:uid="{B8F1C0BF-DB3F-4C1D-A1A3-D1F53349430F}"/>
    <cellStyle name="Normal 2 2 4 4 3 2 7" xfId="53156" xr:uid="{72047466-1E54-4C03-8DA0-77050B7E378A}"/>
    <cellStyle name="Normal 2 2 4 4 3 2 8" xfId="58933" xr:uid="{C20795B5-B3C2-4EC4-B2C0-1D7854AB703C}"/>
    <cellStyle name="Normal 2 2 4 4 3 3" xfId="23394" xr:uid="{78A5EE3B-41FC-46C0-A55F-C7A18AC8DDB3}"/>
    <cellStyle name="Normal 2 2 4 4 3 3 2" xfId="26305" xr:uid="{68C80F43-B1B7-490E-A522-0E3366564AA0}"/>
    <cellStyle name="Normal 2 2 4 4 3 3 3" xfId="31642" xr:uid="{0A3549DC-0313-44E2-A04D-9B7915ACD92D}"/>
    <cellStyle name="Normal 2 2 4 4 3 3 4" xfId="37402" xr:uid="{6600B95F-0EBC-4359-8BF4-A0165B4F46BE}"/>
    <cellStyle name="Normal 2 2 4 4 3 3 5" xfId="43279" xr:uid="{844F21BF-497F-440B-9093-2CF480D19BBD}"/>
    <cellStyle name="Normal 2 2 4 4 3 3 6" xfId="49090" xr:uid="{B616D197-2FF2-4A22-BD92-4A25DE1F9B35}"/>
    <cellStyle name="Normal 2 2 4 4 3 3 7" xfId="54902" xr:uid="{71A05239-0EF6-410E-ADC8-73E24BCFAA6C}"/>
    <cellStyle name="Normal 2 2 4 4 3 3 8" xfId="60679" xr:uid="{BE01561F-53E6-429A-8A41-4587AB6FD086}"/>
    <cellStyle name="Normal 2 2 4 4 3 4" xfId="20508" xr:uid="{51D5BA8C-75AD-45FC-ADA1-D15E8CD29C9F}"/>
    <cellStyle name="Normal 2 2 4 4 3 4 2" xfId="24955" xr:uid="{92FDCA14-A698-4D22-AE68-CAFAE86347AD}"/>
    <cellStyle name="Normal 2 2 4 4 3 4 3" xfId="29036" xr:uid="{774AC018-A3DB-4CC2-A75D-DEE6FD3BA257}"/>
    <cellStyle name="Normal 2 2 4 4 3 4 4" xfId="34572" xr:uid="{879AE6A1-C2D1-4C7D-9C9C-31F7104D4D11}"/>
    <cellStyle name="Normal 2 2 4 4 3 4 5" xfId="40449" xr:uid="{7A4CCBD2-A31E-4E44-A400-E024BEEC5966}"/>
    <cellStyle name="Normal 2 2 4 4 3 4 6" xfId="46260" xr:uid="{2CB085CA-4122-44BD-9D19-8B04ABC52793}"/>
    <cellStyle name="Normal 2 2 4 4 3 4 7" xfId="52072" xr:uid="{1ADB7284-6515-413C-B958-795B99A3F422}"/>
    <cellStyle name="Normal 2 2 4 4 3 4 8" xfId="57849" xr:uid="{D095F07E-32F1-4EC1-9D6E-18CDEAC3CAEF}"/>
    <cellStyle name="Normal 2 2 4 4 3 5" xfId="24420" xr:uid="{7ABC131E-DCCA-4EF5-86FB-0CC9C112923E}"/>
    <cellStyle name="Normal 2 2 4 4 3 6" xfId="28000" xr:uid="{79492884-4CAE-478D-B8B8-887A3BFC5432}"/>
    <cellStyle name="Normal 2 2 4 4 3 7" xfId="33452" xr:uid="{3FAC2190-5416-48F4-8200-E8F8C5A5B287}"/>
    <cellStyle name="Normal 2 2 4 4 3 8" xfId="39329" xr:uid="{6ADB82C6-0850-41B1-A292-416FA0B72816}"/>
    <cellStyle name="Normal 2 2 4 4 3 9" xfId="45140" xr:uid="{0749BB5D-9BD4-4760-A037-338277A5D53F}"/>
    <cellStyle name="Normal 2 2 4 4 4" xfId="18773" xr:uid="{E2177B20-63AF-4BE8-A691-0DC2369716CE}"/>
    <cellStyle name="Normal 2 2 4 4 4 10" xfId="56149" xr:uid="{BE6F8F16-08E9-44A4-9C62-197A05A7FB0E}"/>
    <cellStyle name="Normal 2 2 4 4 4 2" xfId="22802" xr:uid="{24BA6DF7-32E3-4129-95B3-331393055DDD}"/>
    <cellStyle name="Normal 2 2 4 4 4 2 2" xfId="26033" xr:uid="{9F2C6219-5936-4C63-BA76-21732F5B01D1}"/>
    <cellStyle name="Normal 2 2 4 4 4 2 3" xfId="31110" xr:uid="{DD6996C1-D09E-4B59-B811-ABDAABCBD01D}"/>
    <cellStyle name="Normal 2 2 4 4 4 2 4" xfId="36822" xr:uid="{7DFC8575-8546-411F-B970-5D325C193ED3}"/>
    <cellStyle name="Normal 2 2 4 4 4 2 5" xfId="42699" xr:uid="{61951C97-238C-4298-BBB7-E99F50E82755}"/>
    <cellStyle name="Normal 2 2 4 4 4 2 6" xfId="48510" xr:uid="{1574C501-1860-4B71-9BB4-54E03F6874BD}"/>
    <cellStyle name="Normal 2 2 4 4 4 2 7" xfId="54322" xr:uid="{6904A294-F71B-4CFA-8A14-B7EAB37D3B83}"/>
    <cellStyle name="Normal 2 2 4 4 4 2 8" xfId="60099" xr:uid="{07E31E10-2D70-409B-80FF-F89FAF44DFB6}"/>
    <cellStyle name="Normal 2 2 4 4 4 3" xfId="21020" xr:uid="{A8A3D311-AB90-4BEF-A6FF-993DB0DB6B1D}"/>
    <cellStyle name="Normal 2 2 4 4 4 3 2" xfId="25211" xr:uid="{038C7682-6691-4235-BD11-0FF8E0925C66}"/>
    <cellStyle name="Normal 2 2 4 4 4 3 3" xfId="29508" xr:uid="{29CBADEF-F30D-4509-A736-64D93C1CC4E5}"/>
    <cellStyle name="Normal 2 2 4 4 4 3 4" xfId="35076" xr:uid="{4D4682BD-0B2D-4864-827F-8C9C35B77616}"/>
    <cellStyle name="Normal 2 2 4 4 4 3 5" xfId="40953" xr:uid="{7297A162-523D-40F9-B7ED-DBEA6CE20561}"/>
    <cellStyle name="Normal 2 2 4 4 4 3 6" xfId="46764" xr:uid="{525BDB7A-CC41-4FEE-9EA6-DC0887B49861}"/>
    <cellStyle name="Normal 2 2 4 4 4 3 7" xfId="52576" xr:uid="{2D3F6AAD-35BA-40C3-BBFB-E5E261AB7FCB}"/>
    <cellStyle name="Normal 2 2 4 4 4 3 8" xfId="58353" xr:uid="{66DECB36-2699-4C94-93BB-A1F141D90C60}"/>
    <cellStyle name="Normal 2 2 4 4 4 4" xfId="24148" xr:uid="{A4B793EC-C5A3-44BE-8C58-0A070A65FE42}"/>
    <cellStyle name="Normal 2 2 4 4 4 5" xfId="27468" xr:uid="{48BACC7B-8336-4DD3-8C4F-5798796005F1}"/>
    <cellStyle name="Normal 2 2 4 4 4 6" xfId="32872" xr:uid="{13084034-5A12-4BC0-B111-9CF79E4ACFF5}"/>
    <cellStyle name="Normal 2 2 4 4 4 7" xfId="38749" xr:uid="{387CF949-3FA1-4EF1-B188-915D38D8931A}"/>
    <cellStyle name="Normal 2 2 4 4 4 8" xfId="44560" xr:uid="{C6E34A9E-1338-4D16-81D0-25577A913202}"/>
    <cellStyle name="Normal 2 2 4 4 4 9" xfId="50372" xr:uid="{F5AEF69D-229E-49F9-8DD5-DEC174128E7E}"/>
    <cellStyle name="Normal 2 2 4 4 5" xfId="22208" xr:uid="{E43DE179-02A5-4658-9EEF-E25C58DFAC81}"/>
    <cellStyle name="Normal 2 2 4 4 5 2" xfId="25759" xr:uid="{B1C803E9-23E2-4DCB-AA6C-6D375D134F9F}"/>
    <cellStyle name="Normal 2 2 4 4 5 3" xfId="30576" xr:uid="{AF509514-FA58-4AD8-AE35-06385AAE6561}"/>
    <cellStyle name="Normal 2 2 4 4 5 4" xfId="36240" xr:uid="{E1E4BA22-A6F0-4CD3-A32B-4922D90BEF0A}"/>
    <cellStyle name="Normal 2 2 4 4 5 5" xfId="42117" xr:uid="{19EA9EC9-0135-4730-B74A-2F358D96B078}"/>
    <cellStyle name="Normal 2 2 4 4 5 6" xfId="47928" xr:uid="{A85D80C6-99CB-4AFE-8883-CA48D79A7450}"/>
    <cellStyle name="Normal 2 2 4 4 5 7" xfId="53740" xr:uid="{D9D63AEF-6190-4DDE-A7C3-D31CCD890FDF}"/>
    <cellStyle name="Normal 2 2 4 4 5 8" xfId="59517" xr:uid="{C4B6D7B6-9194-4D29-B88D-1D7059893631}"/>
    <cellStyle name="Normal 2 2 4 4 6" xfId="19916" xr:uid="{98062419-DD3F-4D0B-BB4C-E83777B4880A}"/>
    <cellStyle name="Normal 2 2 4 4 6 2" xfId="24683" xr:uid="{E695DD55-3554-49D4-83FE-108E5CC67365}"/>
    <cellStyle name="Normal 2 2 4 4 6 3" xfId="28504" xr:uid="{36E54493-319F-4879-BCC5-D0E2671EE4A0}"/>
    <cellStyle name="Normal 2 2 4 4 6 4" xfId="33992" xr:uid="{54714B90-6FA5-43E3-8095-B7249DFDB125}"/>
    <cellStyle name="Normal 2 2 4 4 6 5" xfId="39869" xr:uid="{84E16168-8276-40D8-9BD3-730CBE47354E}"/>
    <cellStyle name="Normal 2 2 4 4 6 6" xfId="45680" xr:uid="{7FAC70FA-F5B0-4798-B8A0-B0601EBE18E9}"/>
    <cellStyle name="Normal 2 2 4 4 6 7" xfId="51492" xr:uid="{B11AF7A9-E25B-4EB7-BA00-B7930123775F}"/>
    <cellStyle name="Normal 2 2 4 4 6 8" xfId="57269" xr:uid="{D770B56F-C4FC-4EED-95E2-89595A321C7E}"/>
    <cellStyle name="Normal 2 2 4 4 7" xfId="23874" xr:uid="{2A1075D3-C8D6-4EB6-8729-2D9794391D5A}"/>
    <cellStyle name="Normal 2 2 4 4 8" xfId="26934" xr:uid="{3F755608-E1E2-4BB5-BB26-E6D396DA223E}"/>
    <cellStyle name="Normal 2 2 4 4 9" xfId="32290" xr:uid="{DA89B9D7-87F6-4A41-B2C8-25F3ED58FD39}"/>
    <cellStyle name="Normal 2 2 4 5" xfId="17939" xr:uid="{7B5C74F5-6135-41A7-AB86-15CDEC234E5C}"/>
    <cellStyle name="Normal 2 2 4 6" xfId="17793" xr:uid="{214EB847-58E2-4774-BD64-B02EE9B03E2D}"/>
    <cellStyle name="Normal 2 2 4 6 10" xfId="43666" xr:uid="{CE16460E-9D09-4F69-86B9-30D0F5207978}"/>
    <cellStyle name="Normal 2 2 4 6 11" xfId="49478" xr:uid="{CF9CD996-4ECC-487A-B781-8ECEEB521A60}"/>
    <cellStyle name="Normal 2 2 4 6 12" xfId="55269" xr:uid="{2EADF8A3-CF8D-4C9D-B271-5163457EB45A}"/>
    <cellStyle name="Normal 2 2 4 6 2" xfId="19050" xr:uid="{56709AC5-944A-402A-8BBE-DADEED5527B8}"/>
    <cellStyle name="Normal 2 2 4 6 2 10" xfId="50640" xr:uid="{2EA0163D-D315-45B0-B43C-B95B10F19F31}"/>
    <cellStyle name="Normal 2 2 4 6 2 11" xfId="56417" xr:uid="{4FADCF43-B32D-4FCC-8018-914640F5EDD2}"/>
    <cellStyle name="Normal 2 2 4 6 2 2" xfId="21297" xr:uid="{C455545C-07EE-49EA-A95F-9946805BDF11}"/>
    <cellStyle name="Normal 2 2 4 6 2 2 2" xfId="25393" xr:uid="{731820E1-E43B-4034-8DC7-92BFAB9ED36A}"/>
    <cellStyle name="Normal 2 2 4 6 2 2 3" xfId="29744" xr:uid="{627830C2-EF58-45EF-8B6C-B95FAB212211}"/>
    <cellStyle name="Normal 2 2 4 6 2 2 4" xfId="35344" xr:uid="{00F1D725-5C59-4B48-B4F3-72CEEB7688A3}"/>
    <cellStyle name="Normal 2 2 4 6 2 2 5" xfId="41221" xr:uid="{167143AA-A3A7-4371-AEAD-661392D4D68D}"/>
    <cellStyle name="Normal 2 2 4 6 2 2 6" xfId="47032" xr:uid="{37DF328B-49F5-40E7-B478-9257B977642D}"/>
    <cellStyle name="Normal 2 2 4 6 2 2 7" xfId="52844" xr:uid="{39DF55E3-50C2-4097-A552-C0BD01AB2880}"/>
    <cellStyle name="Normal 2 2 4 6 2 2 8" xfId="58621" xr:uid="{486EBC87-508B-4573-A912-767898198A1B}"/>
    <cellStyle name="Normal 2 2 4 6 2 3" xfId="23079" xr:uid="{3CAC9D12-1643-4169-88CA-6D66281F33CF}"/>
    <cellStyle name="Normal 2 2 4 6 2 3 2" xfId="26215" xr:uid="{4C6E9A9C-B165-49CC-99BE-0DE274E25876}"/>
    <cellStyle name="Normal 2 2 4 6 2 3 3" xfId="31346" xr:uid="{2C9974D9-D44E-4AD4-8B22-E62E889D33BB}"/>
    <cellStyle name="Normal 2 2 4 6 2 3 4" xfId="37090" xr:uid="{B80435B6-D430-404F-B99B-71C131E135A1}"/>
    <cellStyle name="Normal 2 2 4 6 2 3 5" xfId="42967" xr:uid="{68B28590-BEA4-487C-A57C-AF25589FA2C7}"/>
    <cellStyle name="Normal 2 2 4 6 2 3 6" xfId="48778" xr:uid="{02F24600-C97D-4E4E-BD24-1D293FB568D1}"/>
    <cellStyle name="Normal 2 2 4 6 2 3 7" xfId="54590" xr:uid="{102B6B1F-9E62-44CC-90AB-AB56C262E8BE}"/>
    <cellStyle name="Normal 2 2 4 6 2 3 8" xfId="60367" xr:uid="{C1127A86-8E31-47DB-8BE7-BBD5DB70A3A1}"/>
    <cellStyle name="Normal 2 2 4 6 2 4" xfId="20193" xr:uid="{029D1CDD-CD3E-48D4-BBD0-558730CB0C70}"/>
    <cellStyle name="Normal 2 2 4 6 2 4 2" xfId="24865" xr:uid="{0716709E-9E30-4A2B-8E81-D45FF13B5558}"/>
    <cellStyle name="Normal 2 2 4 6 2 4 3" xfId="28740" xr:uid="{EF66F3C8-9C73-4E48-8662-09FF6282C1B4}"/>
    <cellStyle name="Normal 2 2 4 6 2 4 4" xfId="34260" xr:uid="{16910C10-4FE6-4EDE-9594-DEB98DFBED98}"/>
    <cellStyle name="Normal 2 2 4 6 2 4 5" xfId="40137" xr:uid="{39D2EAD0-0E71-4CC1-A6ED-6E08EE4CA7AC}"/>
    <cellStyle name="Normal 2 2 4 6 2 4 6" xfId="45948" xr:uid="{590EF100-9947-44AA-8B1A-4CB133326326}"/>
    <cellStyle name="Normal 2 2 4 6 2 4 7" xfId="51760" xr:uid="{CA15229E-A400-4F8B-98B5-C80C6EECEC88}"/>
    <cellStyle name="Normal 2 2 4 6 2 4 8" xfId="57537" xr:uid="{41F152BE-4D1F-408B-94DF-17F3A3ED40D2}"/>
    <cellStyle name="Normal 2 2 4 6 2 5" xfId="24330" xr:uid="{348A64A5-D26E-430B-934E-C42B0D6A4DCF}"/>
    <cellStyle name="Normal 2 2 4 6 2 6" xfId="27704" xr:uid="{F0CBF0CF-4859-4606-9616-E9D7568619A0}"/>
    <cellStyle name="Normal 2 2 4 6 2 7" xfId="33140" xr:uid="{4B9DAB37-DCF8-4671-9F4C-C5B423E4C38E}"/>
    <cellStyle name="Normal 2 2 4 6 2 8" xfId="39017" xr:uid="{811CC8FF-09BF-4988-BFA1-F9892B326E2F}"/>
    <cellStyle name="Normal 2 2 4 6 2 9" xfId="44828" xr:uid="{27FBE61F-D63B-4FB2-A71D-E4EBA566D494}"/>
    <cellStyle name="Normal 2 2 4 6 3" xfId="18458" xr:uid="{A6B8E3A8-49C2-4DC2-B41F-49E86E56F462}"/>
    <cellStyle name="Normal 2 2 4 6 3 10" xfId="55837" xr:uid="{A730430D-9E76-49B0-B427-7B2F663A8641}"/>
    <cellStyle name="Normal 2 2 4 6 3 2" xfId="22487" xr:uid="{E9274A24-5491-44EB-8182-B5DE1D31CEDC}"/>
    <cellStyle name="Normal 2 2 4 6 3 2 2" xfId="25943" xr:uid="{3F8BC248-FF58-4741-841C-4026C283615C}"/>
    <cellStyle name="Normal 2 2 4 6 3 2 3" xfId="30814" xr:uid="{20651015-261B-4BC0-81E4-8410CD3A55EC}"/>
    <cellStyle name="Normal 2 2 4 6 3 2 4" xfId="36510" xr:uid="{69EE24F5-F48F-4DF3-B7EB-EEE0991068F8}"/>
    <cellStyle name="Normal 2 2 4 6 3 2 5" xfId="42387" xr:uid="{0FD31C4D-EF13-4AB1-BBD1-0367C50F363B}"/>
    <cellStyle name="Normal 2 2 4 6 3 2 6" xfId="48198" xr:uid="{1F4DCB68-2B9B-411C-ABBF-92A48822B768}"/>
    <cellStyle name="Normal 2 2 4 6 3 2 7" xfId="54010" xr:uid="{6186DDE9-2EA2-4BAF-ADEE-EC83036E2527}"/>
    <cellStyle name="Normal 2 2 4 6 3 2 8" xfId="59787" xr:uid="{1987254F-92A1-46F0-BC8C-0770A240D775}"/>
    <cellStyle name="Normal 2 2 4 6 3 3" xfId="20784" xr:uid="{A2315A59-6CC8-452D-9B8E-3B509D101B77}"/>
    <cellStyle name="Normal 2 2 4 6 3 3 2" xfId="25136" xr:uid="{E7DAB2F7-EB64-4F4A-A1E2-0D1F95AEA3CC}"/>
    <cellStyle name="Normal 2 2 4 6 3 3 3" xfId="29276" xr:uid="{1FFF9E4C-548E-4A1D-89FD-363202394536}"/>
    <cellStyle name="Normal 2 2 4 6 3 3 4" xfId="34840" xr:uid="{5AED5D87-514E-40F0-8A61-3A276B70C019}"/>
    <cellStyle name="Normal 2 2 4 6 3 3 5" xfId="40717" xr:uid="{282935BD-A11C-4020-B067-FD09E5C91849}"/>
    <cellStyle name="Normal 2 2 4 6 3 3 6" xfId="46528" xr:uid="{FD4D056D-EEB5-4EAA-8F6A-6C5105F02728}"/>
    <cellStyle name="Normal 2 2 4 6 3 3 7" xfId="52340" xr:uid="{2A650599-6F24-4C57-9AE3-37A3A6D35144}"/>
    <cellStyle name="Normal 2 2 4 6 3 3 8" xfId="58117" xr:uid="{7EF1343A-5031-4EA7-8C83-3FA9D841E59C}"/>
    <cellStyle name="Normal 2 2 4 6 3 4" xfId="24058" xr:uid="{AC50F13D-8CBD-4A62-9DE2-490A39319C50}"/>
    <cellStyle name="Normal 2 2 4 6 3 5" xfId="27172" xr:uid="{A24AA756-8708-4B9C-9020-17E0EA112E71}"/>
    <cellStyle name="Normal 2 2 4 6 3 6" xfId="32560" xr:uid="{25D6854D-99EA-4C41-BDB0-949335DFE1CA}"/>
    <cellStyle name="Normal 2 2 4 6 3 7" xfId="38437" xr:uid="{E8F4A835-3661-4CCC-B2B0-0460502BDC8E}"/>
    <cellStyle name="Normal 2 2 4 6 3 8" xfId="44248" xr:uid="{27B6C2F3-0CE9-432E-9349-9D376699A65A}"/>
    <cellStyle name="Normal 2 2 4 6 3 9" xfId="50060" xr:uid="{32CFBD0A-1481-483C-8530-5C56CE856F7D}"/>
    <cellStyle name="Normal 2 2 4 6 4" xfId="21893" xr:uid="{05D5A952-41C2-4C92-9863-72B1792ABA04}"/>
    <cellStyle name="Normal 2 2 4 6 4 2" xfId="25669" xr:uid="{B886EE74-A410-4ED2-B9CD-893E478D4279}"/>
    <cellStyle name="Normal 2 2 4 6 4 3" xfId="30280" xr:uid="{0B17AFCA-E8FB-46A9-A89F-0D00C600C713}"/>
    <cellStyle name="Normal 2 2 4 6 4 4" xfId="35928" xr:uid="{A09B574A-3820-4E01-9E0A-467CF01F6C23}"/>
    <cellStyle name="Normal 2 2 4 6 4 5" xfId="41805" xr:uid="{E1DA352F-2132-45C3-B94B-48A4393F42EC}"/>
    <cellStyle name="Normal 2 2 4 6 4 6" xfId="47616" xr:uid="{48E47C2D-6EEA-4A05-B7A6-90EBD086EC43}"/>
    <cellStyle name="Normal 2 2 4 6 4 7" xfId="53428" xr:uid="{AAA4B273-4038-49E3-9560-FB0B242AD189}"/>
    <cellStyle name="Normal 2 2 4 6 4 8" xfId="59205" xr:uid="{7388367B-F786-4811-AD73-65B5196A6427}"/>
    <cellStyle name="Normal 2 2 4 6 5" xfId="19642" xr:uid="{514AFBF3-4D46-46D1-AFA3-9ABEB05A2196}"/>
    <cellStyle name="Normal 2 2 4 6 5 2" xfId="24602" xr:uid="{1ED9945B-29CE-45A5-BF5E-5579AEBF38FB}"/>
    <cellStyle name="Normal 2 2 4 6 5 3" xfId="28240" xr:uid="{B72FC4D8-672F-43EA-9663-2283004A33DD}"/>
    <cellStyle name="Normal 2 2 4 6 5 4" xfId="33720" xr:uid="{A8BF60F9-944F-4025-9186-F726E99DDA92}"/>
    <cellStyle name="Normal 2 2 4 6 5 5" xfId="39597" xr:uid="{F644A453-F624-40D6-93C4-9DC967352681}"/>
    <cellStyle name="Normal 2 2 4 6 5 6" xfId="45408" xr:uid="{6567BDFF-100B-4A06-B205-84EF0810CE25}"/>
    <cellStyle name="Normal 2 2 4 6 5 7" xfId="51220" xr:uid="{1DE6D618-228D-4DD6-967F-048CCA28599E}"/>
    <cellStyle name="Normal 2 2 4 6 5 8" xfId="56997" xr:uid="{0963D078-9490-49A0-A190-0F48A8539634}"/>
    <cellStyle name="Normal 2 2 4 6 6" xfId="23770" xr:uid="{B20A6A2A-A620-4F89-A4B1-BE0F002826FB}"/>
    <cellStyle name="Normal 2 2 4 6 7" xfId="26638" xr:uid="{E4DB37A3-0D59-41C0-A422-2F0097493FEA}"/>
    <cellStyle name="Normal 2 2 4 6 8" xfId="31992" xr:uid="{7215E926-9DCF-40EE-B9B5-90D27D6CAA14}"/>
    <cellStyle name="Normal 2 2 4 6 9" xfId="37855" xr:uid="{B566470F-6244-4528-B521-A45EE9EBFED2}"/>
    <cellStyle name="Normal 2 2 4 7" xfId="17218" xr:uid="{8B567E5B-7D69-4097-AC43-439BDD651E9B}"/>
    <cellStyle name="Normal 2 2 4 8" xfId="26517" xr:uid="{B78BFD16-8950-4128-A167-3634DC689807}"/>
    <cellStyle name="Normal 2 2 4 9" xfId="37733" xr:uid="{DA24C6AF-43A4-47DE-B48F-B75C51130089}"/>
    <cellStyle name="Normal 2 2 5" xfId="140" xr:uid="{3A19E179-A5DD-4D83-BAE4-4A115ED28A36}"/>
    <cellStyle name="Normal 2 2 5 10" xfId="3662" xr:uid="{2C679B52-0607-47DE-853B-999581C251EB}"/>
    <cellStyle name="Normal 2 2 5 10 2" xfId="10666" xr:uid="{9AD3C294-CC75-48C0-8E84-EFE80BB532C6}"/>
    <cellStyle name="Normal 2 2 5 11" xfId="7164" xr:uid="{06D0AB16-D692-44DE-9EDB-57BB06401873}"/>
    <cellStyle name="Normal 2 2 5 12" xfId="14214" xr:uid="{6F0C09EB-19CF-4A2A-8EC8-47771D7A0964}"/>
    <cellStyle name="Normal 2 2 5 2" xfId="186" xr:uid="{2202D10A-C61E-4618-9957-19872AC506C7}"/>
    <cellStyle name="Normal 2 2 5 2 10" xfId="7203" xr:uid="{B0023667-BF00-40EE-9754-92D5633BFDF3}"/>
    <cellStyle name="Normal 2 2 5 2 11" xfId="14263" xr:uid="{04B85A69-1DEC-42B2-8D76-B02557D50A6B}"/>
    <cellStyle name="Normal 2 2 5 2 2" xfId="322" xr:uid="{716445E6-D16E-4015-8C39-9CC96BCBEA0E}"/>
    <cellStyle name="Normal 2 2 5 2 2 2" xfId="822" xr:uid="{F7EBE8B0-0671-418E-B032-249BAAD9D34E}"/>
    <cellStyle name="Normal 2 2 5 2 2 2 2" xfId="2824" xr:uid="{55F65A48-4053-44A8-ACD3-A976D6ECF6C8}"/>
    <cellStyle name="Normal 2 2 5 2 2 2 2 2" xfId="6328" xr:uid="{0EBCFD22-E35D-4791-BE76-4C916050623F}"/>
    <cellStyle name="Normal 2 2 5 2 2 2 2 2 2" xfId="13332" xr:uid="{56227A19-4E4B-4AB7-91A9-97DDB0992621}"/>
    <cellStyle name="Normal 2 2 5 2 2 2 2 3" xfId="9830" xr:uid="{B0E34BAB-9957-4362-BDFE-670AF62EFD94}"/>
    <cellStyle name="Normal 2 2 5 2 2 2 3" xfId="4326" xr:uid="{E6F53717-8477-400C-A185-F4D3D7593334}"/>
    <cellStyle name="Normal 2 2 5 2 2 2 3 2" xfId="11330" xr:uid="{EE9BCA8F-5DE1-40FC-BF75-FA127E73C50B}"/>
    <cellStyle name="Normal 2 2 5 2 2 2 4" xfId="7828" xr:uid="{FED8673B-02BF-47FB-825E-280634E53839}"/>
    <cellStyle name="Normal 2 2 5 2 2 3" xfId="1322" xr:uid="{0DFAFB97-A7C8-4B8C-BB7C-8217325315BD}"/>
    <cellStyle name="Normal 2 2 5 2 2 3 2" xfId="3324" xr:uid="{7B79FD05-6E4C-4375-9C40-129A12723595}"/>
    <cellStyle name="Normal 2 2 5 2 2 3 2 2" xfId="6828" xr:uid="{78334C4D-61CC-4201-B2B8-7B70BFA2D243}"/>
    <cellStyle name="Normal 2 2 5 2 2 3 2 2 2" xfId="13832" xr:uid="{D8AC0D54-7CE1-4761-9A6B-B07E88734AAD}"/>
    <cellStyle name="Normal 2 2 5 2 2 3 2 3" xfId="10330" xr:uid="{0DC699BC-FE83-4502-87B2-883878716BBE}"/>
    <cellStyle name="Normal 2 2 5 2 2 3 3" xfId="4826" xr:uid="{5B56AF1F-D85C-43FB-B4D5-43E9073E8813}"/>
    <cellStyle name="Normal 2 2 5 2 2 3 3 2" xfId="11830" xr:uid="{E200BEF9-5B08-4398-ADF6-0CDB9491CC36}"/>
    <cellStyle name="Normal 2 2 5 2 2 3 4" xfId="8328" xr:uid="{C53561F2-5A31-40DB-AA5C-4D324028184B}"/>
    <cellStyle name="Normal 2 2 5 2 2 4" xfId="1822" xr:uid="{56D89C38-0B8B-41CD-B0B5-6C51848EC7A2}"/>
    <cellStyle name="Normal 2 2 5 2 2 4 2" xfId="5326" xr:uid="{99B2499D-421E-4265-BB63-5349764ED5B9}"/>
    <cellStyle name="Normal 2 2 5 2 2 4 2 2" xfId="12330" xr:uid="{98533336-1CC6-49D8-A629-B144B9CA649B}"/>
    <cellStyle name="Normal 2 2 5 2 2 4 3" xfId="8828" xr:uid="{3EFD0FB7-11EE-4CC5-8256-47B321897B39}"/>
    <cellStyle name="Normal 2 2 5 2 2 5" xfId="2324" xr:uid="{5CBA3D32-A6DD-45B8-BD0D-873EB2D7BD22}"/>
    <cellStyle name="Normal 2 2 5 2 2 5 2" xfId="5828" xr:uid="{7FDAEC7E-B805-42A6-8C8D-F3D31028D710}"/>
    <cellStyle name="Normal 2 2 5 2 2 5 2 2" xfId="12832" xr:uid="{A91E52F0-703D-4627-8CD0-611F0D8169EE}"/>
    <cellStyle name="Normal 2 2 5 2 2 5 3" xfId="9330" xr:uid="{4766CAFB-14A0-4400-AA79-EDCC598EAE19}"/>
    <cellStyle name="Normal 2 2 5 2 2 6" xfId="3826" xr:uid="{CB851E9C-7CEF-45A6-899D-4055C7938342}"/>
    <cellStyle name="Normal 2 2 5 2 2 6 2" xfId="10830" xr:uid="{0BAEC825-A58A-4652-A94B-B0BF83E18470}"/>
    <cellStyle name="Normal 2 2 5 2 2 7" xfId="7328" xr:uid="{3428BCD2-6935-42B5-BE2B-B78D66997E9A}"/>
    <cellStyle name="Normal 2 2 5 2 2 8" xfId="14341" xr:uid="{63279284-BD42-440D-A3FD-E5C851EE0E0E}"/>
    <cellStyle name="Normal 2 2 5 2 3" xfId="447" xr:uid="{269CBED2-6775-4004-A90D-77D1084817DF}"/>
    <cellStyle name="Normal 2 2 5 2 3 2" xfId="947" xr:uid="{7AB1D195-7BD1-4F55-9A28-06CC3B6AD123}"/>
    <cellStyle name="Normal 2 2 5 2 3 2 2" xfId="2949" xr:uid="{1E8E1806-2AA4-41FF-B821-84160BB3EED9}"/>
    <cellStyle name="Normal 2 2 5 2 3 2 2 2" xfId="6453" xr:uid="{EFAFDD55-2D55-4270-97D2-19A56F39582E}"/>
    <cellStyle name="Normal 2 2 5 2 3 2 2 2 2" xfId="13457" xr:uid="{ED9B71DC-6436-45F0-8A5E-1A38DBB6638A}"/>
    <cellStyle name="Normal 2 2 5 2 3 2 2 3" xfId="9955" xr:uid="{D6A479E5-FF24-42D7-B846-7589BD98925C}"/>
    <cellStyle name="Normal 2 2 5 2 3 2 3" xfId="4451" xr:uid="{E44C2253-F789-40D4-93A9-53EA6C6DD56C}"/>
    <cellStyle name="Normal 2 2 5 2 3 2 3 2" xfId="11455" xr:uid="{7C5B3742-9553-4BC6-8725-85FAA36537BC}"/>
    <cellStyle name="Normal 2 2 5 2 3 2 4" xfId="7953" xr:uid="{29459893-0D04-4F21-A63C-F49FF59D8586}"/>
    <cellStyle name="Normal 2 2 5 2 3 3" xfId="1447" xr:uid="{9B597BAC-8D19-4846-BC75-70C1D5A17217}"/>
    <cellStyle name="Normal 2 2 5 2 3 3 2" xfId="3449" xr:uid="{8A4E4F14-50F7-4A00-A8DC-957FC5D84543}"/>
    <cellStyle name="Normal 2 2 5 2 3 3 2 2" xfId="6953" xr:uid="{B280B9B8-71F2-402F-A7A3-9FF8BAAE2E0B}"/>
    <cellStyle name="Normal 2 2 5 2 3 3 2 2 2" xfId="13957" xr:uid="{E1872DAE-410B-44B4-B300-DE209A08E9C4}"/>
    <cellStyle name="Normal 2 2 5 2 3 3 2 3" xfId="10455" xr:uid="{6E0F2EAC-6D1D-439E-90AD-1F157D87B3E7}"/>
    <cellStyle name="Normal 2 2 5 2 3 3 3" xfId="4951" xr:uid="{2CB7D2CF-972A-4D75-9A4C-915A64A89D1A}"/>
    <cellStyle name="Normal 2 2 5 2 3 3 3 2" xfId="11955" xr:uid="{AA761F60-7162-446A-B472-1EE032BD1DC6}"/>
    <cellStyle name="Normal 2 2 5 2 3 3 4" xfId="8453" xr:uid="{A73FE8C1-2D90-4DE0-AABF-BF86057724D0}"/>
    <cellStyle name="Normal 2 2 5 2 3 4" xfId="1947" xr:uid="{B264B42A-BDF8-43C9-B0B4-A6DD8D7D2F34}"/>
    <cellStyle name="Normal 2 2 5 2 3 4 2" xfId="5451" xr:uid="{E5FAEF72-B453-4D82-9997-B3920D9AA329}"/>
    <cellStyle name="Normal 2 2 5 2 3 4 2 2" xfId="12455" xr:uid="{C469BB2A-A8A5-4C63-933F-1CB856DEDF2E}"/>
    <cellStyle name="Normal 2 2 5 2 3 4 3" xfId="8953" xr:uid="{06E7C155-44E5-45EB-9AE7-E74659B15C7B}"/>
    <cellStyle name="Normal 2 2 5 2 3 5" xfId="2449" xr:uid="{3557AB2D-FF0A-455E-8DA3-14CACF63480B}"/>
    <cellStyle name="Normal 2 2 5 2 3 5 2" xfId="5953" xr:uid="{3EFD3C13-3FEC-4395-B8B6-596BEF42E6F8}"/>
    <cellStyle name="Normal 2 2 5 2 3 5 2 2" xfId="12957" xr:uid="{908EFF0B-19B3-455D-94F5-7AD333595E47}"/>
    <cellStyle name="Normal 2 2 5 2 3 5 3" xfId="9455" xr:uid="{AAEFF82F-FC90-4A9F-92C8-5FC88355125B}"/>
    <cellStyle name="Normal 2 2 5 2 3 6" xfId="3951" xr:uid="{50B9BB4A-D36E-4857-B4A0-7F7ADE3FCE5F}"/>
    <cellStyle name="Normal 2 2 5 2 3 6 2" xfId="10955" xr:uid="{E30A03B0-9B3D-4A39-A74E-154B1A3AC272}"/>
    <cellStyle name="Normal 2 2 5 2 3 7" xfId="7453" xr:uid="{CC6E2604-4865-413D-9183-49DFA0BD7079}"/>
    <cellStyle name="Normal 2 2 5 2 4" xfId="572" xr:uid="{C667A6C1-1C82-454B-8541-8436191EF49C}"/>
    <cellStyle name="Normal 2 2 5 2 4 2" xfId="1072" xr:uid="{9B201000-923F-40C6-AF59-C0DCE35582AA}"/>
    <cellStyle name="Normal 2 2 5 2 4 2 2" xfId="3074" xr:uid="{96381FD9-8528-4069-87A6-7F9678CC4B1B}"/>
    <cellStyle name="Normal 2 2 5 2 4 2 2 2" xfId="6578" xr:uid="{CC4E5A0C-1165-4A35-8A78-7142EF706241}"/>
    <cellStyle name="Normal 2 2 5 2 4 2 2 2 2" xfId="13582" xr:uid="{B191B410-451C-4668-808C-DBA04481DCA5}"/>
    <cellStyle name="Normal 2 2 5 2 4 2 2 3" xfId="10080" xr:uid="{3D811A35-FD2A-48BA-92A1-D98F1BE246D3}"/>
    <cellStyle name="Normal 2 2 5 2 4 2 3" xfId="4576" xr:uid="{79DE7AC3-D9A8-48D6-8A6B-6BA768CBE1AE}"/>
    <cellStyle name="Normal 2 2 5 2 4 2 3 2" xfId="11580" xr:uid="{D281BBC3-28B8-42A4-8C9A-4E515B87DCDD}"/>
    <cellStyle name="Normal 2 2 5 2 4 2 4" xfId="8078" xr:uid="{92B2969D-1D55-442F-A9A5-4F8E5251269C}"/>
    <cellStyle name="Normal 2 2 5 2 4 3" xfId="1572" xr:uid="{05F2FB0A-DCA6-4520-8612-2E04F545B41C}"/>
    <cellStyle name="Normal 2 2 5 2 4 3 2" xfId="3574" xr:uid="{107012CD-E433-401E-8F9F-8155CDAF4AD7}"/>
    <cellStyle name="Normal 2 2 5 2 4 3 2 2" xfId="7078" xr:uid="{5ACCDDFA-F348-4994-AF65-4B0F43AC7877}"/>
    <cellStyle name="Normal 2 2 5 2 4 3 2 2 2" xfId="14082" xr:uid="{592322C0-F621-4B0C-AB1D-00839F201E6A}"/>
    <cellStyle name="Normal 2 2 5 2 4 3 2 3" xfId="10580" xr:uid="{85751C78-E187-4C38-BEBF-4D5878594183}"/>
    <cellStyle name="Normal 2 2 5 2 4 3 3" xfId="5076" xr:uid="{46B19F2F-6AD2-4C9E-9A2E-8EAA1737B703}"/>
    <cellStyle name="Normal 2 2 5 2 4 3 3 2" xfId="12080" xr:uid="{10CE0065-2C11-4D48-B7EB-6BC1F7D44F64}"/>
    <cellStyle name="Normal 2 2 5 2 4 3 4" xfId="8578" xr:uid="{38FAF97D-4F8E-41B8-880F-1DB53E747C62}"/>
    <cellStyle name="Normal 2 2 5 2 4 4" xfId="2072" xr:uid="{0740A87D-6091-4081-822E-036711B9B254}"/>
    <cellStyle name="Normal 2 2 5 2 4 4 2" xfId="5576" xr:uid="{1B4B32D0-CA60-423D-9E7F-D599E999E539}"/>
    <cellStyle name="Normal 2 2 5 2 4 4 2 2" xfId="12580" xr:uid="{7B856E1B-61B0-49A6-B51A-8FDB4D2A4BA7}"/>
    <cellStyle name="Normal 2 2 5 2 4 4 3" xfId="9078" xr:uid="{738EE8C7-5D65-4B07-9FA9-A273D8234464}"/>
    <cellStyle name="Normal 2 2 5 2 4 5" xfId="2574" xr:uid="{266EFDA7-BCF5-4161-BC0E-49A57DE9115F}"/>
    <cellStyle name="Normal 2 2 5 2 4 5 2" xfId="6078" xr:uid="{8BA0DC98-9EB2-42C2-96DC-2CD649B07417}"/>
    <cellStyle name="Normal 2 2 5 2 4 5 2 2" xfId="13082" xr:uid="{51E8251D-F43F-4EFC-9C24-40C968324F7C}"/>
    <cellStyle name="Normal 2 2 5 2 4 5 3" xfId="9580" xr:uid="{ECE708E2-89A2-400E-A4F0-0DFADBA723EA}"/>
    <cellStyle name="Normal 2 2 5 2 4 6" xfId="4076" xr:uid="{46D6B56D-AABD-4D26-9D04-5C4FD91FD433}"/>
    <cellStyle name="Normal 2 2 5 2 4 6 2" xfId="11080" xr:uid="{A25D3069-7D1D-499A-BBDE-DABEDD8B4E57}"/>
    <cellStyle name="Normal 2 2 5 2 4 7" xfId="7578" xr:uid="{B50011E9-94A2-435A-B09A-33BEBABF7F31}"/>
    <cellStyle name="Normal 2 2 5 2 5" xfId="697" xr:uid="{2BBA9E45-9864-4322-9A39-BCAAB03143DD}"/>
    <cellStyle name="Normal 2 2 5 2 5 2" xfId="2699" xr:uid="{5706E2A7-0ABE-40AB-97BA-CDC22AA98B95}"/>
    <cellStyle name="Normal 2 2 5 2 5 2 2" xfId="6203" xr:uid="{B73119E7-43D1-4582-B9F3-5CD67265422E}"/>
    <cellStyle name="Normal 2 2 5 2 5 2 2 2" xfId="13207" xr:uid="{310B7BD8-8054-4979-B6FF-03543DB65AD7}"/>
    <cellStyle name="Normal 2 2 5 2 5 2 3" xfId="9705" xr:uid="{2BEAC020-EDF4-4DD0-91C3-7C98AB43040E}"/>
    <cellStyle name="Normal 2 2 5 2 5 3" xfId="4201" xr:uid="{79A69D69-FD8D-4F3E-933B-6B20D4D0A48F}"/>
    <cellStyle name="Normal 2 2 5 2 5 3 2" xfId="11205" xr:uid="{A5ABE46E-B84E-4570-AD25-819D67104FF0}"/>
    <cellStyle name="Normal 2 2 5 2 5 4" xfId="7703" xr:uid="{02EBB9AD-42B6-405B-8A48-91C8B04D044C}"/>
    <cellStyle name="Normal 2 2 5 2 6" xfId="1197" xr:uid="{982B3D00-3344-402E-8546-B54294A5B5F3}"/>
    <cellStyle name="Normal 2 2 5 2 6 2" xfId="3199" xr:uid="{31DF93E8-A252-43DE-BB90-5C67354E5EC9}"/>
    <cellStyle name="Normal 2 2 5 2 6 2 2" xfId="6703" xr:uid="{E0FECE6D-7851-4BE7-9110-CBB61E9D063D}"/>
    <cellStyle name="Normal 2 2 5 2 6 2 2 2" xfId="13707" xr:uid="{59BC4D05-B228-40F7-8C02-37D8D0C9CC7C}"/>
    <cellStyle name="Normal 2 2 5 2 6 2 3" xfId="10205" xr:uid="{DBD17087-5AEE-4B3F-B721-5AC333C0495C}"/>
    <cellStyle name="Normal 2 2 5 2 6 3" xfId="4701" xr:uid="{A8501083-F4F3-4BE8-B273-6EA2CF388FA4}"/>
    <cellStyle name="Normal 2 2 5 2 6 3 2" xfId="11705" xr:uid="{1AF5CD99-71C7-4E85-8CF7-206CD8D2F116}"/>
    <cellStyle name="Normal 2 2 5 2 6 4" xfId="8203" xr:uid="{80D69EDD-C6C6-4AD5-8E83-314EF67E0D86}"/>
    <cellStyle name="Normal 2 2 5 2 7" xfId="1697" xr:uid="{308897DC-282E-4550-96F1-BD85EE9E768B}"/>
    <cellStyle name="Normal 2 2 5 2 7 2" xfId="5201" xr:uid="{FDD52F93-93F2-4A2B-AB07-A3A3C9CA2914}"/>
    <cellStyle name="Normal 2 2 5 2 7 2 2" xfId="12205" xr:uid="{B2B568EC-CD7B-4C6B-846C-CF653749DE88}"/>
    <cellStyle name="Normal 2 2 5 2 7 3" xfId="8703" xr:uid="{9148CC37-EE08-4BE9-9416-A39C8D11AB69}"/>
    <cellStyle name="Normal 2 2 5 2 8" xfId="2199" xr:uid="{738D460D-9DE6-4940-AA98-4F5BBFA97B2B}"/>
    <cellStyle name="Normal 2 2 5 2 8 2" xfId="5703" xr:uid="{C83F7AB3-AE20-4628-884F-A6767DA161D6}"/>
    <cellStyle name="Normal 2 2 5 2 8 2 2" xfId="12707" xr:uid="{C0240CB4-D296-4D6F-BFDC-260C3E79D1B6}"/>
    <cellStyle name="Normal 2 2 5 2 8 3" xfId="9205" xr:uid="{D06F9D54-5871-438A-A0A9-D6ED601FD54A}"/>
    <cellStyle name="Normal 2 2 5 2 9" xfId="3701" xr:uid="{CC350925-E277-43F1-AF96-F6F9E47CA925}"/>
    <cellStyle name="Normal 2 2 5 2 9 2" xfId="10705" xr:uid="{CDEE59BD-2672-40C8-A17B-18BF8B6C2800}"/>
    <cellStyle name="Normal 2 2 5 3" xfId="283" xr:uid="{4279CA99-58C7-4B8A-BC67-FC89D13F194C}"/>
    <cellStyle name="Normal 2 2 5 3 2" xfId="783" xr:uid="{D5446E69-6F39-4A7F-A144-C1D8446756A7}"/>
    <cellStyle name="Normal 2 2 5 3 2 2" xfId="2785" xr:uid="{BA78AEA9-81ED-4D4D-A2B8-AAC5C06790CB}"/>
    <cellStyle name="Normal 2 2 5 3 2 2 2" xfId="6289" xr:uid="{E84DC674-F4A9-4AB7-8A38-D7C0AF8A6267}"/>
    <cellStyle name="Normal 2 2 5 3 2 2 2 2" xfId="13293" xr:uid="{58C7B424-6D36-41CF-81DD-3EC7951C6B91}"/>
    <cellStyle name="Normal 2 2 5 3 2 2 3" xfId="9791" xr:uid="{0020952D-5EC7-4685-B36F-19A8E11D5C10}"/>
    <cellStyle name="Normal 2 2 5 3 2 3" xfId="4287" xr:uid="{242ED898-1094-4213-8F6E-A36813819816}"/>
    <cellStyle name="Normal 2 2 5 3 2 3 2" xfId="11291" xr:uid="{43DF12B0-04EB-403C-8CD9-5D5E7BBBDDB8}"/>
    <cellStyle name="Normal 2 2 5 3 2 4" xfId="7789" xr:uid="{A001987D-51B1-430D-881B-3BB27777C361}"/>
    <cellStyle name="Normal 2 2 5 3 3" xfId="1283" xr:uid="{A3966D6D-53C5-494B-A601-D0BD2F1848CF}"/>
    <cellStyle name="Normal 2 2 5 3 3 2" xfId="3285" xr:uid="{78F6B5F7-D4FF-4F7F-9B46-ADFC264060CE}"/>
    <cellStyle name="Normal 2 2 5 3 3 2 2" xfId="6789" xr:uid="{06A2E096-F806-4C95-A20D-95CB3E265857}"/>
    <cellStyle name="Normal 2 2 5 3 3 2 2 2" xfId="13793" xr:uid="{5BD7B32A-2FD1-4C6E-BECE-1E137B69FCB5}"/>
    <cellStyle name="Normal 2 2 5 3 3 2 3" xfId="10291" xr:uid="{2EF91332-BA56-4F84-9977-C2E1C622F596}"/>
    <cellStyle name="Normal 2 2 5 3 3 3" xfId="4787" xr:uid="{E3C13F78-0311-45CA-A7B4-CDBD4866BC37}"/>
    <cellStyle name="Normal 2 2 5 3 3 3 2" xfId="11791" xr:uid="{E13B8037-D2F4-473C-B4F7-BAD9CD34947E}"/>
    <cellStyle name="Normal 2 2 5 3 3 4" xfId="8289" xr:uid="{0465102B-F9A8-45CA-AC56-192623FADDE7}"/>
    <cellStyle name="Normal 2 2 5 3 4" xfId="1783" xr:uid="{98FA5B5C-69DB-46D3-A5CC-EC63C576AE5A}"/>
    <cellStyle name="Normal 2 2 5 3 4 2" xfId="5287" xr:uid="{E4020163-E8DC-43AD-AEFF-3168CB0AB093}"/>
    <cellStyle name="Normal 2 2 5 3 4 2 2" xfId="12291" xr:uid="{B9D17D8A-0016-4491-AE64-EC2EB55B08D4}"/>
    <cellStyle name="Normal 2 2 5 3 4 3" xfId="8789" xr:uid="{9429D895-878C-49D2-BD60-3BA58D618F8A}"/>
    <cellStyle name="Normal 2 2 5 3 5" xfId="2285" xr:uid="{B5847356-76EF-4BDA-A669-1EDD999C6F20}"/>
    <cellStyle name="Normal 2 2 5 3 5 2" xfId="5789" xr:uid="{7B41A2FD-F881-4427-804F-EBDDB48E8274}"/>
    <cellStyle name="Normal 2 2 5 3 5 2 2" xfId="12793" xr:uid="{0DBF043F-4CEA-4785-A284-AFCEF182E2C9}"/>
    <cellStyle name="Normal 2 2 5 3 5 3" xfId="9291" xr:uid="{0484F371-5881-4351-B38E-AB265FF228C3}"/>
    <cellStyle name="Normal 2 2 5 3 6" xfId="3787" xr:uid="{1770C794-373B-4193-B9F2-C972F8368300}"/>
    <cellStyle name="Normal 2 2 5 3 6 2" xfId="10791" xr:uid="{2C35816A-DA6A-4DA8-BE3F-1FB5E4975831}"/>
    <cellStyle name="Normal 2 2 5 3 7" xfId="7289" xr:uid="{08A96F46-EA06-42BC-8500-2A12E5A0601B}"/>
    <cellStyle name="Normal 2 2 5 3 8" xfId="14302" xr:uid="{368A11C5-561F-49E6-8A21-331F2979EA7A}"/>
    <cellStyle name="Normal 2 2 5 4" xfId="408" xr:uid="{7279CECC-8EC1-447A-B9D9-C7D0D8BFC4ED}"/>
    <cellStyle name="Normal 2 2 5 4 2" xfId="908" xr:uid="{7198DDF5-4946-4D49-9ADE-26FEB0DE2091}"/>
    <cellStyle name="Normal 2 2 5 4 2 2" xfId="2910" xr:uid="{08B10859-EEB3-4E87-AD7F-A64F3026EC2E}"/>
    <cellStyle name="Normal 2 2 5 4 2 2 2" xfId="6414" xr:uid="{7FFDB17F-06F7-4091-A913-30A61432EE9F}"/>
    <cellStyle name="Normal 2 2 5 4 2 2 2 2" xfId="13418" xr:uid="{1B8FA85F-18DE-4DB7-99FC-BB00E2A76815}"/>
    <cellStyle name="Normal 2 2 5 4 2 2 3" xfId="9916" xr:uid="{A556FADD-3B85-4FC0-BA93-F4CB05EB6AD3}"/>
    <cellStyle name="Normal 2 2 5 4 2 3" xfId="4412" xr:uid="{EDC8CBEC-82F6-4635-B793-B022B30C1E4E}"/>
    <cellStyle name="Normal 2 2 5 4 2 3 2" xfId="11416" xr:uid="{62E76222-8A74-4C76-AC6E-B26315D96840}"/>
    <cellStyle name="Normal 2 2 5 4 2 4" xfId="7914" xr:uid="{2E288BC4-DEA1-4320-ADF8-0405A4650EAB}"/>
    <cellStyle name="Normal 2 2 5 4 3" xfId="1408" xr:uid="{842736DF-0138-4750-914F-F6BF420517D7}"/>
    <cellStyle name="Normal 2 2 5 4 3 2" xfId="3410" xr:uid="{4FB7FE56-A95F-4C7F-BA94-5A611BA957E9}"/>
    <cellStyle name="Normal 2 2 5 4 3 2 2" xfId="6914" xr:uid="{6DE2E58C-3A29-40D3-A2B3-F8649A4C64E7}"/>
    <cellStyle name="Normal 2 2 5 4 3 2 2 2" xfId="13918" xr:uid="{7F18E531-682D-4F37-828A-CDBD3190BFAB}"/>
    <cellStyle name="Normal 2 2 5 4 3 2 3" xfId="10416" xr:uid="{A7ED1E46-520D-4D36-8FCF-67C92A534B05}"/>
    <cellStyle name="Normal 2 2 5 4 3 3" xfId="4912" xr:uid="{C2F43847-BAA4-4B00-BF9B-B81B9D936E60}"/>
    <cellStyle name="Normal 2 2 5 4 3 3 2" xfId="11916" xr:uid="{A35E9716-7ACF-4743-BBBC-EA432881D77B}"/>
    <cellStyle name="Normal 2 2 5 4 3 4" xfId="8414" xr:uid="{DF2AFBEF-A9AA-4F44-9F33-24A53D63DEF5}"/>
    <cellStyle name="Normal 2 2 5 4 4" xfId="1908" xr:uid="{E52A55F7-9801-470A-9A7F-F91F5F938DB9}"/>
    <cellStyle name="Normal 2 2 5 4 4 2" xfId="5412" xr:uid="{5DD93C20-C0C4-4B4E-B04A-6F84AF3E33E8}"/>
    <cellStyle name="Normal 2 2 5 4 4 2 2" xfId="12416" xr:uid="{84919C27-0832-41C1-87FC-B8F7361802C3}"/>
    <cellStyle name="Normal 2 2 5 4 4 3" xfId="8914" xr:uid="{EA427D6C-52ED-4310-A26F-E89B26664D93}"/>
    <cellStyle name="Normal 2 2 5 4 5" xfId="2410" xr:uid="{5A000FC0-E711-4634-8996-AEF90717C20C}"/>
    <cellStyle name="Normal 2 2 5 4 5 2" xfId="5914" xr:uid="{DB3B8730-D220-4EDE-8B05-1450F9DD5310}"/>
    <cellStyle name="Normal 2 2 5 4 5 2 2" xfId="12918" xr:uid="{EB4D893B-26F3-43BE-ACB1-251ACAC96481}"/>
    <cellStyle name="Normal 2 2 5 4 5 3" xfId="9416" xr:uid="{EB021481-65BC-43A8-8B1E-99AF19B315E8}"/>
    <cellStyle name="Normal 2 2 5 4 6" xfId="3912" xr:uid="{B4A604C8-E666-4D2C-9552-BEBB6F5E23BF}"/>
    <cellStyle name="Normal 2 2 5 4 6 2" xfId="10916" xr:uid="{95C95E07-E35F-43BB-946E-B557448D7910}"/>
    <cellStyle name="Normal 2 2 5 4 7" xfId="7414" xr:uid="{C5627B45-18DB-47FA-B043-6E35CE215782}"/>
    <cellStyle name="Normal 2 2 5 4 8" xfId="17205" xr:uid="{495D42CA-F3D5-40F5-A783-88D706AFC48D}"/>
    <cellStyle name="Normal 2 2 5 5" xfId="533" xr:uid="{AF9D8320-A11F-4250-9BAA-3DADE9CDFEEC}"/>
    <cellStyle name="Normal 2 2 5 5 2" xfId="1033" xr:uid="{1A87EA98-D39A-4C33-B4E5-72D6AC4C0371}"/>
    <cellStyle name="Normal 2 2 5 5 2 2" xfId="3035" xr:uid="{ED155F0A-F3A9-4678-BBB2-CB995979C72E}"/>
    <cellStyle name="Normal 2 2 5 5 2 2 2" xfId="6539" xr:uid="{75DD448C-8C4E-4B4F-BBB8-24DB82589E05}"/>
    <cellStyle name="Normal 2 2 5 5 2 2 2 2" xfId="13543" xr:uid="{A2BB7AFE-3A08-449C-9E58-B0D52D2EF263}"/>
    <cellStyle name="Normal 2 2 5 5 2 2 3" xfId="10041" xr:uid="{A10B2733-6874-4CBF-B1B9-73ACC91F5E92}"/>
    <cellStyle name="Normal 2 2 5 5 2 3" xfId="4537" xr:uid="{B497EEA6-E628-41AF-8210-5C68FE99FC1F}"/>
    <cellStyle name="Normal 2 2 5 5 2 3 2" xfId="11541" xr:uid="{9833B10C-F5C8-4741-AD0B-D3B05C0CDB51}"/>
    <cellStyle name="Normal 2 2 5 5 2 4" xfId="8039" xr:uid="{6F190C06-B414-49CC-AE2B-0428405D3080}"/>
    <cellStyle name="Normal 2 2 5 5 3" xfId="1533" xr:uid="{E5B85D08-435E-44AD-B5C1-FB6D6CEB8317}"/>
    <cellStyle name="Normal 2 2 5 5 3 2" xfId="3535" xr:uid="{E679D015-1FF9-4B44-BC48-631845DF67FC}"/>
    <cellStyle name="Normal 2 2 5 5 3 2 2" xfId="7039" xr:uid="{9F22AF04-EF85-4A73-9F19-5146AEA1324C}"/>
    <cellStyle name="Normal 2 2 5 5 3 2 2 2" xfId="14043" xr:uid="{672682CA-37FF-4814-9254-3A3568DEF999}"/>
    <cellStyle name="Normal 2 2 5 5 3 2 3" xfId="10541" xr:uid="{7B9A82DC-51B9-4F27-8C01-E225A07EFD25}"/>
    <cellStyle name="Normal 2 2 5 5 3 3" xfId="5037" xr:uid="{4058F0A3-5899-4D3B-BBF2-7FAFA404A9B2}"/>
    <cellStyle name="Normal 2 2 5 5 3 3 2" xfId="12041" xr:uid="{FEB70CA8-5244-4541-B927-A8D8F6AE32DA}"/>
    <cellStyle name="Normal 2 2 5 5 3 4" xfId="8539" xr:uid="{70BC0632-E18E-4717-B705-298709499E68}"/>
    <cellStyle name="Normal 2 2 5 5 4" xfId="2033" xr:uid="{77EE3AD1-276C-4D1C-B449-F3645D32F9D6}"/>
    <cellStyle name="Normal 2 2 5 5 4 2" xfId="5537" xr:uid="{4B7AEAF4-2DF8-45F9-8CEB-EB8D67EBDE60}"/>
    <cellStyle name="Normal 2 2 5 5 4 2 2" xfId="12541" xr:uid="{66FD4DC3-F469-4537-A107-6F336310BF9F}"/>
    <cellStyle name="Normal 2 2 5 5 4 3" xfId="9039" xr:uid="{9628FAA1-4836-46F3-B6F8-98B499774B21}"/>
    <cellStyle name="Normal 2 2 5 5 5" xfId="2535" xr:uid="{2EF4DD0B-FE17-4555-9582-59B3F10D6FE3}"/>
    <cellStyle name="Normal 2 2 5 5 5 2" xfId="6039" xr:uid="{3BCF81BA-1E00-420F-B7D1-9812D59B50EE}"/>
    <cellStyle name="Normal 2 2 5 5 5 2 2" xfId="13043" xr:uid="{2BA39CD8-C8A7-419D-BD0E-01769CDCABB5}"/>
    <cellStyle name="Normal 2 2 5 5 5 3" xfId="9541" xr:uid="{4433B665-13BC-420F-BFB8-4256EDAC1236}"/>
    <cellStyle name="Normal 2 2 5 5 6" xfId="4037" xr:uid="{0FF1EC67-89E8-4B36-8ECC-38B385B3F377}"/>
    <cellStyle name="Normal 2 2 5 5 6 2" xfId="11041" xr:uid="{8A88D0B2-AEB1-4A3A-B5BD-229673687DCC}"/>
    <cellStyle name="Normal 2 2 5 5 7" xfId="7539" xr:uid="{A9382643-1147-4EA6-87B4-67DD3E673507}"/>
    <cellStyle name="Normal 2 2 5 6" xfId="658" xr:uid="{7BC361CA-99FB-4C94-A357-A9E0DA0839DC}"/>
    <cellStyle name="Normal 2 2 5 6 2" xfId="2660" xr:uid="{ACAB8B21-406A-498B-B734-47A025B696AF}"/>
    <cellStyle name="Normal 2 2 5 6 2 2" xfId="6164" xr:uid="{78FEFC07-404D-4C28-A517-6B7060F361D5}"/>
    <cellStyle name="Normal 2 2 5 6 2 2 2" xfId="13168" xr:uid="{2678B548-2E12-4D47-ABA4-6ED17AFA9E29}"/>
    <cellStyle name="Normal 2 2 5 6 2 3" xfId="9666" xr:uid="{99D04EB7-D0C7-4CB2-B453-C262FB29BEB6}"/>
    <cellStyle name="Normal 2 2 5 6 3" xfId="4162" xr:uid="{9956CEE5-8813-4263-AF0E-01082DD6E737}"/>
    <cellStyle name="Normal 2 2 5 6 3 2" xfId="11166" xr:uid="{20C8FA50-B26C-481B-BF38-DC5A7AC0FF42}"/>
    <cellStyle name="Normal 2 2 5 6 4" xfId="7664" xr:uid="{8E298EF2-D779-4F16-BB75-A909E9FECE99}"/>
    <cellStyle name="Normal 2 2 5 7" xfId="1158" xr:uid="{EE82685C-E0D7-4C3B-B0AC-DDD89CA36E28}"/>
    <cellStyle name="Normal 2 2 5 7 2" xfId="3160" xr:uid="{2A9EEA13-5CD5-4B90-B288-E6218CC60780}"/>
    <cellStyle name="Normal 2 2 5 7 2 2" xfId="6664" xr:uid="{0E9E47A7-9231-4268-A281-BFCA82754149}"/>
    <cellStyle name="Normal 2 2 5 7 2 2 2" xfId="13668" xr:uid="{92BFB181-9FC5-4968-A7C0-FF784528B4AB}"/>
    <cellStyle name="Normal 2 2 5 7 2 3" xfId="10166" xr:uid="{850905AF-A8FA-4D39-AA0A-C962C6DCED7C}"/>
    <cellStyle name="Normal 2 2 5 7 3" xfId="4662" xr:uid="{8E4FA932-4C08-422D-87D2-DEFD7D8743CA}"/>
    <cellStyle name="Normal 2 2 5 7 3 2" xfId="11666" xr:uid="{1852CDB0-7219-4EE2-80F2-C0F349AF8EC0}"/>
    <cellStyle name="Normal 2 2 5 7 4" xfId="8164" xr:uid="{F1F1305F-05AA-457B-8202-BB3621214997}"/>
    <cellStyle name="Normal 2 2 5 8" xfId="1658" xr:uid="{A71F833C-D0D7-456D-857D-5E7F39FD19DF}"/>
    <cellStyle name="Normal 2 2 5 8 2" xfId="5162" xr:uid="{F40C42CA-E25F-4D85-B693-79B5FFB49C16}"/>
    <cellStyle name="Normal 2 2 5 8 2 2" xfId="12166" xr:uid="{129BB107-ABD0-4BDC-8814-3977BAD8F499}"/>
    <cellStyle name="Normal 2 2 5 8 3" xfId="8664" xr:uid="{99656B0A-1E88-4AD7-8964-D5DD61F3E2DF}"/>
    <cellStyle name="Normal 2 2 5 9" xfId="2160" xr:uid="{1A7CB326-2AF3-454F-A3B1-7F684C6ABC55}"/>
    <cellStyle name="Normal 2 2 5 9 2" xfId="5664" xr:uid="{F085462E-57D1-4CA8-AB95-7FDDF0FD2810}"/>
    <cellStyle name="Normal 2 2 5 9 2 2" xfId="12668" xr:uid="{06BEE080-F96D-49B4-879C-8A0D59707CE2}"/>
    <cellStyle name="Normal 2 2 5 9 3" xfId="9166" xr:uid="{29D5E229-CCB5-4365-8960-640053A1A296}"/>
    <cellStyle name="Normal 2 2 6" xfId="120" xr:uid="{7E6CE8EE-7B9D-4052-B6C4-F06D28EDBA57}"/>
    <cellStyle name="Normal 2 2 6 10" xfId="3649" xr:uid="{EF865859-D9A5-439E-B07E-BB55AA22A26F}"/>
    <cellStyle name="Normal 2 2 6 10 2" xfId="10653" xr:uid="{BB00F50E-6065-4086-9AFA-DD2EDA53D622}"/>
    <cellStyle name="Normal 2 2 6 11" xfId="7151" xr:uid="{A40D34E2-9A4E-44A9-96E2-09CDDC10050A}"/>
    <cellStyle name="Normal 2 2 6 12" xfId="14196" xr:uid="{52587865-BD3B-46C1-95DF-8F46DD704FEE}"/>
    <cellStyle name="Normal 2 2 6 2" xfId="173" xr:uid="{E0B5DD61-94E0-4BB9-B73C-E3F247E8C575}"/>
    <cellStyle name="Normal 2 2 6 2 10" xfId="7190" xr:uid="{EBDD1AB0-CA28-40C5-92B4-C68DE3AF66CA}"/>
    <cellStyle name="Normal 2 2 6 2 11" xfId="14250" xr:uid="{1FAB35D9-45A1-4D8D-84B6-0E802254A402}"/>
    <cellStyle name="Normal 2 2 6 2 2" xfId="309" xr:uid="{1C59F002-8350-42E6-A393-17B5B78F53DA}"/>
    <cellStyle name="Normal 2 2 6 2 2 2" xfId="809" xr:uid="{589155F1-4AD0-4B1A-A306-17AACD275AD8}"/>
    <cellStyle name="Normal 2 2 6 2 2 2 2" xfId="2811" xr:uid="{2ABE3D97-207A-4083-88FE-084242390CF7}"/>
    <cellStyle name="Normal 2 2 6 2 2 2 2 2" xfId="6315" xr:uid="{08B018F9-91CF-4E0F-A580-0912CBD4BB89}"/>
    <cellStyle name="Normal 2 2 6 2 2 2 2 2 2" xfId="13319" xr:uid="{B457A74F-60A9-42AA-B7B9-9DD3BEE6D891}"/>
    <cellStyle name="Normal 2 2 6 2 2 2 2 3" xfId="9817" xr:uid="{60C46075-2F3B-4586-AC93-693DD39AFA65}"/>
    <cellStyle name="Normal 2 2 6 2 2 2 3" xfId="4313" xr:uid="{D067B7B6-20EB-477D-889E-DEC36665E25B}"/>
    <cellStyle name="Normal 2 2 6 2 2 2 3 2" xfId="11317" xr:uid="{2AEC0B72-2D6C-4F75-B9A4-73031DDC287C}"/>
    <cellStyle name="Normal 2 2 6 2 2 2 4" xfId="7815" xr:uid="{96F2F7F0-4C34-495D-A47A-97FB1909C7B6}"/>
    <cellStyle name="Normal 2 2 6 2 2 3" xfId="1309" xr:uid="{96E700E0-9099-4094-ABD2-1DE04886288B}"/>
    <cellStyle name="Normal 2 2 6 2 2 3 2" xfId="3311" xr:uid="{4B3F5A2E-0A5C-4150-B7A2-1567C5A23E0D}"/>
    <cellStyle name="Normal 2 2 6 2 2 3 2 2" xfId="6815" xr:uid="{8B2D70B5-6448-495D-AFB4-452F878907BE}"/>
    <cellStyle name="Normal 2 2 6 2 2 3 2 2 2" xfId="13819" xr:uid="{08EF1509-7C0B-4965-81D9-2247FA0DC072}"/>
    <cellStyle name="Normal 2 2 6 2 2 3 2 3" xfId="10317" xr:uid="{68DB7023-9508-4B3A-B438-E3C13C660BC1}"/>
    <cellStyle name="Normal 2 2 6 2 2 3 3" xfId="4813" xr:uid="{20DE58AD-3067-4567-B724-C081FA257439}"/>
    <cellStyle name="Normal 2 2 6 2 2 3 3 2" xfId="11817" xr:uid="{FEBA8D3F-8230-41B2-B8D6-CFBA5A8CB213}"/>
    <cellStyle name="Normal 2 2 6 2 2 3 4" xfId="8315" xr:uid="{C6ABAE37-54AD-4427-970D-D7D03D00D983}"/>
    <cellStyle name="Normal 2 2 6 2 2 4" xfId="1809" xr:uid="{A09505EF-BF6F-4C82-9007-737F17F9698B}"/>
    <cellStyle name="Normal 2 2 6 2 2 4 2" xfId="5313" xr:uid="{AEFD4E85-DCEE-434D-88B4-92126D5E3934}"/>
    <cellStyle name="Normal 2 2 6 2 2 4 2 2" xfId="12317" xr:uid="{AAFD94CC-D6CE-4B19-A7E6-DFEE9E41BA2A}"/>
    <cellStyle name="Normal 2 2 6 2 2 4 3" xfId="8815" xr:uid="{1CF8A175-2280-4E4C-8AFA-857538B41DD3}"/>
    <cellStyle name="Normal 2 2 6 2 2 5" xfId="2311" xr:uid="{140D2E39-C4A7-4A84-ACA3-308275163DA4}"/>
    <cellStyle name="Normal 2 2 6 2 2 5 2" xfId="5815" xr:uid="{CD9A37BC-5940-4646-9B90-FC8E26876BF7}"/>
    <cellStyle name="Normal 2 2 6 2 2 5 2 2" xfId="12819" xr:uid="{3A99E607-64AB-4060-B77F-E23BA81C5978}"/>
    <cellStyle name="Normal 2 2 6 2 2 5 3" xfId="9317" xr:uid="{DD7397E8-D782-4AB1-82EE-C5446F5712AE}"/>
    <cellStyle name="Normal 2 2 6 2 2 6" xfId="3813" xr:uid="{8F330ACB-31E3-4515-8BE1-39EC98884C2B}"/>
    <cellStyle name="Normal 2 2 6 2 2 6 2" xfId="10817" xr:uid="{E43B844F-05F4-4913-B14B-AF5D6E0A7106}"/>
    <cellStyle name="Normal 2 2 6 2 2 7" xfId="7315" xr:uid="{242D17AB-972A-42E5-BC76-518B52D03BA7}"/>
    <cellStyle name="Normal 2 2 6 2 2 8" xfId="14328" xr:uid="{DCCDE2F4-0E6A-41CF-8E47-3FB62E0C7664}"/>
    <cellStyle name="Normal 2 2 6 2 3" xfId="434" xr:uid="{27261144-32DE-4C84-8A27-BB9D980E58A5}"/>
    <cellStyle name="Normal 2 2 6 2 3 2" xfId="934" xr:uid="{7860D1C3-12D1-4CF7-868B-342B666FC6D7}"/>
    <cellStyle name="Normal 2 2 6 2 3 2 2" xfId="2936" xr:uid="{6CEE9DB8-CB8D-4F71-8858-3566E3F90AF5}"/>
    <cellStyle name="Normal 2 2 6 2 3 2 2 2" xfId="6440" xr:uid="{5758A306-9644-46DB-9ED7-A12FBFCA6DAE}"/>
    <cellStyle name="Normal 2 2 6 2 3 2 2 2 2" xfId="13444" xr:uid="{3DF338D7-E3B0-409D-8F1B-A1A6C7156B1E}"/>
    <cellStyle name="Normal 2 2 6 2 3 2 2 3" xfId="9942" xr:uid="{33CC071B-2362-42FC-9C2C-1BEDF8C4EE58}"/>
    <cellStyle name="Normal 2 2 6 2 3 2 3" xfId="4438" xr:uid="{9B636FBE-DCC9-4B61-BFB8-AC6D8B523B72}"/>
    <cellStyle name="Normal 2 2 6 2 3 2 3 2" xfId="11442" xr:uid="{6E7EDD7C-8ACE-488B-B8C6-76E9A3039E87}"/>
    <cellStyle name="Normal 2 2 6 2 3 2 4" xfId="7940" xr:uid="{6FA899CC-D054-4019-A261-E5ED74C19D24}"/>
    <cellStyle name="Normal 2 2 6 2 3 3" xfId="1434" xr:uid="{297A0EC1-545E-4364-BDA9-B0412B2755DD}"/>
    <cellStyle name="Normal 2 2 6 2 3 3 2" xfId="3436" xr:uid="{CA7A5C61-5B60-469B-ADB8-3B91B98E27E5}"/>
    <cellStyle name="Normal 2 2 6 2 3 3 2 2" xfId="6940" xr:uid="{40E8F238-1A7F-4F10-BCA5-8EBE1BA9CE1C}"/>
    <cellStyle name="Normal 2 2 6 2 3 3 2 2 2" xfId="13944" xr:uid="{0C0BB15C-83B9-48CC-AE82-F1DFDD04F13D}"/>
    <cellStyle name="Normal 2 2 6 2 3 3 2 3" xfId="10442" xr:uid="{F701B040-A9B6-4E2D-B95E-8D08C5ED1A87}"/>
    <cellStyle name="Normal 2 2 6 2 3 3 3" xfId="4938" xr:uid="{48371F0F-B447-404E-9532-0DD593747E78}"/>
    <cellStyle name="Normal 2 2 6 2 3 3 3 2" xfId="11942" xr:uid="{62293F91-2399-45CD-A744-F360AE64AEA4}"/>
    <cellStyle name="Normal 2 2 6 2 3 3 4" xfId="8440" xr:uid="{56F1FD8D-F91F-47C4-B917-C8A5228A6DE9}"/>
    <cellStyle name="Normal 2 2 6 2 3 4" xfId="1934" xr:uid="{120ED909-320D-4E1D-91A3-08B5682BC5D0}"/>
    <cellStyle name="Normal 2 2 6 2 3 4 2" xfId="5438" xr:uid="{CC371FE5-DC43-4DAE-867A-505C02C60A3A}"/>
    <cellStyle name="Normal 2 2 6 2 3 4 2 2" xfId="12442" xr:uid="{7B9C36C4-9B81-401E-9942-CD7B6DBB1D7E}"/>
    <cellStyle name="Normal 2 2 6 2 3 4 3" xfId="8940" xr:uid="{95BC60DA-F1EE-4673-BBE1-BC229155E98E}"/>
    <cellStyle name="Normal 2 2 6 2 3 5" xfId="2436" xr:uid="{C1B7BF83-7474-4EDC-8C3B-33514B1064A3}"/>
    <cellStyle name="Normal 2 2 6 2 3 5 2" xfId="5940" xr:uid="{4C3B19E5-C560-445A-8BDF-A8B0DBC12E7F}"/>
    <cellStyle name="Normal 2 2 6 2 3 5 2 2" xfId="12944" xr:uid="{88D95B0E-76A6-42EB-814C-1EA8DBE54662}"/>
    <cellStyle name="Normal 2 2 6 2 3 5 3" xfId="9442" xr:uid="{A8F89D44-ABAC-440E-9837-0300C0C0A015}"/>
    <cellStyle name="Normal 2 2 6 2 3 6" xfId="3938" xr:uid="{D017BDA4-2B62-479B-8DBB-FF8FE35848BB}"/>
    <cellStyle name="Normal 2 2 6 2 3 6 2" xfId="10942" xr:uid="{9DB27BA8-27BE-4F38-8176-A9DC4BEB0012}"/>
    <cellStyle name="Normal 2 2 6 2 3 7" xfId="7440" xr:uid="{D4C08A34-B670-418A-8A71-EBD3B8322451}"/>
    <cellStyle name="Normal 2 2 6 2 4" xfId="559" xr:uid="{AAABAB55-91FA-499C-9EC9-F0A26B4CF856}"/>
    <cellStyle name="Normal 2 2 6 2 4 2" xfId="1059" xr:uid="{908DD975-1175-4323-A401-0D42A6F1B006}"/>
    <cellStyle name="Normal 2 2 6 2 4 2 2" xfId="3061" xr:uid="{7A95E7F2-9B0F-44D4-B090-96A5CD2A1630}"/>
    <cellStyle name="Normal 2 2 6 2 4 2 2 2" xfId="6565" xr:uid="{349C59DA-EC3F-4000-A22F-6B7A1A8A12B3}"/>
    <cellStyle name="Normal 2 2 6 2 4 2 2 2 2" xfId="13569" xr:uid="{A320FA0C-D72A-487F-B9E5-C1D09DDF5683}"/>
    <cellStyle name="Normal 2 2 6 2 4 2 2 3" xfId="10067" xr:uid="{DA6134D1-8337-4036-B214-B0D77530F56D}"/>
    <cellStyle name="Normal 2 2 6 2 4 2 3" xfId="4563" xr:uid="{7F7D263B-BA5C-4EE3-A06B-752446F5B2B5}"/>
    <cellStyle name="Normal 2 2 6 2 4 2 3 2" xfId="11567" xr:uid="{173A39A8-BC6B-4D87-BC4B-235DCEFE3BA4}"/>
    <cellStyle name="Normal 2 2 6 2 4 2 4" xfId="8065" xr:uid="{3F46BF90-0AEE-4F4B-8FD0-319FD643AFC1}"/>
    <cellStyle name="Normal 2 2 6 2 4 3" xfId="1559" xr:uid="{D9CDEA87-EF9B-462A-8AA5-63A24B8E31CE}"/>
    <cellStyle name="Normal 2 2 6 2 4 3 2" xfId="3561" xr:uid="{A95E23D1-3661-4126-8ECD-5D5114D7CB26}"/>
    <cellStyle name="Normal 2 2 6 2 4 3 2 2" xfId="7065" xr:uid="{48ED6B9E-88EA-4030-898D-33D9CA14D91E}"/>
    <cellStyle name="Normal 2 2 6 2 4 3 2 2 2" xfId="14069" xr:uid="{E67FA972-4E20-48F2-99F9-F32B0D7F9A58}"/>
    <cellStyle name="Normal 2 2 6 2 4 3 2 3" xfId="10567" xr:uid="{092CF969-CF2F-4FCB-9623-78B422397CC5}"/>
    <cellStyle name="Normal 2 2 6 2 4 3 3" xfId="5063" xr:uid="{BB81E6CA-12F8-4C0C-AFF3-B8526AA9178E}"/>
    <cellStyle name="Normal 2 2 6 2 4 3 3 2" xfId="12067" xr:uid="{95A4AA40-10BB-4208-9ECE-B94B66AD6A39}"/>
    <cellStyle name="Normal 2 2 6 2 4 3 4" xfId="8565" xr:uid="{CABB7F65-76F3-4E03-8F6A-870722F34F5C}"/>
    <cellStyle name="Normal 2 2 6 2 4 4" xfId="2059" xr:uid="{82CB6B52-5148-4014-99DF-6A9376833487}"/>
    <cellStyle name="Normal 2 2 6 2 4 4 2" xfId="5563" xr:uid="{D517FAF3-64CB-4905-A731-A32A6F0D49E6}"/>
    <cellStyle name="Normal 2 2 6 2 4 4 2 2" xfId="12567" xr:uid="{60E358E3-6745-4808-A1C1-CDBD70E81855}"/>
    <cellStyle name="Normal 2 2 6 2 4 4 3" xfId="9065" xr:uid="{40A0BFEE-8B5D-4CE1-9340-E60DE8FCD168}"/>
    <cellStyle name="Normal 2 2 6 2 4 5" xfId="2561" xr:uid="{EA69984C-CF4C-4350-8A4C-19CF93AB1024}"/>
    <cellStyle name="Normal 2 2 6 2 4 5 2" xfId="6065" xr:uid="{CDB1E86A-7F67-4931-A851-3A2D3F1F2E6A}"/>
    <cellStyle name="Normal 2 2 6 2 4 5 2 2" xfId="13069" xr:uid="{FA84C6CA-495F-4536-A3C4-4AFF6DF370D8}"/>
    <cellStyle name="Normal 2 2 6 2 4 5 3" xfId="9567" xr:uid="{876AB52F-68D5-4061-99BB-534B834DEE0A}"/>
    <cellStyle name="Normal 2 2 6 2 4 6" xfId="4063" xr:uid="{3521D652-D149-425B-A4A6-53A7543B18FD}"/>
    <cellStyle name="Normal 2 2 6 2 4 6 2" xfId="11067" xr:uid="{E2823E85-1321-4321-ABBF-1519A1C11C31}"/>
    <cellStyle name="Normal 2 2 6 2 4 7" xfId="7565" xr:uid="{E4D287BA-3BE2-4655-9DF1-D9657A2FA8F3}"/>
    <cellStyle name="Normal 2 2 6 2 5" xfId="684" xr:uid="{A8D14CFA-E5B6-4E66-BD9D-EA0A098E9B4F}"/>
    <cellStyle name="Normal 2 2 6 2 5 2" xfId="2686" xr:uid="{B7653745-D404-4F47-9D5E-0985676BA008}"/>
    <cellStyle name="Normal 2 2 6 2 5 2 2" xfId="6190" xr:uid="{CE4A0BF1-ECE4-4FDF-85A9-615AE4D6EF47}"/>
    <cellStyle name="Normal 2 2 6 2 5 2 2 2" xfId="13194" xr:uid="{56D2F69C-C93E-466B-B55D-9B0DF3705E5D}"/>
    <cellStyle name="Normal 2 2 6 2 5 2 3" xfId="9692" xr:uid="{C97012EE-F0D1-4067-B3D9-776C682A072E}"/>
    <cellStyle name="Normal 2 2 6 2 5 3" xfId="4188" xr:uid="{9C8262AD-73F6-440B-88E0-4D923ACE8A8B}"/>
    <cellStyle name="Normal 2 2 6 2 5 3 2" xfId="11192" xr:uid="{2479667E-6ED4-4043-893D-75CDFB7CC3CD}"/>
    <cellStyle name="Normal 2 2 6 2 5 4" xfId="7690" xr:uid="{9B06539F-8531-4B48-BE36-3D64C9C47E2C}"/>
    <cellStyle name="Normal 2 2 6 2 6" xfId="1184" xr:uid="{6BD0E14B-D241-41CF-AA58-6F458A2178BA}"/>
    <cellStyle name="Normal 2 2 6 2 6 2" xfId="3186" xr:uid="{6D4D2749-7206-4210-9C16-CACA3C1EEFDA}"/>
    <cellStyle name="Normal 2 2 6 2 6 2 2" xfId="6690" xr:uid="{F34DE491-79FC-436D-AA8F-DF225CFD19F3}"/>
    <cellStyle name="Normal 2 2 6 2 6 2 2 2" xfId="13694" xr:uid="{908C1BE4-3CA8-4E5F-8991-16974358E987}"/>
    <cellStyle name="Normal 2 2 6 2 6 2 3" xfId="10192" xr:uid="{A1C82A63-CB2A-47B8-A95A-ECB8F4315DAD}"/>
    <cellStyle name="Normal 2 2 6 2 6 3" xfId="4688" xr:uid="{EAAB0B71-8862-48F0-872B-672DFE875B20}"/>
    <cellStyle name="Normal 2 2 6 2 6 3 2" xfId="11692" xr:uid="{EE45B6EB-5E96-47B1-B3D7-235CC1D00B83}"/>
    <cellStyle name="Normal 2 2 6 2 6 4" xfId="8190" xr:uid="{B7E1358A-FA19-4B83-9440-2B9361D24EBB}"/>
    <cellStyle name="Normal 2 2 6 2 7" xfId="1684" xr:uid="{D5B440B9-555B-468E-BF1F-313A8334230B}"/>
    <cellStyle name="Normal 2 2 6 2 7 2" xfId="5188" xr:uid="{45FC6429-92E1-4CC6-AA43-BD94EC09A949}"/>
    <cellStyle name="Normal 2 2 6 2 7 2 2" xfId="12192" xr:uid="{07726A7C-2E2A-4B4F-A901-EC55ACB91043}"/>
    <cellStyle name="Normal 2 2 6 2 7 3" xfId="8690" xr:uid="{79F52033-657B-4EA3-B59C-4575D22FE33C}"/>
    <cellStyle name="Normal 2 2 6 2 8" xfId="2186" xr:uid="{143144A7-9BF4-4C6D-B279-8D8C73E7C9E1}"/>
    <cellStyle name="Normal 2 2 6 2 8 2" xfId="5690" xr:uid="{8657439F-9726-4046-BD13-61E62D809070}"/>
    <cellStyle name="Normal 2 2 6 2 8 2 2" xfId="12694" xr:uid="{5C815ADA-E150-43A1-9972-1BA0A5BD057E}"/>
    <cellStyle name="Normal 2 2 6 2 8 3" xfId="9192" xr:uid="{E015E7EF-324D-4688-B933-AD9BA2AAA49A}"/>
    <cellStyle name="Normal 2 2 6 2 9" xfId="3688" xr:uid="{6A0BDD79-93D2-4625-AE1C-82DD1A24DC18}"/>
    <cellStyle name="Normal 2 2 6 2 9 2" xfId="10692" xr:uid="{FE217131-797C-44E9-980A-544408366A80}"/>
    <cellStyle name="Normal 2 2 6 3" xfId="270" xr:uid="{CE44F869-1F35-440B-9415-54533F6D0407}"/>
    <cellStyle name="Normal 2 2 6 3 2" xfId="770" xr:uid="{A4416D5E-6C80-48F0-9D6E-BE19401CE041}"/>
    <cellStyle name="Normal 2 2 6 3 2 2" xfId="2772" xr:uid="{DAA933B3-1059-4D67-8295-8035CF8EAB19}"/>
    <cellStyle name="Normal 2 2 6 3 2 2 2" xfId="6276" xr:uid="{A4E3F0AB-0F84-4D32-81FF-BA02ACF715F4}"/>
    <cellStyle name="Normal 2 2 6 3 2 2 2 2" xfId="13280" xr:uid="{C1B52F12-9604-4B12-A12A-34F727C3DE63}"/>
    <cellStyle name="Normal 2 2 6 3 2 2 3" xfId="9778" xr:uid="{C5D74155-3C30-4459-ADDA-DF0454D2417F}"/>
    <cellStyle name="Normal 2 2 6 3 2 3" xfId="4274" xr:uid="{3EA14055-C68F-4CA3-B49A-415A1E49E7F9}"/>
    <cellStyle name="Normal 2 2 6 3 2 3 2" xfId="11278" xr:uid="{4D9AEA41-C963-4CA5-B28A-3416D0DEA026}"/>
    <cellStyle name="Normal 2 2 6 3 2 4" xfId="7776" xr:uid="{E3872387-6C8D-45D2-91F2-54508F1E944D}"/>
    <cellStyle name="Normal 2 2 6 3 3" xfId="1270" xr:uid="{AA3F122E-A974-4127-965E-F0AC5AFEB4D4}"/>
    <cellStyle name="Normal 2 2 6 3 3 2" xfId="3272" xr:uid="{2CFA957A-44DA-4474-B05F-2ADDEE084ACB}"/>
    <cellStyle name="Normal 2 2 6 3 3 2 2" xfId="6776" xr:uid="{5ADEF13E-B43C-4C2D-9684-F45D3DEA79E1}"/>
    <cellStyle name="Normal 2 2 6 3 3 2 2 2" xfId="13780" xr:uid="{3EB59679-D837-4704-9235-3F9E3E584F2D}"/>
    <cellStyle name="Normal 2 2 6 3 3 2 3" xfId="10278" xr:uid="{700D976E-2DA6-4070-9BA9-EE4F8D6D8B13}"/>
    <cellStyle name="Normal 2 2 6 3 3 3" xfId="4774" xr:uid="{550E9470-FCF0-4A8D-9945-7FC6BAD3CA69}"/>
    <cellStyle name="Normal 2 2 6 3 3 3 2" xfId="11778" xr:uid="{780D8DB9-3116-4C62-9F15-EEB4D3797CDB}"/>
    <cellStyle name="Normal 2 2 6 3 3 4" xfId="8276" xr:uid="{281E9AE7-1626-437A-A188-D2405B646B8B}"/>
    <cellStyle name="Normal 2 2 6 3 4" xfId="1770" xr:uid="{BE6816A1-7BB9-4A20-BF3E-E913D9A918A1}"/>
    <cellStyle name="Normal 2 2 6 3 4 2" xfId="5274" xr:uid="{7C907FB7-2E8B-4EBC-8517-464D151D079E}"/>
    <cellStyle name="Normal 2 2 6 3 4 2 2" xfId="12278" xr:uid="{481E2261-A85B-4B60-87E8-C9BC51C3A327}"/>
    <cellStyle name="Normal 2 2 6 3 4 3" xfId="8776" xr:uid="{774F68F4-E561-4BA8-B21F-FFD7E2561B47}"/>
    <cellStyle name="Normal 2 2 6 3 5" xfId="2272" xr:uid="{C1E3E741-E86F-4275-8B0C-418D6E3A856D}"/>
    <cellStyle name="Normal 2 2 6 3 5 2" xfId="5776" xr:uid="{0D7668E4-CBBC-4273-A485-69BCDF0C1964}"/>
    <cellStyle name="Normal 2 2 6 3 5 2 2" xfId="12780" xr:uid="{EFD46445-DA99-49B3-9F4C-0CEFEBA199C5}"/>
    <cellStyle name="Normal 2 2 6 3 5 3" xfId="9278" xr:uid="{98FA605D-4B9C-4F6A-875C-785CC33CB24F}"/>
    <cellStyle name="Normal 2 2 6 3 6" xfId="3774" xr:uid="{338B61AB-7A94-477D-BC4B-66F3EB143F16}"/>
    <cellStyle name="Normal 2 2 6 3 6 2" xfId="10778" xr:uid="{2BD157D6-F542-4000-A8CE-C2D7AC979EA9}"/>
    <cellStyle name="Normal 2 2 6 3 7" xfId="7276" xr:uid="{420E4FC3-5A89-491F-8A0E-34E8CDDF2CA9}"/>
    <cellStyle name="Normal 2 2 6 3 8" xfId="14289" xr:uid="{619F7191-6EE0-442F-8429-B33C7DFA5CE8}"/>
    <cellStyle name="Normal 2 2 6 4" xfId="395" xr:uid="{1600EFB9-76ED-4AA8-8697-240733557758}"/>
    <cellStyle name="Normal 2 2 6 4 2" xfId="895" xr:uid="{B7D49313-1434-4BB4-B05A-DACCCC3913E7}"/>
    <cellStyle name="Normal 2 2 6 4 2 2" xfId="2897" xr:uid="{476D956A-0AE3-4224-81D3-F48C4AC1B08E}"/>
    <cellStyle name="Normal 2 2 6 4 2 2 2" xfId="6401" xr:uid="{210D7FA6-85F4-482F-BF05-FC55B1BADF46}"/>
    <cellStyle name="Normal 2 2 6 4 2 2 2 2" xfId="13405" xr:uid="{9175ECA5-4004-4B4C-B576-3A9EC2E4D926}"/>
    <cellStyle name="Normal 2 2 6 4 2 2 3" xfId="9903" xr:uid="{FF520F06-4549-4950-ACE7-A8771BA6937B}"/>
    <cellStyle name="Normal 2 2 6 4 2 3" xfId="4399" xr:uid="{9532B830-21D9-4513-9ECC-59CD17B015EA}"/>
    <cellStyle name="Normal 2 2 6 4 2 3 2" xfId="11403" xr:uid="{058DE378-A6E5-4CC8-8943-175492D4647C}"/>
    <cellStyle name="Normal 2 2 6 4 2 4" xfId="7901" xr:uid="{16264C50-9EA6-4792-95B7-6EDAB5E4449C}"/>
    <cellStyle name="Normal 2 2 6 4 3" xfId="1395" xr:uid="{A0BF751F-97A9-4D4A-8996-A25098733039}"/>
    <cellStyle name="Normal 2 2 6 4 3 2" xfId="3397" xr:uid="{C90F61D2-5171-4B3A-A0EC-F83435B767DD}"/>
    <cellStyle name="Normal 2 2 6 4 3 2 2" xfId="6901" xr:uid="{5F8D3A60-D512-4A90-8F0C-AD249D7830E5}"/>
    <cellStyle name="Normal 2 2 6 4 3 2 2 2" xfId="13905" xr:uid="{064BB744-D23D-48DD-B627-CC7311BDAD0D}"/>
    <cellStyle name="Normal 2 2 6 4 3 2 3" xfId="10403" xr:uid="{203C66E2-EC3B-4A14-AC2C-7CD2BDC5487D}"/>
    <cellStyle name="Normal 2 2 6 4 3 3" xfId="4899" xr:uid="{A167770F-6601-4BE7-BB10-B7EC41EAF8EE}"/>
    <cellStyle name="Normal 2 2 6 4 3 3 2" xfId="11903" xr:uid="{526AA8BA-C49B-4ACF-BA39-BCC14F34F5E6}"/>
    <cellStyle name="Normal 2 2 6 4 3 4" xfId="8401" xr:uid="{537AB7A5-BF80-4E8B-BCCF-C14D2DE609C1}"/>
    <cellStyle name="Normal 2 2 6 4 4" xfId="1895" xr:uid="{BAF9B895-E5BB-47E0-8966-C7F515D70E7A}"/>
    <cellStyle name="Normal 2 2 6 4 4 2" xfId="5399" xr:uid="{C540DDB7-5933-4B00-8F3C-3D174AC8E0E6}"/>
    <cellStyle name="Normal 2 2 6 4 4 2 2" xfId="12403" xr:uid="{4B7C06A6-9787-440A-AA52-BE7488701DC9}"/>
    <cellStyle name="Normal 2 2 6 4 4 3" xfId="8901" xr:uid="{1DAE58D1-E741-45D7-B300-87C52CF72F93}"/>
    <cellStyle name="Normal 2 2 6 4 5" xfId="2397" xr:uid="{42056C23-BD64-46C6-A4ED-EF4C8D52323E}"/>
    <cellStyle name="Normal 2 2 6 4 5 2" xfId="5901" xr:uid="{C614B84E-CE1A-48A7-91A4-C4BECBEF4BFC}"/>
    <cellStyle name="Normal 2 2 6 4 5 2 2" xfId="12905" xr:uid="{84E0BACE-90BB-4703-BA54-D291C1C0FB63}"/>
    <cellStyle name="Normal 2 2 6 4 5 3" xfId="9403" xr:uid="{C44DA456-C6BC-4EDC-949B-20A592EEB06B}"/>
    <cellStyle name="Normal 2 2 6 4 6" xfId="3899" xr:uid="{D872A4FF-BC8C-4C21-A05D-9E7719034404}"/>
    <cellStyle name="Normal 2 2 6 4 6 2" xfId="10903" xr:uid="{3998CC06-DC5D-4DBF-9508-4F6B7290F16F}"/>
    <cellStyle name="Normal 2 2 6 4 7" xfId="7401" xr:uid="{F230F72E-F5A1-4036-ABF1-B7608D2E7D21}"/>
    <cellStyle name="Normal 2 2 6 4 8" xfId="14489" xr:uid="{823A0FAF-8230-4A5B-AA48-DF43B54BE6A3}"/>
    <cellStyle name="Normal 2 2 6 5" xfId="520" xr:uid="{D1368645-C9EA-4657-91C1-2488E0EB41F3}"/>
    <cellStyle name="Normal 2 2 6 5 2" xfId="1020" xr:uid="{B8E84D77-BFB1-43A0-BBDF-235DE2CD3BE3}"/>
    <cellStyle name="Normal 2 2 6 5 2 2" xfId="3022" xr:uid="{938BFBCB-976C-4CD3-B99F-6BC0B4C3669C}"/>
    <cellStyle name="Normal 2 2 6 5 2 2 2" xfId="6526" xr:uid="{54B42054-6B15-4ECB-8E5D-125EB3D0F63B}"/>
    <cellStyle name="Normal 2 2 6 5 2 2 2 2" xfId="13530" xr:uid="{4C78C2E1-140D-4224-B67A-B5D4EADB97B9}"/>
    <cellStyle name="Normal 2 2 6 5 2 2 3" xfId="10028" xr:uid="{B096B339-5692-4A0F-B06F-D15B12DD5DB7}"/>
    <cellStyle name="Normal 2 2 6 5 2 3" xfId="4524" xr:uid="{56A2AA03-68E2-43D7-9774-9784F858BA86}"/>
    <cellStyle name="Normal 2 2 6 5 2 3 2" xfId="11528" xr:uid="{3B8985AA-CB1F-4B11-B1DC-0442877BC176}"/>
    <cellStyle name="Normal 2 2 6 5 2 4" xfId="8026" xr:uid="{8F9B4EE5-6C22-4ADE-8ABD-E3FDD636B3F7}"/>
    <cellStyle name="Normal 2 2 6 5 3" xfId="1520" xr:uid="{AF84CEBA-FDE7-498B-B86F-099F963BCE57}"/>
    <cellStyle name="Normal 2 2 6 5 3 2" xfId="3522" xr:uid="{01DAA8A9-D23E-4449-89C1-851614BFF049}"/>
    <cellStyle name="Normal 2 2 6 5 3 2 2" xfId="7026" xr:uid="{98902509-6F76-43C5-A077-D841C389186F}"/>
    <cellStyle name="Normal 2 2 6 5 3 2 2 2" xfId="14030" xr:uid="{F50BE075-653C-4798-A913-9B53AA1A5870}"/>
    <cellStyle name="Normal 2 2 6 5 3 2 3" xfId="10528" xr:uid="{71DD328D-D71F-4894-A199-832F4E057CF9}"/>
    <cellStyle name="Normal 2 2 6 5 3 3" xfId="5024" xr:uid="{EEAFED60-F609-44FC-946F-51C5DBDECBEC}"/>
    <cellStyle name="Normal 2 2 6 5 3 3 2" xfId="12028" xr:uid="{EFF4722D-81AF-4FAA-92BD-B2D030E61BE9}"/>
    <cellStyle name="Normal 2 2 6 5 3 4" xfId="8526" xr:uid="{5ED0394D-37DE-49B6-AE40-D352B52AC0B4}"/>
    <cellStyle name="Normal 2 2 6 5 4" xfId="2020" xr:uid="{6B35EBFE-E52E-4B18-8362-DBCBF245BE6E}"/>
    <cellStyle name="Normal 2 2 6 5 4 2" xfId="5524" xr:uid="{02111559-7A66-461B-8100-F8642B654C92}"/>
    <cellStyle name="Normal 2 2 6 5 4 2 2" xfId="12528" xr:uid="{90D9A0E7-FBD6-40A1-9DFE-B9D2CF37279E}"/>
    <cellStyle name="Normal 2 2 6 5 4 3" xfId="9026" xr:uid="{40C035B7-0A4C-4632-921E-4F2E37160CA1}"/>
    <cellStyle name="Normal 2 2 6 5 5" xfId="2522" xr:uid="{F2FB2235-05FB-4306-A82D-952FD14F3D9B}"/>
    <cellStyle name="Normal 2 2 6 5 5 2" xfId="6026" xr:uid="{44507592-F05F-4241-BF90-7379D010C61A}"/>
    <cellStyle name="Normal 2 2 6 5 5 2 2" xfId="13030" xr:uid="{4D6207B4-6835-4C4C-8B12-9F477EE3D4F7}"/>
    <cellStyle name="Normal 2 2 6 5 5 3" xfId="9528" xr:uid="{FE511CF2-AA51-4AF6-A51E-BBF91B918A01}"/>
    <cellStyle name="Normal 2 2 6 5 6" xfId="4024" xr:uid="{0676E580-832D-4388-9ABC-D22FA513FDD7}"/>
    <cellStyle name="Normal 2 2 6 5 6 2" xfId="11028" xr:uid="{FD2EB3C3-89AA-43F7-BFF1-F2BAD3EA356F}"/>
    <cellStyle name="Normal 2 2 6 5 7" xfId="7526" xr:uid="{98F1FAD5-1EA8-4F5F-BE40-13098D237357}"/>
    <cellStyle name="Normal 2 2 6 6" xfId="645" xr:uid="{1AA499E1-49EF-4414-8006-778CB4259B22}"/>
    <cellStyle name="Normal 2 2 6 6 2" xfId="2647" xr:uid="{A4B2B5F2-095E-47FC-A404-BE0D65409945}"/>
    <cellStyle name="Normal 2 2 6 6 2 2" xfId="6151" xr:uid="{D52D872E-2ADF-45EB-A17E-66020615884D}"/>
    <cellStyle name="Normal 2 2 6 6 2 2 2" xfId="13155" xr:uid="{C7702367-2B7D-4470-A68D-8C9EA276CCA8}"/>
    <cellStyle name="Normal 2 2 6 6 2 3" xfId="9653" xr:uid="{5CEC6B75-076E-48C9-8862-4D7116A9BD8F}"/>
    <cellStyle name="Normal 2 2 6 6 3" xfId="4149" xr:uid="{DAA2707F-BA65-48F1-8601-65129D9D341B}"/>
    <cellStyle name="Normal 2 2 6 6 3 2" xfId="11153" xr:uid="{89D2F40C-541E-48BE-8583-5B5155A4936A}"/>
    <cellStyle name="Normal 2 2 6 6 4" xfId="7651" xr:uid="{CBD15C11-5C51-4BD0-8A29-C0ACEABA4380}"/>
    <cellStyle name="Normal 2 2 6 7" xfId="1145" xr:uid="{F6441CF4-73AF-4216-B8BC-5D6F8AAC0AC3}"/>
    <cellStyle name="Normal 2 2 6 7 2" xfId="3147" xr:uid="{55825566-F1CA-48A0-9362-57027D84B990}"/>
    <cellStyle name="Normal 2 2 6 7 2 2" xfId="6651" xr:uid="{EF6FBFDD-2600-4C79-975D-701AB086B1FA}"/>
    <cellStyle name="Normal 2 2 6 7 2 2 2" xfId="13655" xr:uid="{BE6F6BC5-E2DD-41F1-89F4-B245274D1F49}"/>
    <cellStyle name="Normal 2 2 6 7 2 3" xfId="10153" xr:uid="{6581FB07-7436-4CD3-84B5-7796B0416A91}"/>
    <cellStyle name="Normal 2 2 6 7 3" xfId="4649" xr:uid="{E267D349-6702-463C-A1FE-D62D69F1EE0D}"/>
    <cellStyle name="Normal 2 2 6 7 3 2" xfId="11653" xr:uid="{713AFE0C-16FE-425B-A160-546677579347}"/>
    <cellStyle name="Normal 2 2 6 7 4" xfId="8151" xr:uid="{0CEAEFA4-FC56-4037-BF9D-31E708F5D573}"/>
    <cellStyle name="Normal 2 2 6 8" xfId="1645" xr:uid="{1C131B0B-2E9E-4ED4-94D3-96D6AAFCAAD1}"/>
    <cellStyle name="Normal 2 2 6 8 2" xfId="5149" xr:uid="{5B556168-21AB-4F2C-84C1-FA7719E5E630}"/>
    <cellStyle name="Normal 2 2 6 8 2 2" xfId="12153" xr:uid="{FCC3871C-EB68-46CC-9CAF-6C69912ABDD4}"/>
    <cellStyle name="Normal 2 2 6 8 3" xfId="8651" xr:uid="{870698CB-9477-4303-82BE-2AF7544B9391}"/>
    <cellStyle name="Normal 2 2 6 9" xfId="2147" xr:uid="{C01D47C7-17FF-4E9F-BBC5-E42B8B28F743}"/>
    <cellStyle name="Normal 2 2 6 9 2" xfId="5651" xr:uid="{B444ACCD-BFA8-4A21-A886-D96AC507AA1F}"/>
    <cellStyle name="Normal 2 2 6 9 2 2" xfId="12655" xr:uid="{DCF93945-5B2C-4D6F-ABD0-0DCE0B80D9D2}"/>
    <cellStyle name="Normal 2 2 6 9 3" xfId="9153" xr:uid="{C75C3E99-BD49-4227-A673-2E82FD1E9574}"/>
    <cellStyle name="Normal 2 2 7" xfId="160" xr:uid="{081E3B51-7A0C-41AA-B676-7B967374522D}"/>
    <cellStyle name="Normal 2 2 7 10" xfId="7177" xr:uid="{D7C3D6E2-BED0-4769-A00A-554E5EF35CEE}"/>
    <cellStyle name="Normal 2 2 7 11" xfId="14235" xr:uid="{33E36AC5-0D10-4189-AC42-90BDD039A0DB}"/>
    <cellStyle name="Normal 2 2 7 2" xfId="296" xr:uid="{5ADD9CC5-70DD-4105-92FD-7B22647DC817}"/>
    <cellStyle name="Normal 2 2 7 2 2" xfId="796" xr:uid="{736086C5-3773-4396-938C-F35A51E90475}"/>
    <cellStyle name="Normal 2 2 7 2 2 2" xfId="2798" xr:uid="{5227CC82-1170-4612-B565-06220487F0CF}"/>
    <cellStyle name="Normal 2 2 7 2 2 2 2" xfId="6302" xr:uid="{35A1EB65-7661-441E-B3B0-454C496F6F88}"/>
    <cellStyle name="Normal 2 2 7 2 2 2 2 2" xfId="13306" xr:uid="{BA252D14-A76B-4DB0-BB58-087BC971B6C0}"/>
    <cellStyle name="Normal 2 2 7 2 2 2 3" xfId="9804" xr:uid="{A96F4C58-453C-471A-A2BE-9D63C9281CC8}"/>
    <cellStyle name="Normal 2 2 7 2 2 3" xfId="4300" xr:uid="{829E6B38-A48A-4F06-B483-DCDA055262ED}"/>
    <cellStyle name="Normal 2 2 7 2 2 3 2" xfId="11304" xr:uid="{36760863-DC5A-4590-914C-FFCC48165A48}"/>
    <cellStyle name="Normal 2 2 7 2 2 4" xfId="7802" xr:uid="{B2C6AF29-5F12-4B32-B407-708FE7A7B2D6}"/>
    <cellStyle name="Normal 2 2 7 2 3" xfId="1296" xr:uid="{BD3E5F6C-6551-44AD-B177-78089D7D332A}"/>
    <cellStyle name="Normal 2 2 7 2 3 2" xfId="3298" xr:uid="{CCC4FF02-5E8B-41C5-9504-4F60DB2FD0B6}"/>
    <cellStyle name="Normal 2 2 7 2 3 2 2" xfId="6802" xr:uid="{53B008B0-8B80-44C5-9D6C-D4CDFCEC5741}"/>
    <cellStyle name="Normal 2 2 7 2 3 2 2 2" xfId="13806" xr:uid="{71912F11-E870-45CB-9ED5-EF0B9D91558D}"/>
    <cellStyle name="Normal 2 2 7 2 3 2 3" xfId="10304" xr:uid="{81BC8832-7153-4E44-A7EF-A0C78562A496}"/>
    <cellStyle name="Normal 2 2 7 2 3 3" xfId="4800" xr:uid="{8F76C65D-2370-4328-BF3E-5C667F97F209}"/>
    <cellStyle name="Normal 2 2 7 2 3 3 2" xfId="11804" xr:uid="{42BADAEF-4FCE-4B81-BC1E-82488EBFC98B}"/>
    <cellStyle name="Normal 2 2 7 2 3 4" xfId="8302" xr:uid="{739EA303-31FA-41FE-8810-1270A2627FCA}"/>
    <cellStyle name="Normal 2 2 7 2 4" xfId="1796" xr:uid="{59CFDAA6-6B5F-42EB-9B3E-A2492D95D45F}"/>
    <cellStyle name="Normal 2 2 7 2 4 2" xfId="5300" xr:uid="{BF3BB8FD-D75B-418D-9044-13E510BC591D}"/>
    <cellStyle name="Normal 2 2 7 2 4 2 2" xfId="12304" xr:uid="{265D045C-1926-4D4A-A4BA-A6BB2D9738E3}"/>
    <cellStyle name="Normal 2 2 7 2 4 3" xfId="8802" xr:uid="{DE3C4739-A07D-4A05-9F11-13855261E7BC}"/>
    <cellStyle name="Normal 2 2 7 2 5" xfId="2298" xr:uid="{91A70555-9CA0-4081-99E0-A1CFA449576F}"/>
    <cellStyle name="Normal 2 2 7 2 5 2" xfId="5802" xr:uid="{DE38CA8E-E36C-4F33-A453-FCB6CF0ACF76}"/>
    <cellStyle name="Normal 2 2 7 2 5 2 2" xfId="12806" xr:uid="{F30CF220-C1AA-4740-A6C1-79536EAB4902}"/>
    <cellStyle name="Normal 2 2 7 2 5 3" xfId="9304" xr:uid="{83F4F35C-F7A7-4975-A5E4-A7AF5DA77F88}"/>
    <cellStyle name="Normal 2 2 7 2 6" xfId="3800" xr:uid="{80F8A5CC-9759-4811-B3CC-B887D70C244D}"/>
    <cellStyle name="Normal 2 2 7 2 6 2" xfId="10804" xr:uid="{88C88825-912E-4C45-A300-B8B19E38FBCC}"/>
    <cellStyle name="Normal 2 2 7 2 7" xfId="7302" xr:uid="{15B59833-51A5-43E5-99FC-C3546FE2C835}"/>
    <cellStyle name="Normal 2 2 7 2 8" xfId="14315" xr:uid="{97B4DF00-0F55-4B5F-86D1-5F6BB61E0062}"/>
    <cellStyle name="Normal 2 2 7 3" xfId="421" xr:uid="{44471C32-A05A-403C-85C2-D85B369EBA29}"/>
    <cellStyle name="Normal 2 2 7 3 2" xfId="921" xr:uid="{BCDD9494-2152-4158-93E6-B3D97E97EADC}"/>
    <cellStyle name="Normal 2 2 7 3 2 2" xfId="2923" xr:uid="{8D69A9FD-BE42-431E-8DA0-A664B548D179}"/>
    <cellStyle name="Normal 2 2 7 3 2 2 2" xfId="6427" xr:uid="{8B3F468F-DE88-4BF6-8FB3-8E43C4378FBF}"/>
    <cellStyle name="Normal 2 2 7 3 2 2 2 2" xfId="13431" xr:uid="{AEE9598E-DEED-4F7B-9469-455FF40598AE}"/>
    <cellStyle name="Normal 2 2 7 3 2 2 3" xfId="9929" xr:uid="{7BD922F8-DFFF-4F80-B436-FD81D62088A0}"/>
    <cellStyle name="Normal 2 2 7 3 2 3" xfId="4425" xr:uid="{C8400724-374A-4B03-A583-207D56CF1870}"/>
    <cellStyle name="Normal 2 2 7 3 2 3 2" xfId="11429" xr:uid="{B2E3DC08-CD45-4F88-A089-F11B8910E58C}"/>
    <cellStyle name="Normal 2 2 7 3 2 4" xfId="7927" xr:uid="{62E948C5-0DA0-43D9-B586-91602F692488}"/>
    <cellStyle name="Normal 2 2 7 3 3" xfId="1421" xr:uid="{FD5D22C5-ECA9-4B41-A131-EB79FDCFE92A}"/>
    <cellStyle name="Normal 2 2 7 3 3 2" xfId="3423" xr:uid="{70D53CF8-E1D5-45E7-884C-692B80113E90}"/>
    <cellStyle name="Normal 2 2 7 3 3 2 2" xfId="6927" xr:uid="{C77A8132-8102-499E-90F1-C0C1800BBC9C}"/>
    <cellStyle name="Normal 2 2 7 3 3 2 2 2" xfId="13931" xr:uid="{80437DD9-FB14-4854-8E9A-D61AFFE05744}"/>
    <cellStyle name="Normal 2 2 7 3 3 2 3" xfId="10429" xr:uid="{C3412BB7-042C-4DB9-BB37-02D660412C01}"/>
    <cellStyle name="Normal 2 2 7 3 3 3" xfId="4925" xr:uid="{00D8F8F6-2CFF-437C-A5C7-FDBEFB6A1603}"/>
    <cellStyle name="Normal 2 2 7 3 3 3 2" xfId="11929" xr:uid="{44136A15-D185-42BD-B6B4-FDDB1207F107}"/>
    <cellStyle name="Normal 2 2 7 3 3 4" xfId="8427" xr:uid="{F62CC87C-5594-4222-A20D-02FA217F1B21}"/>
    <cellStyle name="Normal 2 2 7 3 4" xfId="1921" xr:uid="{FEB896F1-3B8B-4EB8-8668-912DDBCD3862}"/>
    <cellStyle name="Normal 2 2 7 3 4 2" xfId="5425" xr:uid="{8F5728FA-851C-4BDA-8373-A2B13E5C6806}"/>
    <cellStyle name="Normal 2 2 7 3 4 2 2" xfId="12429" xr:uid="{F48A4A59-F79A-4F70-BBD2-77AABD567B24}"/>
    <cellStyle name="Normal 2 2 7 3 4 3" xfId="8927" xr:uid="{C6D66E98-3136-4C2E-BC6B-AD7342E8134E}"/>
    <cellStyle name="Normal 2 2 7 3 5" xfId="2423" xr:uid="{96F1EACB-77D8-46A2-9047-52E9EC5EE78A}"/>
    <cellStyle name="Normal 2 2 7 3 5 2" xfId="5927" xr:uid="{98577B17-7B77-4107-A08A-312B634214FF}"/>
    <cellStyle name="Normal 2 2 7 3 5 2 2" xfId="12931" xr:uid="{B59B18E0-2046-47B5-A29A-282CE703C116}"/>
    <cellStyle name="Normal 2 2 7 3 5 3" xfId="9429" xr:uid="{FB1A0E28-D60E-4FCF-B226-6EF9EAA101F7}"/>
    <cellStyle name="Normal 2 2 7 3 6" xfId="3925" xr:uid="{9B3B8022-6BC8-464A-B97D-21D5B8D00591}"/>
    <cellStyle name="Normal 2 2 7 3 6 2" xfId="10929" xr:uid="{F6600F79-D7B5-42AC-9171-E31CECD416C2}"/>
    <cellStyle name="Normal 2 2 7 3 7" xfId="7427" xr:uid="{7A8D681D-F447-449A-B47F-40BB92C2CB3C}"/>
    <cellStyle name="Normal 2 2 7 3 8" xfId="26481" xr:uid="{2F08F0ED-1B1B-48DB-8006-3B1C9B5E7481}"/>
    <cellStyle name="Normal 2 2 7 4" xfId="546" xr:uid="{1ADAC4FB-7AE7-4A40-84D4-B12021EBBF71}"/>
    <cellStyle name="Normal 2 2 7 4 2" xfId="1046" xr:uid="{93A2E272-2423-4296-99BF-FF026936D0E0}"/>
    <cellStyle name="Normal 2 2 7 4 2 2" xfId="3048" xr:uid="{F4B5F935-15A2-45A6-BCE5-ECE816F05B5A}"/>
    <cellStyle name="Normal 2 2 7 4 2 2 2" xfId="6552" xr:uid="{303E08A5-25E4-4F56-846D-295A47D60D31}"/>
    <cellStyle name="Normal 2 2 7 4 2 2 2 2" xfId="13556" xr:uid="{02A7BFC2-F205-468B-BF6A-37C3B0CF7286}"/>
    <cellStyle name="Normal 2 2 7 4 2 2 3" xfId="10054" xr:uid="{F10FD255-FEA4-4AAA-BA12-DAD6EF23F60D}"/>
    <cellStyle name="Normal 2 2 7 4 2 3" xfId="4550" xr:uid="{5539B59F-C88C-422A-AB0B-BC314F960D75}"/>
    <cellStyle name="Normal 2 2 7 4 2 3 2" xfId="11554" xr:uid="{ADDF78B9-D547-404D-BCC3-6B207221FDFD}"/>
    <cellStyle name="Normal 2 2 7 4 2 4" xfId="8052" xr:uid="{208E81AF-21A5-4706-A2E1-54B245277708}"/>
    <cellStyle name="Normal 2 2 7 4 3" xfId="1546" xr:uid="{4B0AD681-B11F-486E-9C3E-B715642CE40B}"/>
    <cellStyle name="Normal 2 2 7 4 3 2" xfId="3548" xr:uid="{62135BFD-E445-4E03-84A5-3DD3097897A7}"/>
    <cellStyle name="Normal 2 2 7 4 3 2 2" xfId="7052" xr:uid="{BDFDAF3D-FE2F-4D57-85B9-747DDEDCECB4}"/>
    <cellStyle name="Normal 2 2 7 4 3 2 2 2" xfId="14056" xr:uid="{5B3728A1-8FA9-4F6D-90AA-4B9684299F7D}"/>
    <cellStyle name="Normal 2 2 7 4 3 2 3" xfId="10554" xr:uid="{B7C2DEEB-E345-44A6-9FDC-6BD2368FB4A6}"/>
    <cellStyle name="Normal 2 2 7 4 3 3" xfId="5050" xr:uid="{27F4AB29-C911-4E4C-9222-1227D20795A1}"/>
    <cellStyle name="Normal 2 2 7 4 3 3 2" xfId="12054" xr:uid="{15F20528-F065-4D3D-8DA4-CC1762A180A3}"/>
    <cellStyle name="Normal 2 2 7 4 3 4" xfId="8552" xr:uid="{11C9F11C-A54E-437A-A8F7-B868789BD3BE}"/>
    <cellStyle name="Normal 2 2 7 4 4" xfId="2046" xr:uid="{EE667588-C063-4974-B72B-946D34B6ECAE}"/>
    <cellStyle name="Normal 2 2 7 4 4 2" xfId="5550" xr:uid="{B8D67A02-B17B-4890-BB34-0AC89A06A035}"/>
    <cellStyle name="Normal 2 2 7 4 4 2 2" xfId="12554" xr:uid="{AA762E99-F9E9-4866-A610-A34583FB6137}"/>
    <cellStyle name="Normal 2 2 7 4 4 3" xfId="9052" xr:uid="{1C7E5115-73D9-4244-896A-46439A1BA4AC}"/>
    <cellStyle name="Normal 2 2 7 4 5" xfId="2548" xr:uid="{E8C04A65-5FB2-43AA-89C0-7BC29101E733}"/>
    <cellStyle name="Normal 2 2 7 4 5 2" xfId="6052" xr:uid="{6E2B549C-04D5-4682-B64F-BC6B2E38C834}"/>
    <cellStyle name="Normal 2 2 7 4 5 2 2" xfId="13056" xr:uid="{772476E6-69BA-44BE-B53D-41EAB19849D2}"/>
    <cellStyle name="Normal 2 2 7 4 5 3" xfId="9554" xr:uid="{BC8C993C-EDCA-4B1E-BE0A-998C251E1018}"/>
    <cellStyle name="Normal 2 2 7 4 6" xfId="4050" xr:uid="{38DFADF5-A053-4B68-B369-FD4CEC1D5257}"/>
    <cellStyle name="Normal 2 2 7 4 6 2" xfId="11054" xr:uid="{00E77343-43D4-4FCB-85EB-1F590C8F9549}"/>
    <cellStyle name="Normal 2 2 7 4 7" xfId="7552" xr:uid="{1D646D09-EDF6-4C65-B7B3-AAB9BE90F118}"/>
    <cellStyle name="Normal 2 2 7 5" xfId="671" xr:uid="{31293323-DEC0-4062-9020-DE967D9D12E5}"/>
    <cellStyle name="Normal 2 2 7 5 2" xfId="2673" xr:uid="{3F865347-C6FD-43D0-9258-D5E6BC5F75C5}"/>
    <cellStyle name="Normal 2 2 7 5 2 2" xfId="6177" xr:uid="{756A060F-5B19-479E-9E27-53BE706A1CB2}"/>
    <cellStyle name="Normal 2 2 7 5 2 2 2" xfId="13181" xr:uid="{0C6C0AE1-E13F-47D0-B28C-2008DFFFDA7D}"/>
    <cellStyle name="Normal 2 2 7 5 2 3" xfId="9679" xr:uid="{26F69667-5BCB-4996-95A0-F97DF7C71688}"/>
    <cellStyle name="Normal 2 2 7 5 3" xfId="4175" xr:uid="{BF618E68-ADC8-4220-BF08-7D49B737D7FD}"/>
    <cellStyle name="Normal 2 2 7 5 3 2" xfId="11179" xr:uid="{D7C46D08-B88A-42A4-8CD1-EBC36A9A987D}"/>
    <cellStyle name="Normal 2 2 7 5 4" xfId="7677" xr:uid="{13E9ADD8-51ED-4014-8D0D-75486E08A214}"/>
    <cellStyle name="Normal 2 2 7 6" xfId="1171" xr:uid="{92CF6788-6A57-4442-8742-90B21D6CA82E}"/>
    <cellStyle name="Normal 2 2 7 6 2" xfId="3173" xr:uid="{A4B779C0-908B-40F9-85FA-EAA4461DE2ED}"/>
    <cellStyle name="Normal 2 2 7 6 2 2" xfId="6677" xr:uid="{0A6CC08D-3D09-4C4E-9E1D-1C155AEF1A7A}"/>
    <cellStyle name="Normal 2 2 7 6 2 2 2" xfId="13681" xr:uid="{27604FD1-AC41-4AC7-B418-1C41C51968FA}"/>
    <cellStyle name="Normal 2 2 7 6 2 3" xfId="10179" xr:uid="{9887D7BF-25A5-4176-A308-D5DB6A42D848}"/>
    <cellStyle name="Normal 2 2 7 6 3" xfId="4675" xr:uid="{37A65850-1E90-4DBB-A157-A00650BED388}"/>
    <cellStyle name="Normal 2 2 7 6 3 2" xfId="11679" xr:uid="{4B28E258-C53D-46D9-A0BE-0030A06E78B0}"/>
    <cellStyle name="Normal 2 2 7 6 4" xfId="8177" xr:uid="{50ADC318-7FED-4FBC-99C8-0ABD73BFBC8B}"/>
    <cellStyle name="Normal 2 2 7 7" xfId="1671" xr:uid="{53F83795-8022-4A5E-8BA0-B92D296A8FF3}"/>
    <cellStyle name="Normal 2 2 7 7 2" xfId="5175" xr:uid="{D87CD9C4-D3F3-4596-9CA0-1DDF24BBE4CA}"/>
    <cellStyle name="Normal 2 2 7 7 2 2" xfId="12179" xr:uid="{41F9F148-04A6-4A78-936E-DA8A1FB67834}"/>
    <cellStyle name="Normal 2 2 7 7 3" xfId="8677" xr:uid="{23731311-6270-434E-AD7F-97180758FECF}"/>
    <cellStyle name="Normal 2 2 7 8" xfId="2173" xr:uid="{22640940-13D2-4AA6-ADED-BC99422BB0B9}"/>
    <cellStyle name="Normal 2 2 7 8 2" xfId="5677" xr:uid="{7D1B6D6F-48C9-4C62-A059-B7BAADD711EB}"/>
    <cellStyle name="Normal 2 2 7 8 2 2" xfId="12681" xr:uid="{F051E0EB-C5B0-466C-AD39-7C810C2FD80A}"/>
    <cellStyle name="Normal 2 2 7 8 3" xfId="9179" xr:uid="{FA029BAF-E795-48BF-8BA8-C70B7922B734}"/>
    <cellStyle name="Normal 2 2 7 9" xfId="3675" xr:uid="{34262073-CB61-4327-ADC5-4975000B98D7}"/>
    <cellStyle name="Normal 2 2 7 9 2" xfId="10679" xr:uid="{8E64B8CF-8E6D-40E8-A3D9-022CB618577C}"/>
    <cellStyle name="Normal 2 2 8" xfId="212" xr:uid="{D520A674-4989-47DC-80C2-BA6CF7A1ABD6}"/>
    <cellStyle name="Normal 2 2 8 10" xfId="7224" xr:uid="{BB216288-0580-45E7-BAF2-A9584EB7648D}"/>
    <cellStyle name="Normal 2 2 8 11" xfId="14366" xr:uid="{ABB8E991-B885-407B-9840-1E43E624FA3C}"/>
    <cellStyle name="Normal 2 2 8 2" xfId="343" xr:uid="{35F332F6-FEF8-4EE0-8895-4568AE89F589}"/>
    <cellStyle name="Normal 2 2 8 2 2" xfId="843" xr:uid="{5B0C571D-0469-4AB2-A51D-FA45AB63AA6E}"/>
    <cellStyle name="Normal 2 2 8 2 2 2" xfId="2845" xr:uid="{543D30A4-25FA-4709-996E-4BBFC1540BF7}"/>
    <cellStyle name="Normal 2 2 8 2 2 2 2" xfId="6349" xr:uid="{7985F49A-DED7-4D7C-82BC-C5AB705AD17A}"/>
    <cellStyle name="Normal 2 2 8 2 2 2 2 2" xfId="13353" xr:uid="{826FAA2A-AE2D-4011-8F5C-EF9AF734E77A}"/>
    <cellStyle name="Normal 2 2 8 2 2 2 3" xfId="9851" xr:uid="{C1741BC0-1A1F-4B3D-937D-2628D3F5D13F}"/>
    <cellStyle name="Normal 2 2 8 2 2 3" xfId="4347" xr:uid="{1F3F4989-5EDE-4C62-9AB9-CDA4C5D3C203}"/>
    <cellStyle name="Normal 2 2 8 2 2 3 2" xfId="11351" xr:uid="{C0222464-7E40-4914-8367-A1AA5D002772}"/>
    <cellStyle name="Normal 2 2 8 2 2 4" xfId="7849" xr:uid="{5A040CFF-6948-4BA1-B2FC-72FB1327148E}"/>
    <cellStyle name="Normal 2 2 8 2 3" xfId="1343" xr:uid="{7ED63A5E-01CE-4E67-A590-B38E4AD087C9}"/>
    <cellStyle name="Normal 2 2 8 2 3 2" xfId="3345" xr:uid="{BCE21BDF-B1CF-40CF-B177-24B39E8D952C}"/>
    <cellStyle name="Normal 2 2 8 2 3 2 2" xfId="6849" xr:uid="{68B1D47A-1710-48EF-9757-09BFFF3A96DC}"/>
    <cellStyle name="Normal 2 2 8 2 3 2 2 2" xfId="13853" xr:uid="{50F82A36-443D-4F64-BF18-68CFDC7F3401}"/>
    <cellStyle name="Normal 2 2 8 2 3 2 3" xfId="10351" xr:uid="{593CAFD1-5ACC-4083-886F-BF8D3B581F2D}"/>
    <cellStyle name="Normal 2 2 8 2 3 3" xfId="4847" xr:uid="{64F98ADC-8B43-4989-8E03-DFAB21535F1D}"/>
    <cellStyle name="Normal 2 2 8 2 3 3 2" xfId="11851" xr:uid="{79367FBB-6A4E-4B6D-B202-3A8A07406F26}"/>
    <cellStyle name="Normal 2 2 8 2 3 4" xfId="8349" xr:uid="{75739EF5-2EBF-4377-A12E-8A7630A8D2B0}"/>
    <cellStyle name="Normal 2 2 8 2 4" xfId="1843" xr:uid="{80716116-D68C-49C7-B8D1-424BD7DE9154}"/>
    <cellStyle name="Normal 2 2 8 2 4 2" xfId="5347" xr:uid="{7C8873AB-147E-442C-8F5E-F293D0673EAF}"/>
    <cellStyle name="Normal 2 2 8 2 4 2 2" xfId="12351" xr:uid="{967712D1-A3BF-4E0D-AF75-347C57EF575D}"/>
    <cellStyle name="Normal 2 2 8 2 4 3" xfId="8849" xr:uid="{154B5DEA-F518-4908-A1AA-31DDBCFEBF40}"/>
    <cellStyle name="Normal 2 2 8 2 5" xfId="2345" xr:uid="{2A4EA4AD-DE7C-4941-81B0-492DCD4B1863}"/>
    <cellStyle name="Normal 2 2 8 2 5 2" xfId="5849" xr:uid="{D272E999-29B0-41C0-8777-7BCB2BEFFD4D}"/>
    <cellStyle name="Normal 2 2 8 2 5 2 2" xfId="12853" xr:uid="{95817373-171C-4CFA-B818-CD6D9976C76D}"/>
    <cellStyle name="Normal 2 2 8 2 5 3" xfId="9351" xr:uid="{D3182860-B4FC-4D1A-8C13-262C4284D8B9}"/>
    <cellStyle name="Normal 2 2 8 2 6" xfId="3847" xr:uid="{94AB4E82-D6BB-4B31-8EDB-E1056D49D0BB}"/>
    <cellStyle name="Normal 2 2 8 2 6 2" xfId="10851" xr:uid="{8A9699D0-3346-497C-803D-D30482615A19}"/>
    <cellStyle name="Normal 2 2 8 2 7" xfId="7349" xr:uid="{7103D996-7D62-45D2-ACE2-8535BF4B6CFF}"/>
    <cellStyle name="Normal 2 2 8 2 8" xfId="37697" xr:uid="{551C567F-630D-428B-AFD3-EC67F1D5B3AD}"/>
    <cellStyle name="Normal 2 2 8 3" xfId="468" xr:uid="{5DBFDAE0-5757-4A6E-89DB-CB0C6D638CB5}"/>
    <cellStyle name="Normal 2 2 8 3 2" xfId="968" xr:uid="{777145A1-6B12-45F6-AD1D-245FAEB82B50}"/>
    <cellStyle name="Normal 2 2 8 3 2 2" xfId="2970" xr:uid="{A03FE038-6B6E-4C30-97DA-C5006306D095}"/>
    <cellStyle name="Normal 2 2 8 3 2 2 2" xfId="6474" xr:uid="{BA6442FF-22FD-4A69-A1A8-BF59312AA2D0}"/>
    <cellStyle name="Normal 2 2 8 3 2 2 2 2" xfId="13478" xr:uid="{021A97EA-29E2-4843-9E7C-BC42C05DC399}"/>
    <cellStyle name="Normal 2 2 8 3 2 2 3" xfId="9976" xr:uid="{52F1055A-C75B-4752-98A7-3698B9E5EC35}"/>
    <cellStyle name="Normal 2 2 8 3 2 3" xfId="4472" xr:uid="{E89BCCD8-27AB-4E47-9CBD-F85C7DF20F2D}"/>
    <cellStyle name="Normal 2 2 8 3 2 3 2" xfId="11476" xr:uid="{A42F8F5A-46AB-4F2B-844A-11FDA126C49F}"/>
    <cellStyle name="Normal 2 2 8 3 2 4" xfId="7974" xr:uid="{BDAE1CC5-2E51-44BA-A218-5185C09AF22A}"/>
    <cellStyle name="Normal 2 2 8 3 3" xfId="1468" xr:uid="{67A14ED5-D31A-4773-A07A-851D26425BF6}"/>
    <cellStyle name="Normal 2 2 8 3 3 2" xfId="3470" xr:uid="{DCE93A59-8E9F-482A-BE2B-45669EA34420}"/>
    <cellStyle name="Normal 2 2 8 3 3 2 2" xfId="6974" xr:uid="{69A80601-BBAE-4798-8D35-F880654602CF}"/>
    <cellStyle name="Normal 2 2 8 3 3 2 2 2" xfId="13978" xr:uid="{9CE9B18F-3D70-40A4-AEAC-412E38457769}"/>
    <cellStyle name="Normal 2 2 8 3 3 2 3" xfId="10476" xr:uid="{53FA6266-16B9-4B13-AA41-6C6F42863ABB}"/>
    <cellStyle name="Normal 2 2 8 3 3 3" xfId="4972" xr:uid="{CC606539-ADBE-4F57-BBA8-BECB785F8E61}"/>
    <cellStyle name="Normal 2 2 8 3 3 3 2" xfId="11976" xr:uid="{DC470D84-CB6D-4B8A-83DF-16C320DCFEE2}"/>
    <cellStyle name="Normal 2 2 8 3 3 4" xfId="8474" xr:uid="{E0746B23-7F25-40EC-83B6-2213E1D0E75B}"/>
    <cellStyle name="Normal 2 2 8 3 4" xfId="1968" xr:uid="{20521F54-D65B-4714-BC29-943C03B2223D}"/>
    <cellStyle name="Normal 2 2 8 3 4 2" xfId="5472" xr:uid="{F9C96F7D-6B27-43A5-A7B5-589A5FF6AE3C}"/>
    <cellStyle name="Normal 2 2 8 3 4 2 2" xfId="12476" xr:uid="{7D1DAD8C-4C3B-45A6-B1CA-5A4E83C6B6EC}"/>
    <cellStyle name="Normal 2 2 8 3 4 3" xfId="8974" xr:uid="{F0253ABE-4768-4824-AE56-4D687226D464}"/>
    <cellStyle name="Normal 2 2 8 3 5" xfId="2470" xr:uid="{954C592D-72A9-42AE-A3A7-C0AF80B1FB70}"/>
    <cellStyle name="Normal 2 2 8 3 5 2" xfId="5974" xr:uid="{EDAA91DB-7A35-4ED1-9174-56D87D5E1A5C}"/>
    <cellStyle name="Normal 2 2 8 3 5 2 2" xfId="12978" xr:uid="{53D3D15D-9EB2-41FC-BBAD-EC25E2F95899}"/>
    <cellStyle name="Normal 2 2 8 3 5 3" xfId="9476" xr:uid="{6AC514B5-E98B-4319-9D18-A492C1DA7973}"/>
    <cellStyle name="Normal 2 2 8 3 6" xfId="3972" xr:uid="{AB26D1A2-A54C-4BF1-AB9F-0DEA93774EE1}"/>
    <cellStyle name="Normal 2 2 8 3 6 2" xfId="10976" xr:uid="{4C097116-45A8-4B0A-8040-DA7B9C50241D}"/>
    <cellStyle name="Normal 2 2 8 3 7" xfId="7474" xr:uid="{06A78732-3051-43F7-8E4C-2FC3EE361F01}"/>
    <cellStyle name="Normal 2 2 8 4" xfId="593" xr:uid="{D0C4E44D-C99C-4308-B88D-89110CF9C327}"/>
    <cellStyle name="Normal 2 2 8 4 2" xfId="1093" xr:uid="{4F41BF1C-AAC9-4B7E-80CF-947AEB38D0A8}"/>
    <cellStyle name="Normal 2 2 8 4 2 2" xfId="3095" xr:uid="{2225E3F6-3074-40D8-B72C-ED42864E800D}"/>
    <cellStyle name="Normal 2 2 8 4 2 2 2" xfId="6599" xr:uid="{35893C6C-DCBF-4D95-9CFF-E3A2E94B57D1}"/>
    <cellStyle name="Normal 2 2 8 4 2 2 2 2" xfId="13603" xr:uid="{6E3E18B7-CC72-433D-86A2-1569CC18CAF6}"/>
    <cellStyle name="Normal 2 2 8 4 2 2 3" xfId="10101" xr:uid="{9FAE6705-EE9A-4C64-8B7D-C8241F3E8934}"/>
    <cellStyle name="Normal 2 2 8 4 2 3" xfId="4597" xr:uid="{58223DD0-52AD-4994-B221-A2EA68A00CCC}"/>
    <cellStyle name="Normal 2 2 8 4 2 3 2" xfId="11601" xr:uid="{CFFD16D2-7CDD-4BAE-9320-E7A81F7DF624}"/>
    <cellStyle name="Normal 2 2 8 4 2 4" xfId="8099" xr:uid="{EEACC77E-1F8F-4B0F-BCE3-EF507309BE14}"/>
    <cellStyle name="Normal 2 2 8 4 3" xfId="1593" xr:uid="{1A27234A-BE97-47D3-9549-298385EE9480}"/>
    <cellStyle name="Normal 2 2 8 4 3 2" xfId="3595" xr:uid="{4466D240-24B7-4DF2-AFCA-898B2A153074}"/>
    <cellStyle name="Normal 2 2 8 4 3 2 2" xfId="7099" xr:uid="{80AE9260-0FE8-44D3-A8F5-7B47FEDA4D61}"/>
    <cellStyle name="Normal 2 2 8 4 3 2 2 2" xfId="14103" xr:uid="{6CC5B7DA-2840-437A-9471-D0875852B0FF}"/>
    <cellStyle name="Normal 2 2 8 4 3 2 3" xfId="10601" xr:uid="{5CA0DC1C-AB9A-4684-BE61-7DE23A92A44F}"/>
    <cellStyle name="Normal 2 2 8 4 3 3" xfId="5097" xr:uid="{BF140A81-FF93-40AB-9C40-9289D154E64E}"/>
    <cellStyle name="Normal 2 2 8 4 3 3 2" xfId="12101" xr:uid="{FED0C75D-A7DA-42B3-B7AD-A10BF7C73CC4}"/>
    <cellStyle name="Normal 2 2 8 4 3 4" xfId="8599" xr:uid="{E8D574E8-292A-4F57-81ED-48F13B397770}"/>
    <cellStyle name="Normal 2 2 8 4 4" xfId="2093" xr:uid="{3AAB326B-52C3-4A50-A2AA-4E0DDA25DA03}"/>
    <cellStyle name="Normal 2 2 8 4 4 2" xfId="5597" xr:uid="{7382FBB0-4671-4855-836E-9CCA183FB507}"/>
    <cellStyle name="Normal 2 2 8 4 4 2 2" xfId="12601" xr:uid="{4358DEDE-ABBD-4800-86B1-78FFFD1C2D13}"/>
    <cellStyle name="Normal 2 2 8 4 4 3" xfId="9099" xr:uid="{EF408866-4A31-4B21-B4CC-56402BF7AFBE}"/>
    <cellStyle name="Normal 2 2 8 4 5" xfId="2595" xr:uid="{14946F7F-03ED-400D-AB03-A09A6A8DC6AC}"/>
    <cellStyle name="Normal 2 2 8 4 5 2" xfId="6099" xr:uid="{C63FC867-33A2-433C-BCBB-2B2DBD772C7D}"/>
    <cellStyle name="Normal 2 2 8 4 5 2 2" xfId="13103" xr:uid="{713587C9-A0E0-49EE-93E0-E6B8FE6B957C}"/>
    <cellStyle name="Normal 2 2 8 4 5 3" xfId="9601" xr:uid="{02681F5F-35FA-405A-B733-4C4307FA909C}"/>
    <cellStyle name="Normal 2 2 8 4 6" xfId="4097" xr:uid="{6088248C-283B-4525-8761-DA77308867EE}"/>
    <cellStyle name="Normal 2 2 8 4 6 2" xfId="11101" xr:uid="{C671CB13-7560-46BC-8483-C44C983FA213}"/>
    <cellStyle name="Normal 2 2 8 4 7" xfId="7599" xr:uid="{E7342299-CEB0-4E9A-B1B7-2E8DA7D473D9}"/>
    <cellStyle name="Normal 2 2 8 5" xfId="718" xr:uid="{3221FAC7-1001-48B3-AFD1-2831D92F1FEF}"/>
    <cellStyle name="Normal 2 2 8 5 2" xfId="2720" xr:uid="{2759F353-211A-41CF-BF79-E1B6C414F809}"/>
    <cellStyle name="Normal 2 2 8 5 2 2" xfId="6224" xr:uid="{6382D277-72AD-410A-A304-DB6EBB13757E}"/>
    <cellStyle name="Normal 2 2 8 5 2 2 2" xfId="13228" xr:uid="{E1D8EE0F-16B1-41DA-869C-6065B01EE82E}"/>
    <cellStyle name="Normal 2 2 8 5 2 3" xfId="9726" xr:uid="{AC22A7F1-02D4-495D-B9D7-35042B5A28F6}"/>
    <cellStyle name="Normal 2 2 8 5 3" xfId="4222" xr:uid="{3CFBE39F-BF9A-4E93-A480-404A7147C6D6}"/>
    <cellStyle name="Normal 2 2 8 5 3 2" xfId="11226" xr:uid="{54669E03-FB21-4A60-89BC-729A07C500BC}"/>
    <cellStyle name="Normal 2 2 8 5 4" xfId="7724" xr:uid="{5BAE4990-9FFB-4D53-9348-95C8F8A3D826}"/>
    <cellStyle name="Normal 2 2 8 6" xfId="1218" xr:uid="{A092B9A3-510E-4B91-86E2-7EB52CCB378B}"/>
    <cellStyle name="Normal 2 2 8 6 2" xfId="3220" xr:uid="{73414EAF-E9FE-49CA-9346-59B7DD596C6F}"/>
    <cellStyle name="Normal 2 2 8 6 2 2" xfId="6724" xr:uid="{94DF3E4E-5588-448C-90C5-2CD41461B4C7}"/>
    <cellStyle name="Normal 2 2 8 6 2 2 2" xfId="13728" xr:uid="{2DF7DE6E-A4A4-4762-9BCD-36F3A0DD9673}"/>
    <cellStyle name="Normal 2 2 8 6 2 3" xfId="10226" xr:uid="{A42CE744-5FEE-4C08-9056-7137077F643C}"/>
    <cellStyle name="Normal 2 2 8 6 3" xfId="4722" xr:uid="{4332F04D-AE6A-4201-8A29-08F457BAFDF7}"/>
    <cellStyle name="Normal 2 2 8 6 3 2" xfId="11726" xr:uid="{3828D2A8-F7E6-412A-90E6-B8F0C45D8934}"/>
    <cellStyle name="Normal 2 2 8 6 4" xfId="8224" xr:uid="{60F79CE7-4614-434A-9415-DD941D0DAB16}"/>
    <cellStyle name="Normal 2 2 8 7" xfId="1718" xr:uid="{EE80121D-56C8-4B34-A0DE-AC95AEA9E3CE}"/>
    <cellStyle name="Normal 2 2 8 7 2" xfId="5222" xr:uid="{7C2BDF6F-DFCA-4084-9D22-977D0E793810}"/>
    <cellStyle name="Normal 2 2 8 7 2 2" xfId="12226" xr:uid="{129C61B7-639C-44D9-95B7-F52B33952FD1}"/>
    <cellStyle name="Normal 2 2 8 7 3" xfId="8724" xr:uid="{9EBCD8C9-A537-4B0B-BC0D-C3E8BBD801F8}"/>
    <cellStyle name="Normal 2 2 8 8" xfId="2220" xr:uid="{B16CB720-813F-41D0-AFB8-D2CDD940A685}"/>
    <cellStyle name="Normal 2 2 8 8 2" xfId="5724" xr:uid="{C3A6810E-9BAB-40E6-9CFD-902AE6AC255D}"/>
    <cellStyle name="Normal 2 2 8 8 2 2" xfId="12728" xr:uid="{3826E910-A020-4500-B5DA-939F37CBEA1C}"/>
    <cellStyle name="Normal 2 2 8 8 3" xfId="9226" xr:uid="{C1214071-0147-49CC-831D-F0843E98395C}"/>
    <cellStyle name="Normal 2 2 8 9" xfId="3722" xr:uid="{6659C19A-4686-45C1-AB45-D078D36E577F}"/>
    <cellStyle name="Normal 2 2 8 9 2" xfId="10726" xr:uid="{9B0D9AC2-BBF9-4ABB-B92B-E6D7A2F2ED1C}"/>
    <cellStyle name="Normal 2 2 9" xfId="234" xr:uid="{F57EDA96-3D77-4110-8289-0B762B2A01BF}"/>
    <cellStyle name="Normal 2 2 9 10" xfId="7245" xr:uid="{453D0D71-3D1C-4BBA-9281-3E9DB6DF2469}"/>
    <cellStyle name="Normal 2 2 9 11" xfId="14388" xr:uid="{27E7CE77-7233-449F-A3CB-993BD8123364}"/>
    <cellStyle name="Normal 2 2 9 2" xfId="364" xr:uid="{CDAFA7B8-B285-4701-87E9-580DFEBB29ED}"/>
    <cellStyle name="Normal 2 2 9 2 2" xfId="864" xr:uid="{154FE9CB-8B5D-4DF0-98E9-D8171592B437}"/>
    <cellStyle name="Normal 2 2 9 2 2 2" xfId="2866" xr:uid="{02000D47-E13E-4CB5-B310-FB514F83ECAC}"/>
    <cellStyle name="Normal 2 2 9 2 2 2 2" xfId="6370" xr:uid="{4FBB200D-3449-4E1F-A6FB-428A56E86DB1}"/>
    <cellStyle name="Normal 2 2 9 2 2 2 2 2" xfId="13374" xr:uid="{54E1579C-3F1C-4461-BCBA-EAC04B52D1A4}"/>
    <cellStyle name="Normal 2 2 9 2 2 2 3" xfId="9872" xr:uid="{30A68E9A-828F-4E6E-930B-3D2BBE9A6C2F}"/>
    <cellStyle name="Normal 2 2 9 2 2 3" xfId="4368" xr:uid="{2D2787B6-D05D-49AC-A7BE-E6D0AD57BB5E}"/>
    <cellStyle name="Normal 2 2 9 2 2 3 2" xfId="11372" xr:uid="{E4675301-0623-40CE-9BCF-494D78DD8D7B}"/>
    <cellStyle name="Normal 2 2 9 2 2 4" xfId="7870" xr:uid="{F220BFD1-A061-41D5-A394-D7BD8201D3B1}"/>
    <cellStyle name="Normal 2 2 9 2 3" xfId="1364" xr:uid="{03B0DADB-BC19-43DC-969C-F7859B93DA33}"/>
    <cellStyle name="Normal 2 2 9 2 3 2" xfId="3366" xr:uid="{8D632920-157A-487E-A02A-420FA956CAAA}"/>
    <cellStyle name="Normal 2 2 9 2 3 2 2" xfId="6870" xr:uid="{691757F8-6AD4-4558-B6E0-BE73BA0DCBA9}"/>
    <cellStyle name="Normal 2 2 9 2 3 2 2 2" xfId="13874" xr:uid="{80BF9206-E246-47C6-A3F5-A72BAF817063}"/>
    <cellStyle name="Normal 2 2 9 2 3 2 3" xfId="10372" xr:uid="{83823241-41E0-41B2-819B-CD98774F391C}"/>
    <cellStyle name="Normal 2 2 9 2 3 3" xfId="4868" xr:uid="{14EC7D2D-CAF0-4F43-B286-899CB3723CD6}"/>
    <cellStyle name="Normal 2 2 9 2 3 3 2" xfId="11872" xr:uid="{88E4611D-5147-4071-87DE-9A12E95898C8}"/>
    <cellStyle name="Normal 2 2 9 2 3 4" xfId="8370" xr:uid="{BCC7A1CA-675A-4D4C-83A4-4A3766394850}"/>
    <cellStyle name="Normal 2 2 9 2 4" xfId="1864" xr:uid="{8E2AA7FC-B5EA-4F1E-AE31-B9591508D39E}"/>
    <cellStyle name="Normal 2 2 9 2 4 2" xfId="5368" xr:uid="{BC0500FA-F37E-4CF6-B49B-3A8EE97C9C24}"/>
    <cellStyle name="Normal 2 2 9 2 4 2 2" xfId="12372" xr:uid="{B1F3D831-17B2-4FCD-9FAC-1E3F141E58B1}"/>
    <cellStyle name="Normal 2 2 9 2 4 3" xfId="8870" xr:uid="{E3D1056C-9BCD-4E85-A0C8-DF23F89EDA40}"/>
    <cellStyle name="Normal 2 2 9 2 5" xfId="2366" xr:uid="{C903B110-897E-424D-869C-8599308E49FF}"/>
    <cellStyle name="Normal 2 2 9 2 5 2" xfId="5870" xr:uid="{EF892FEB-E70A-483B-93AF-1676175C12A6}"/>
    <cellStyle name="Normal 2 2 9 2 5 2 2" xfId="12874" xr:uid="{97A4CF4E-9C29-4301-84A4-8EC6D796A901}"/>
    <cellStyle name="Normal 2 2 9 2 5 3" xfId="9372" xr:uid="{B957E559-85E2-412E-BCC8-CBA3BB1484A4}"/>
    <cellStyle name="Normal 2 2 9 2 6" xfId="3868" xr:uid="{8E8999CB-34D6-4DB2-A114-6C94BE98592F}"/>
    <cellStyle name="Normal 2 2 9 2 6 2" xfId="10872" xr:uid="{6F234E2A-8B64-43A2-A717-870964A67330}"/>
    <cellStyle name="Normal 2 2 9 2 7" xfId="7370" xr:uid="{DBF5EF3E-11CD-4C38-93F4-55117990C0D7}"/>
    <cellStyle name="Normal 2 2 9 3" xfId="489" xr:uid="{9C0F649D-5DE3-4AC6-A1FB-CBC7C9B7EFD9}"/>
    <cellStyle name="Normal 2 2 9 3 2" xfId="989" xr:uid="{78F114DF-0109-47C1-8796-F8FB2BD0DBF9}"/>
    <cellStyle name="Normal 2 2 9 3 2 2" xfId="2991" xr:uid="{176287E1-DD29-4B05-B9FE-E4E6E93F1597}"/>
    <cellStyle name="Normal 2 2 9 3 2 2 2" xfId="6495" xr:uid="{443D3E37-4AA0-49BF-B9CB-9BF66F16F7CC}"/>
    <cellStyle name="Normal 2 2 9 3 2 2 2 2" xfId="13499" xr:uid="{B82A22A1-1D3B-49DA-9185-D9B22425C7D0}"/>
    <cellStyle name="Normal 2 2 9 3 2 2 3" xfId="9997" xr:uid="{F75F2F11-7F70-4071-9BFF-15FEFB362250}"/>
    <cellStyle name="Normal 2 2 9 3 2 3" xfId="4493" xr:uid="{E8BB127E-2601-4397-A840-48B2116C55B4}"/>
    <cellStyle name="Normal 2 2 9 3 2 3 2" xfId="11497" xr:uid="{66218A60-D8AF-4A90-A50F-A79C6A265F49}"/>
    <cellStyle name="Normal 2 2 9 3 2 4" xfId="7995" xr:uid="{3160141F-1024-4E7E-8577-7C7729CE3D4B}"/>
    <cellStyle name="Normal 2 2 9 3 3" xfId="1489" xr:uid="{545A5DC2-B9DA-44A1-A23A-5061AAB5AED0}"/>
    <cellStyle name="Normal 2 2 9 3 3 2" xfId="3491" xr:uid="{D66D6964-7232-4E4E-BD5C-05C1415E5CBB}"/>
    <cellStyle name="Normal 2 2 9 3 3 2 2" xfId="6995" xr:uid="{622DFAE5-75C2-48B9-BADF-EE28C93BB1A9}"/>
    <cellStyle name="Normal 2 2 9 3 3 2 2 2" xfId="13999" xr:uid="{AF16E7E4-5B1E-420A-A4A9-A95C1E16B848}"/>
    <cellStyle name="Normal 2 2 9 3 3 2 3" xfId="10497" xr:uid="{7BA0A7C8-959F-40FB-981D-C5217A420882}"/>
    <cellStyle name="Normal 2 2 9 3 3 3" xfId="4993" xr:uid="{0A031CBB-A434-415B-823E-A8B5CB558654}"/>
    <cellStyle name="Normal 2 2 9 3 3 3 2" xfId="11997" xr:uid="{93F1F21D-09F4-4AB2-BD83-6B2163DE052B}"/>
    <cellStyle name="Normal 2 2 9 3 3 4" xfId="8495" xr:uid="{EB721836-F5D2-4472-BFB7-FBB2E7B381D9}"/>
    <cellStyle name="Normal 2 2 9 3 4" xfId="1989" xr:uid="{D8B1D2A8-6EB1-435B-A088-493E62B26711}"/>
    <cellStyle name="Normal 2 2 9 3 4 2" xfId="5493" xr:uid="{6D342B09-B617-46E0-935B-3AEF1BF860FC}"/>
    <cellStyle name="Normal 2 2 9 3 4 2 2" xfId="12497" xr:uid="{530671CC-33B2-4D08-82C2-BABE2FD743FB}"/>
    <cellStyle name="Normal 2 2 9 3 4 3" xfId="8995" xr:uid="{98C95B90-A619-4F49-AF40-0DEF6C977642}"/>
    <cellStyle name="Normal 2 2 9 3 5" xfId="2491" xr:uid="{7357C43B-19B5-4F01-B146-AE60DEEE1263}"/>
    <cellStyle name="Normal 2 2 9 3 5 2" xfId="5995" xr:uid="{67BFBB2A-8994-4E7A-AD9A-B32600F15460}"/>
    <cellStyle name="Normal 2 2 9 3 5 2 2" xfId="12999" xr:uid="{8EC58A21-11C1-4ED3-A03E-882FEBF6EEBC}"/>
    <cellStyle name="Normal 2 2 9 3 5 3" xfId="9497" xr:uid="{C96DD1CB-858D-45E1-A9BE-D9B94F45F123}"/>
    <cellStyle name="Normal 2 2 9 3 6" xfId="3993" xr:uid="{32C4AFB5-EF46-4AE7-82D6-F87B273A2BF9}"/>
    <cellStyle name="Normal 2 2 9 3 6 2" xfId="10997" xr:uid="{120B8363-7E4D-4F6B-A2DC-4F81A015BC76}"/>
    <cellStyle name="Normal 2 2 9 3 7" xfId="7495" xr:uid="{61CE829A-5131-4374-A81B-1E06BE89C828}"/>
    <cellStyle name="Normal 2 2 9 4" xfId="614" xr:uid="{02F328EC-CA4F-440C-90D1-317AFE22AA9D}"/>
    <cellStyle name="Normal 2 2 9 4 2" xfId="1114" xr:uid="{BE0F4862-7FB6-4CF2-A562-5FD314B63AE9}"/>
    <cellStyle name="Normal 2 2 9 4 2 2" xfId="3116" xr:uid="{B48C7202-CBE8-4D6F-BCB2-8138513A266B}"/>
    <cellStyle name="Normal 2 2 9 4 2 2 2" xfId="6620" xr:uid="{6F02790E-D8F5-40F5-8FB2-9A2BC737A2AA}"/>
    <cellStyle name="Normal 2 2 9 4 2 2 2 2" xfId="13624" xr:uid="{5CCA8D78-7EB1-4C9B-944A-C1933B11E9F1}"/>
    <cellStyle name="Normal 2 2 9 4 2 2 3" xfId="10122" xr:uid="{9E41B261-022A-4FAD-BB74-08DE668F4271}"/>
    <cellStyle name="Normal 2 2 9 4 2 3" xfId="4618" xr:uid="{326A0FAC-0B41-4794-8DA3-4C72173FF2CA}"/>
    <cellStyle name="Normal 2 2 9 4 2 3 2" xfId="11622" xr:uid="{68455951-68F4-44AC-B0AE-7C266032DCCA}"/>
    <cellStyle name="Normal 2 2 9 4 2 4" xfId="8120" xr:uid="{E2B774A4-893D-4809-8A13-816E7D6D3530}"/>
    <cellStyle name="Normal 2 2 9 4 3" xfId="1614" xr:uid="{2A6A259B-6267-4DF8-A2B7-797265DCAD79}"/>
    <cellStyle name="Normal 2 2 9 4 3 2" xfId="3616" xr:uid="{8A2523D3-8C1B-49EE-9431-3BDBFDC72F67}"/>
    <cellStyle name="Normal 2 2 9 4 3 2 2" xfId="7120" xr:uid="{5F1F0F9B-3FD1-4972-BF0E-AC2C3F22778B}"/>
    <cellStyle name="Normal 2 2 9 4 3 2 2 2" xfId="14124" xr:uid="{BC9F7BEC-3219-4CDE-A57E-DF8B0AE6D493}"/>
    <cellStyle name="Normal 2 2 9 4 3 2 3" xfId="10622" xr:uid="{AC6EA14E-4B5A-49E2-9E12-DFDC1B2D0734}"/>
    <cellStyle name="Normal 2 2 9 4 3 3" xfId="5118" xr:uid="{15D0D3C1-FD72-4D83-B678-5254E38DADF1}"/>
    <cellStyle name="Normal 2 2 9 4 3 3 2" xfId="12122" xr:uid="{F815563E-BCD7-4EF2-8989-B2785FE4C91E}"/>
    <cellStyle name="Normal 2 2 9 4 3 4" xfId="8620" xr:uid="{83D11EFD-47CC-4B1B-A210-C549497D685E}"/>
    <cellStyle name="Normal 2 2 9 4 4" xfId="2114" xr:uid="{D9F86E96-3FC8-42BC-9267-6F198380E194}"/>
    <cellStyle name="Normal 2 2 9 4 4 2" xfId="5618" xr:uid="{1821D5FB-FF1B-4EDE-AF0D-0C82FDA1C3E4}"/>
    <cellStyle name="Normal 2 2 9 4 4 2 2" xfId="12622" xr:uid="{2D843E85-B3D2-43AD-B4EC-DD791A61047B}"/>
    <cellStyle name="Normal 2 2 9 4 4 3" xfId="9120" xr:uid="{71539000-7253-4299-899D-D980DAF4C386}"/>
    <cellStyle name="Normal 2 2 9 4 5" xfId="2616" xr:uid="{E715A0C2-FEEC-47FD-B6E9-EE90AD065DC6}"/>
    <cellStyle name="Normal 2 2 9 4 5 2" xfId="6120" xr:uid="{8785D6F5-A206-412E-9EAD-73A6B16C4F14}"/>
    <cellStyle name="Normal 2 2 9 4 5 2 2" xfId="13124" xr:uid="{F7D5BF67-B760-4564-8913-80F60BC85064}"/>
    <cellStyle name="Normal 2 2 9 4 5 3" xfId="9622" xr:uid="{C7733770-B7BA-41F0-87FF-9339DAFD6B5E}"/>
    <cellStyle name="Normal 2 2 9 4 6" xfId="4118" xr:uid="{D98D78A5-8C22-4F85-9FAD-1A738B8D0B54}"/>
    <cellStyle name="Normal 2 2 9 4 6 2" xfId="11122" xr:uid="{A2C04FD8-E31E-4454-9D85-4CBC272411E3}"/>
    <cellStyle name="Normal 2 2 9 4 7" xfId="7620" xr:uid="{2EE58415-CF51-40DD-A1F2-F6FF9E01CB5F}"/>
    <cellStyle name="Normal 2 2 9 5" xfId="739" xr:uid="{844B968D-6850-4F07-844E-D5EBF5873630}"/>
    <cellStyle name="Normal 2 2 9 5 2" xfId="2741" xr:uid="{12F2BA95-6373-4C96-B736-4367AF7DE729}"/>
    <cellStyle name="Normal 2 2 9 5 2 2" xfId="6245" xr:uid="{A55A6506-E1BD-46D7-8A2B-9D8843C5886E}"/>
    <cellStyle name="Normal 2 2 9 5 2 2 2" xfId="13249" xr:uid="{730A51BE-80D2-4977-AADB-CC142EF90EB1}"/>
    <cellStyle name="Normal 2 2 9 5 2 3" xfId="9747" xr:uid="{1720C9A6-0C04-4A2C-A6D8-2F22D9DC0CE3}"/>
    <cellStyle name="Normal 2 2 9 5 3" xfId="4243" xr:uid="{416DB9FD-91CF-4EBF-9EAD-BE987D785572}"/>
    <cellStyle name="Normal 2 2 9 5 3 2" xfId="11247" xr:uid="{61A529D7-19B0-4FFC-A55D-DDAA1178CE5E}"/>
    <cellStyle name="Normal 2 2 9 5 4" xfId="7745" xr:uid="{8493BCC1-8AD4-486C-93C7-06FE569CFB6E}"/>
    <cellStyle name="Normal 2 2 9 6" xfId="1239" xr:uid="{21D2B478-4F73-43D6-94AE-31D9F54889AA}"/>
    <cellStyle name="Normal 2 2 9 6 2" xfId="3241" xr:uid="{38BC1051-A7FC-4E83-80D7-9333C6F193F4}"/>
    <cellStyle name="Normal 2 2 9 6 2 2" xfId="6745" xr:uid="{21CDEEEF-7A9C-4787-8BBD-EB3652FB873A}"/>
    <cellStyle name="Normal 2 2 9 6 2 2 2" xfId="13749" xr:uid="{53E1AFC9-344E-4BB4-8B7A-EABA1E85B536}"/>
    <cellStyle name="Normal 2 2 9 6 2 3" xfId="10247" xr:uid="{8774DD2F-A410-489B-A2DE-1EF0A7C2F0BA}"/>
    <cellStyle name="Normal 2 2 9 6 3" xfId="4743" xr:uid="{FF7A2ABB-DBE9-441C-994C-DF89CA65B27B}"/>
    <cellStyle name="Normal 2 2 9 6 3 2" xfId="11747" xr:uid="{DD15C98B-2574-4970-93B6-15E13D084727}"/>
    <cellStyle name="Normal 2 2 9 6 4" xfId="8245" xr:uid="{D867E1CE-B1C7-4ECA-A56B-414BF2BDD963}"/>
    <cellStyle name="Normal 2 2 9 7" xfId="1739" xr:uid="{9ED240AE-9E20-4645-B256-DE486514F9D2}"/>
    <cellStyle name="Normal 2 2 9 7 2" xfId="5243" xr:uid="{B9EA52EC-8ABE-43A4-AEB7-2D62F6190B6A}"/>
    <cellStyle name="Normal 2 2 9 7 2 2" xfId="12247" xr:uid="{4CD5CCCD-E048-413B-8FAB-B0E5DA1C5717}"/>
    <cellStyle name="Normal 2 2 9 7 3" xfId="8745" xr:uid="{4FCB3BEE-FC97-4B59-BCC0-9EF38879ACE9}"/>
    <cellStyle name="Normal 2 2 9 8" xfId="2241" xr:uid="{62396A57-3BDF-4CCB-A1D1-0C743CDD3F21}"/>
    <cellStyle name="Normal 2 2 9 8 2" xfId="5745" xr:uid="{A9458580-6035-4389-80DD-2B981F8E5826}"/>
    <cellStyle name="Normal 2 2 9 8 2 2" xfId="12749" xr:uid="{2479AE27-27B5-460E-ACFE-636D55C544AA}"/>
    <cellStyle name="Normal 2 2 9 8 3" xfId="9247" xr:uid="{18D37E7C-EB51-486C-8AF3-37194BA28696}"/>
    <cellStyle name="Normal 2 2 9 9" xfId="3743" xr:uid="{CFE04591-D079-4BDD-AC24-FA152D45B367}"/>
    <cellStyle name="Normal 2 2 9 9 2" xfId="10747" xr:uid="{18F1CD77-42FD-44E7-B4AC-58C5A8AF8C33}"/>
    <cellStyle name="Normal 2 2_117 ตารางสรุปวัสดุงานประตูน้ำเซ็นเตอร์" xfId="17221" xr:uid="{F29CD132-53D4-4844-91E9-7B39B361DE7B}"/>
    <cellStyle name="Normal 2 20" xfId="84" xr:uid="{838C4B77-E89F-49FB-B1C9-A80CC5F2FAEB}"/>
    <cellStyle name="Normal 2 20 2" xfId="26477" xr:uid="{8B990508-3345-4148-82F6-B6929D2BA3DD}"/>
    <cellStyle name="Normal 2 21" xfId="31916" xr:uid="{BB84EBD4-9004-4FCD-B3C3-2C1CE87DC9EF}"/>
    <cellStyle name="Normal 2 22" xfId="37693" xr:uid="{44BF54E1-FE3D-41D5-8F1D-003520BE7292}"/>
    <cellStyle name="Normal 2 23" xfId="37765" xr:uid="{6A072E6F-4517-4D8B-929B-876B47860294}"/>
    <cellStyle name="Normal 2 24" xfId="43576" xr:uid="{A7913C21-8558-43E7-815A-486A0B2236F3}"/>
    <cellStyle name="Normal 2 25" xfId="49389" xr:uid="{836AAA8A-FE4A-4FCF-8C21-9BC6B16D7F43}"/>
    <cellStyle name="Normal 2 26" xfId="55193" xr:uid="{F60E1245-73A0-4043-88D8-883CB25A5748}"/>
    <cellStyle name="Normal 2 27" xfId="14165" xr:uid="{F2DCF8C6-A951-4D27-BB10-A6574153749B}"/>
    <cellStyle name="Normal 2 28" xfId="60981" xr:uid="{AD49803D-76D5-4B4A-8306-FAAE1AB18D8E}"/>
    <cellStyle name="Normal 2 29" xfId="37" xr:uid="{FF5C4E92-8BF7-4E37-A75C-6AA6B02E564C}"/>
    <cellStyle name="Normal 2 3" xfId="24" xr:uid="{241ADE42-0B83-449D-B778-F434D9428CA1}"/>
    <cellStyle name="Normal 2 3 10" xfId="635" xr:uid="{9A2C796F-9B5D-4D97-B9E7-C940DB485001}"/>
    <cellStyle name="Normal 2 3 10 2" xfId="2637" xr:uid="{5D8D4DEC-45B0-4F6B-A8B6-168BA5381603}"/>
    <cellStyle name="Normal 2 3 10 2 2" xfId="6141" xr:uid="{41AB97C6-11C8-4464-92B9-65D42F0DBBCB}"/>
    <cellStyle name="Normal 2 3 10 2 2 2" xfId="13145" xr:uid="{FD5EC995-B101-4B8D-90F1-5334BC64336A}"/>
    <cellStyle name="Normal 2 3 10 2 3" xfId="9643" xr:uid="{B12610C6-40B2-44C6-9352-BBE41CE54CE8}"/>
    <cellStyle name="Normal 2 3 10 2 4" xfId="26441" xr:uid="{9D8579B6-51AE-44E6-9613-AECB0DAB3D77}"/>
    <cellStyle name="Normal 2 3 10 3" xfId="4139" xr:uid="{BEA2A98A-E8A2-456E-8A73-3EE7844247C9}"/>
    <cellStyle name="Normal 2 3 10 3 2" xfId="11143" xr:uid="{7B54268B-3B0C-488C-AAF6-D76248AE7270}"/>
    <cellStyle name="Normal 2 3 10 3 3" xfId="31847" xr:uid="{AB62F3BB-BD5B-41DE-87CD-7679647CBA8E}"/>
    <cellStyle name="Normal 2 3 10 4" xfId="7641" xr:uid="{5C17765C-63C1-45D5-8468-D3AB4E7A446C}"/>
    <cellStyle name="Normal 2 3 10 4 2" xfId="37635" xr:uid="{8D78EDF1-1928-435B-A44C-967CD84E06A1}"/>
    <cellStyle name="Normal 2 3 10 5" xfId="43512" xr:uid="{309EDE5D-67DF-4AA3-A7F8-6AECFE3DE26D}"/>
    <cellStyle name="Normal 2 3 10 6" xfId="49323" xr:uid="{7F6871E6-5332-4F5C-84AB-BC069DA6C301}"/>
    <cellStyle name="Normal 2 3 10 7" xfId="55135" xr:uid="{09AF3748-B080-447F-8FEE-FA354AB75164}"/>
    <cellStyle name="Normal 2 3 10 8" xfId="60912" xr:uid="{4D63B5DD-3961-4E8B-8194-DBDEFD65E1DF}"/>
    <cellStyle name="Normal 2 3 10 9" xfId="23637" xr:uid="{1782597D-7AD5-4E15-B1C6-C9C2B1763997}"/>
    <cellStyle name="Normal 2 3 11" xfId="1135" xr:uid="{38C91678-7F61-495B-A796-FDB2EB4106AE}"/>
    <cellStyle name="Normal 2 3 11 2" xfId="3137" xr:uid="{C73CF3BC-7D9A-49CF-9168-106B2B7FBD69}"/>
    <cellStyle name="Normal 2 3 11 2 2" xfId="6641" xr:uid="{51B49149-B6F7-4EFB-82A0-2A968168BDC5}"/>
    <cellStyle name="Normal 2 3 11 2 2 2" xfId="13645" xr:uid="{09AA793C-D0CE-4085-B119-9BBAD2F30054}"/>
    <cellStyle name="Normal 2 3 11 2 3" xfId="10143" xr:uid="{82A5C2D9-650F-49A7-A72F-38C467402C86}"/>
    <cellStyle name="Normal 2 3 11 2 4" xfId="24557" xr:uid="{DB81851D-DEF9-4371-9A27-1295AF071836}"/>
    <cellStyle name="Normal 2 3 11 3" xfId="4639" xr:uid="{C95A72F4-FEA7-485F-B697-2A30DC35F0EE}"/>
    <cellStyle name="Normal 2 3 11 3 2" xfId="11643" xr:uid="{FB1FFB47-30EB-4749-BE05-0DF9FE2156AA}"/>
    <cellStyle name="Normal 2 3 11 3 3" xfId="28196" xr:uid="{8002622C-0D54-4EAB-84B2-D28210E2703F}"/>
    <cellStyle name="Normal 2 3 11 4" xfId="8141" xr:uid="{06725F3C-F800-4E25-8C7F-DF14AE1ED76B}"/>
    <cellStyle name="Normal 2 3 11 4 2" xfId="33676" xr:uid="{CBE8495B-79BC-4A7E-9690-7E21DC29B3F3}"/>
    <cellStyle name="Normal 2 3 11 5" xfId="39553" xr:uid="{7AF8376F-0A54-4DAD-B643-73404F163490}"/>
    <cellStyle name="Normal 2 3 11 6" xfId="45364" xr:uid="{83755138-3D4F-41AE-AF3A-40F2C258A57C}"/>
    <cellStyle name="Normal 2 3 11 7" xfId="51176" xr:uid="{1F2F1F0C-9E02-479A-B029-6CF23F386A52}"/>
    <cellStyle name="Normal 2 3 11 8" xfId="56953" xr:uid="{09D3A59D-03AD-4CC0-80C0-22C92D8B111B}"/>
    <cellStyle name="Normal 2 3 11 9" xfId="19597" xr:uid="{6C761D09-F804-487E-B04C-8E721419E6E8}"/>
    <cellStyle name="Normal 2 3 12" xfId="1635" xr:uid="{BC2994CD-B27E-4E47-AF03-44B2F88937A5}"/>
    <cellStyle name="Normal 2 3 12 2" xfId="5139" xr:uid="{99DC8717-BDEB-4165-BD65-611E0201EA3C}"/>
    <cellStyle name="Normal 2 3 12 2 2" xfId="12143" xr:uid="{69A7890C-48F7-441D-9ADF-3091BE0085C9}"/>
    <cellStyle name="Normal 2 3 12 2 3" xfId="26569" xr:uid="{FFC9ADB5-203F-4DF3-B5D8-50E376CB6355}"/>
    <cellStyle name="Normal 2 3 12 3" xfId="8641" xr:uid="{E692F5AD-4456-4CEA-A9A7-A69ED1BD42B2}"/>
    <cellStyle name="Normal 2 3 12 4" xfId="17222" xr:uid="{2A882A48-E1D5-4060-A2E4-8A67013D059F}"/>
    <cellStyle name="Normal 2 3 13" xfId="2137" xr:uid="{4CCF1BE4-B9DD-44BD-9B2D-095AB35895AE}"/>
    <cellStyle name="Normal 2 3 13 2" xfId="5641" xr:uid="{FC005721-8D33-43C1-BC79-E9240C3EC024}"/>
    <cellStyle name="Normal 2 3 13 2 2" xfId="12645" xr:uid="{56219EBE-84A8-4A56-B9E6-3CF2EEB40AD4}"/>
    <cellStyle name="Normal 2 3 13 3" xfId="9143" xr:uid="{9D400C5B-1F05-4B37-82A4-BB81BC57E04F}"/>
    <cellStyle name="Normal 2 3 13 4" xfId="23717" xr:uid="{46CAFBC5-FD8D-4518-A26C-24E416356440}"/>
    <cellStyle name="Normal 2 3 14" xfId="3639" xr:uid="{F8B7F2D6-2EFE-4EB0-B3F3-E926545F16EA}"/>
    <cellStyle name="Normal 2 3 14 2" xfId="10643" xr:uid="{67745E6E-8C46-407D-B22B-BBA7F594DA5D}"/>
    <cellStyle name="Normal 2 3 14 3" xfId="26486" xr:uid="{3C84A848-B059-4461-859D-3EADF1EF1DA3}"/>
    <cellStyle name="Normal 2 3 15" xfId="7141" xr:uid="{D33B4789-379F-4372-93FA-C3BDDF2573AD}"/>
    <cellStyle name="Normal 2 3 15 2" xfId="31926" xr:uid="{58A8FDC4-929B-4E89-97E8-AA19863513CC}"/>
    <cellStyle name="Normal 2 3 16" xfId="89" xr:uid="{B51797AB-76A0-4677-A578-C4CFA9D0B38D}"/>
    <cellStyle name="Normal 2 3 16 2" xfId="37702" xr:uid="{47DEADA8-4396-420F-BC13-AC36617D0D53}"/>
    <cellStyle name="Normal 2 3 17" xfId="37785" xr:uid="{CEEF4519-CAAC-4A5B-9A5D-C0A0DE2D88F1}"/>
    <cellStyle name="Normal 2 3 18" xfId="43596" xr:uid="{0BF9042D-7DCF-4CCC-A5F2-204F478B00C9}"/>
    <cellStyle name="Normal 2 3 19" xfId="49409" xr:uid="{A1263BA0-7096-4390-82F9-47F60B231D4A}"/>
    <cellStyle name="Normal 2 3 2" xfId="143" xr:uid="{EE383B8F-81D5-45EE-9481-EE3752C39268}"/>
    <cellStyle name="Normal 2 3 2 10" xfId="3665" xr:uid="{BF744F8E-BEE8-4263-B9A5-E3C50B6F1F4E}"/>
    <cellStyle name="Normal 2 3 2 10 2" xfId="10669" xr:uid="{B1BC277B-DC8A-462A-B45B-2BCEDCDA0815}"/>
    <cellStyle name="Normal 2 3 2 11" xfId="7167" xr:uid="{0D180F9F-8DEF-4A8C-8088-4140816BAFEF}"/>
    <cellStyle name="Normal 2 3 2 12" xfId="14217" xr:uid="{8C3B40B2-7427-4631-A94F-F4C7E43EBC00}"/>
    <cellStyle name="Normal 2 3 2 2" xfId="189" xr:uid="{A5A0D466-8D33-4534-960B-EA01B0A430F2}"/>
    <cellStyle name="Normal 2 3 2 2 10" xfId="7206" xr:uid="{65C97EEA-0CAF-4E70-8652-440242BBA0DC}"/>
    <cellStyle name="Normal 2 3 2 2 11" xfId="14266" xr:uid="{9851C731-BCB2-4F01-BAF7-A6C23D4DF7FD}"/>
    <cellStyle name="Normal 2 3 2 2 2" xfId="325" xr:uid="{70BA81B9-8F85-4DFF-AA72-679C4A2AC233}"/>
    <cellStyle name="Normal 2 3 2 2 2 2" xfId="825" xr:uid="{22690C50-030F-44D2-AB61-487FD2B86F0A}"/>
    <cellStyle name="Normal 2 3 2 2 2 2 2" xfId="2827" xr:uid="{C76FD7DF-C70A-4763-99D9-7F4245DC39E4}"/>
    <cellStyle name="Normal 2 3 2 2 2 2 2 2" xfId="6331" xr:uid="{9AD377CA-BB46-4F52-BF38-7512629F9744}"/>
    <cellStyle name="Normal 2 3 2 2 2 2 2 2 2" xfId="13335" xr:uid="{47C17664-77DE-4160-AC42-DA4E404E8878}"/>
    <cellStyle name="Normal 2 3 2 2 2 2 2 3" xfId="9833" xr:uid="{40533618-8211-4515-AC7B-7230B399E7B0}"/>
    <cellStyle name="Normal 2 3 2 2 2 2 3" xfId="4329" xr:uid="{588FB7D7-255A-4842-A4D7-EFCAB3EFADA6}"/>
    <cellStyle name="Normal 2 3 2 2 2 2 3 2" xfId="11333" xr:uid="{D88FDEDD-D961-4CC8-B607-AFF3EC9A27F8}"/>
    <cellStyle name="Normal 2 3 2 2 2 2 4" xfId="7831" xr:uid="{036A9779-5DA1-4B2E-B760-76E4BD852CD8}"/>
    <cellStyle name="Normal 2 3 2 2 2 2 5" xfId="17224" xr:uid="{B7185B50-567B-46AE-84D4-8F1F87D94A2C}"/>
    <cellStyle name="Normal 2 3 2 2 2 3" xfId="1325" xr:uid="{AEDE5A64-BCED-4942-9FF9-89F60B804928}"/>
    <cellStyle name="Normal 2 3 2 2 2 3 2" xfId="3327" xr:uid="{8CB2A222-0BA2-483E-ABE1-E42B1E7EEF97}"/>
    <cellStyle name="Normal 2 3 2 2 2 3 2 2" xfId="6831" xr:uid="{BFCDD607-152C-4C12-837B-6EE82D33760F}"/>
    <cellStyle name="Normal 2 3 2 2 2 3 2 2 2" xfId="13835" xr:uid="{CE5FF3C5-B9BB-4DAB-920E-B1449F5B7316}"/>
    <cellStyle name="Normal 2 3 2 2 2 3 2 3" xfId="10333" xr:uid="{260B1350-AF3D-4C18-82A4-518C0B66E8FB}"/>
    <cellStyle name="Normal 2 3 2 2 2 3 3" xfId="4829" xr:uid="{DA10E314-6C23-486A-8FA4-24D0B041C285}"/>
    <cellStyle name="Normal 2 3 2 2 2 3 3 2" xfId="11833" xr:uid="{7C0753F8-C3F4-4662-9AF2-6A913B71A2F9}"/>
    <cellStyle name="Normal 2 3 2 2 2 3 4" xfId="8331" xr:uid="{ACDFE32C-DD83-4D55-BE9E-9B54AC12893E}"/>
    <cellStyle name="Normal 2 3 2 2 2 4" xfId="1825" xr:uid="{F22346AF-75F2-48BD-844D-24C31BE85AB7}"/>
    <cellStyle name="Normal 2 3 2 2 2 4 2" xfId="5329" xr:uid="{0779FCD1-6F4D-4F07-B43E-D69F6F3B8DB4}"/>
    <cellStyle name="Normal 2 3 2 2 2 4 2 2" xfId="12333" xr:uid="{EE223EA4-30AD-4994-9989-7C25D47DEE54}"/>
    <cellStyle name="Normal 2 3 2 2 2 4 3" xfId="8831" xr:uid="{1D1B149F-5D3E-44FC-9D4F-554BBA4E0E63}"/>
    <cellStyle name="Normal 2 3 2 2 2 5" xfId="2327" xr:uid="{C7337E61-A66D-4544-8F2C-366388829402}"/>
    <cellStyle name="Normal 2 3 2 2 2 5 2" xfId="5831" xr:uid="{2B1CFC98-2A60-4D75-BA33-EDD0DBDC3CA7}"/>
    <cellStyle name="Normal 2 3 2 2 2 5 2 2" xfId="12835" xr:uid="{20658249-53B0-4C5B-AD8F-911622DCCD37}"/>
    <cellStyle name="Normal 2 3 2 2 2 5 3" xfId="9333" xr:uid="{FA2B204E-E05B-4641-B7D0-A485A732686A}"/>
    <cellStyle name="Normal 2 3 2 2 2 6" xfId="3829" xr:uid="{73E33523-64BA-47E5-88C5-5CA83D4E98BD}"/>
    <cellStyle name="Normal 2 3 2 2 2 6 2" xfId="10833" xr:uid="{EACD3311-A147-431D-8A22-5C3B87377EB6}"/>
    <cellStyle name="Normal 2 3 2 2 2 7" xfId="7331" xr:uid="{647F7231-491C-45B8-ABFE-99F4652FA99E}"/>
    <cellStyle name="Normal 2 3 2 2 2 8" xfId="14344" xr:uid="{D07BC590-EB7F-412F-A1B2-3D58EBA7AD66}"/>
    <cellStyle name="Normal 2 3 2 2 3" xfId="450" xr:uid="{9528F45D-8106-427D-9E1B-5C36144E3A98}"/>
    <cellStyle name="Normal 2 3 2 2 3 2" xfId="950" xr:uid="{E63212DA-B895-4F44-8EC6-403DCC7B05EC}"/>
    <cellStyle name="Normal 2 3 2 2 3 2 2" xfId="2952" xr:uid="{4F60499C-43C4-43C4-AD09-A1C04081B30E}"/>
    <cellStyle name="Normal 2 3 2 2 3 2 2 2" xfId="6456" xr:uid="{FFBD3844-9F6B-4873-8774-5A2A35B3AD7E}"/>
    <cellStyle name="Normal 2 3 2 2 3 2 2 2 2" xfId="13460" xr:uid="{67DB9506-4953-4A86-A4D0-56FA33E84490}"/>
    <cellStyle name="Normal 2 3 2 2 3 2 2 3" xfId="9958" xr:uid="{B1FF5340-E151-4624-BA94-4587843D862E}"/>
    <cellStyle name="Normal 2 3 2 2 3 2 3" xfId="4454" xr:uid="{128C5668-93C8-421F-9418-DE8177250700}"/>
    <cellStyle name="Normal 2 3 2 2 3 2 3 2" xfId="11458" xr:uid="{08D8B669-C8B1-4A53-B31A-511399293141}"/>
    <cellStyle name="Normal 2 3 2 2 3 2 4" xfId="7956" xr:uid="{9691ABE4-699D-4C14-A3D1-83F39E901BA3}"/>
    <cellStyle name="Normal 2 3 2 2 3 3" xfId="1450" xr:uid="{6B583BB1-5D48-4051-8BC3-81215C1861A3}"/>
    <cellStyle name="Normal 2 3 2 2 3 3 2" xfId="3452" xr:uid="{86CCFD83-E7E8-4D5C-88AA-5B632A8D3070}"/>
    <cellStyle name="Normal 2 3 2 2 3 3 2 2" xfId="6956" xr:uid="{AA6E91B2-3F1C-4B96-AA38-D729BC00E4F0}"/>
    <cellStyle name="Normal 2 3 2 2 3 3 2 2 2" xfId="13960" xr:uid="{3EEE176B-768B-4B0C-8416-11CDC49F3F79}"/>
    <cellStyle name="Normal 2 3 2 2 3 3 2 3" xfId="10458" xr:uid="{27EFC6C8-11D0-478E-88D0-EFA240EEB739}"/>
    <cellStyle name="Normal 2 3 2 2 3 3 3" xfId="4954" xr:uid="{FE4AB986-931D-4CFB-A178-031676804F01}"/>
    <cellStyle name="Normal 2 3 2 2 3 3 3 2" xfId="11958" xr:uid="{498C764C-5A79-4747-94C8-926A26F46461}"/>
    <cellStyle name="Normal 2 3 2 2 3 3 4" xfId="8456" xr:uid="{54C349EB-2931-4D74-BA5D-98F9CAF50752}"/>
    <cellStyle name="Normal 2 3 2 2 3 4" xfId="1950" xr:uid="{AFEB668E-AE59-42C0-B919-17B6E1FFC913}"/>
    <cellStyle name="Normal 2 3 2 2 3 4 2" xfId="5454" xr:uid="{91FB69F0-4BE8-42DA-AB1E-B67DD10EBECC}"/>
    <cellStyle name="Normal 2 3 2 2 3 4 2 2" xfId="12458" xr:uid="{656A0047-88E9-4274-8172-D8841C3688DA}"/>
    <cellStyle name="Normal 2 3 2 2 3 4 3" xfId="8956" xr:uid="{E7519B4D-A788-4BEC-A773-5340E39D9B6D}"/>
    <cellStyle name="Normal 2 3 2 2 3 5" xfId="2452" xr:uid="{79B5AB4F-A3E1-4120-A38F-7E33FDDFF63B}"/>
    <cellStyle name="Normal 2 3 2 2 3 5 2" xfId="5956" xr:uid="{F411A650-7C92-40EC-91E2-5C6E93FCE3AA}"/>
    <cellStyle name="Normal 2 3 2 2 3 5 2 2" xfId="12960" xr:uid="{87C6F760-BC1E-4337-965A-E978EC850747}"/>
    <cellStyle name="Normal 2 3 2 2 3 5 3" xfId="9458" xr:uid="{25FCEBBC-96C3-41B1-8B54-14628F12734E}"/>
    <cellStyle name="Normal 2 3 2 2 3 6" xfId="3954" xr:uid="{2ED43D70-AF23-40EC-9B8D-8A24268FEB7B}"/>
    <cellStyle name="Normal 2 3 2 2 3 6 2" xfId="10958" xr:uid="{BCA41779-2D3E-4036-B016-F2C12E3B0835}"/>
    <cellStyle name="Normal 2 3 2 2 3 7" xfId="7456" xr:uid="{CF222914-DD6D-4AE3-B4E2-1E6740FD6A17}"/>
    <cellStyle name="Normal 2 3 2 2 3 8" xfId="26540" xr:uid="{90A65C6F-AA47-4804-B2F4-55C8D0C4D55E}"/>
    <cellStyle name="Normal 2 3 2 2 4" xfId="575" xr:uid="{32BFDDAF-C3E7-4F4E-A14D-54BFDAD8BE72}"/>
    <cellStyle name="Normal 2 3 2 2 4 2" xfId="1075" xr:uid="{66F4302B-7F77-4378-8989-97C988FDC9AA}"/>
    <cellStyle name="Normal 2 3 2 2 4 2 2" xfId="3077" xr:uid="{B8327F55-88F2-482D-A19D-6A1CBA8D7BF7}"/>
    <cellStyle name="Normal 2 3 2 2 4 2 2 2" xfId="6581" xr:uid="{C2A15EFA-6465-43A5-A516-3FCCB2147CAC}"/>
    <cellStyle name="Normal 2 3 2 2 4 2 2 2 2" xfId="13585" xr:uid="{E5646D89-3A13-4671-A03E-746673A84614}"/>
    <cellStyle name="Normal 2 3 2 2 4 2 2 3" xfId="10083" xr:uid="{F7115EEA-ABF9-4DD2-B05D-86E05E42B990}"/>
    <cellStyle name="Normal 2 3 2 2 4 2 3" xfId="4579" xr:uid="{21479596-D077-478C-BB7A-7C4487891270}"/>
    <cellStyle name="Normal 2 3 2 2 4 2 3 2" xfId="11583" xr:uid="{0FCB7C13-8F49-4E6F-BDB5-DBE5C84F2465}"/>
    <cellStyle name="Normal 2 3 2 2 4 2 4" xfId="8081" xr:uid="{5759A90E-8A96-4CB7-B3F1-2DC49E73EC6F}"/>
    <cellStyle name="Normal 2 3 2 2 4 3" xfId="1575" xr:uid="{2C0688C9-6EF3-40E1-9A13-BCD4E26E4C61}"/>
    <cellStyle name="Normal 2 3 2 2 4 3 2" xfId="3577" xr:uid="{4D815078-998C-4A04-8038-C57780261F27}"/>
    <cellStyle name="Normal 2 3 2 2 4 3 2 2" xfId="7081" xr:uid="{6C344CA2-3FF6-4C2B-B556-BD3DAD34D70D}"/>
    <cellStyle name="Normal 2 3 2 2 4 3 2 2 2" xfId="14085" xr:uid="{845DA026-2153-42BC-A792-6723C65C6E1F}"/>
    <cellStyle name="Normal 2 3 2 2 4 3 2 3" xfId="10583" xr:uid="{0CF6BED4-F33A-49A8-A0A2-9208AB4C0F09}"/>
    <cellStyle name="Normal 2 3 2 2 4 3 3" xfId="5079" xr:uid="{26C200A4-B7BA-4171-A601-7C79E6527B4D}"/>
    <cellStyle name="Normal 2 3 2 2 4 3 3 2" xfId="12083" xr:uid="{3A9750AD-02F3-403E-BE8D-AD3650B9B539}"/>
    <cellStyle name="Normal 2 3 2 2 4 3 4" xfId="8581" xr:uid="{E817CE5D-4022-4DD5-AFF7-BE58EC3F2706}"/>
    <cellStyle name="Normal 2 3 2 2 4 4" xfId="2075" xr:uid="{20B3F9B8-1B67-4EE7-8B71-53E058F39316}"/>
    <cellStyle name="Normal 2 3 2 2 4 4 2" xfId="5579" xr:uid="{EF29E252-8258-433C-B634-35FB7E2ED0C8}"/>
    <cellStyle name="Normal 2 3 2 2 4 4 2 2" xfId="12583" xr:uid="{44F30F8A-6639-47E3-B8DB-88DBC5AF28B5}"/>
    <cellStyle name="Normal 2 3 2 2 4 4 3" xfId="9081" xr:uid="{C70E61DB-D72B-4525-B2DC-CB1DE941026F}"/>
    <cellStyle name="Normal 2 3 2 2 4 5" xfId="2577" xr:uid="{CB327517-E5CA-47D7-9577-60CC884716A5}"/>
    <cellStyle name="Normal 2 3 2 2 4 5 2" xfId="6081" xr:uid="{BEA33651-CC70-4461-BE7C-F1FE8FEDEBC4}"/>
    <cellStyle name="Normal 2 3 2 2 4 5 2 2" xfId="13085" xr:uid="{F4C4D526-4B39-418B-A924-7EA9F639A2CA}"/>
    <cellStyle name="Normal 2 3 2 2 4 5 3" xfId="9583" xr:uid="{D743C9D9-6567-4392-94B9-067B931C77A1}"/>
    <cellStyle name="Normal 2 3 2 2 4 6" xfId="4079" xr:uid="{165D86B7-D2CB-495A-8A99-C759F940EC58}"/>
    <cellStyle name="Normal 2 3 2 2 4 6 2" xfId="11083" xr:uid="{A473A003-1D90-48B4-B135-09C261594589}"/>
    <cellStyle name="Normal 2 3 2 2 4 7" xfId="7581" xr:uid="{2D3D2B7D-E443-4A29-B3AB-CFE310517813}"/>
    <cellStyle name="Normal 2 3 2 2 4 8" xfId="37756" xr:uid="{2C7E2CAA-0495-44C9-86F3-64B66EB3EADD}"/>
    <cellStyle name="Normal 2 3 2 2 5" xfId="700" xr:uid="{A549A097-3F34-4CBE-BDDC-D9A79784E09A}"/>
    <cellStyle name="Normal 2 3 2 2 5 2" xfId="2702" xr:uid="{18E3BFBC-1C8F-4CDD-A137-DC74603E6720}"/>
    <cellStyle name="Normal 2 3 2 2 5 2 2" xfId="6206" xr:uid="{BDDBA49D-8F27-44C2-A66E-75222D0BA3A9}"/>
    <cellStyle name="Normal 2 3 2 2 5 2 2 2" xfId="13210" xr:uid="{203B23C9-E013-45AA-B969-4EE1495F5171}"/>
    <cellStyle name="Normal 2 3 2 2 5 2 3" xfId="9708" xr:uid="{41D94F6A-3CBA-422C-9D80-D5BDB83D934A}"/>
    <cellStyle name="Normal 2 3 2 2 5 3" xfId="4204" xr:uid="{E53E4A19-90C0-4057-9667-790591AABA0F}"/>
    <cellStyle name="Normal 2 3 2 2 5 3 2" xfId="11208" xr:uid="{D4ACED7E-50FD-43CF-AAD1-EFD9DA35E02F}"/>
    <cellStyle name="Normal 2 3 2 2 5 4" xfId="7706" xr:uid="{74B8E3E3-2513-47A8-B1B6-52D2AAA4FEF2}"/>
    <cellStyle name="Normal 2 3 2 2 5 5" xfId="14471" xr:uid="{13529E8B-01B2-421F-BE67-0DB0007C6674}"/>
    <cellStyle name="Normal 2 3 2 2 6" xfId="1200" xr:uid="{156FD1F7-B87F-4531-9C92-603073688F4B}"/>
    <cellStyle name="Normal 2 3 2 2 6 2" xfId="3202" xr:uid="{F93249E5-027F-4FD6-BC2B-822C5D77E70D}"/>
    <cellStyle name="Normal 2 3 2 2 6 2 2" xfId="6706" xr:uid="{24E59F6C-8B1A-4453-AC43-607444370BE9}"/>
    <cellStyle name="Normal 2 3 2 2 6 2 2 2" xfId="13710" xr:uid="{B7283372-E911-4C40-9D22-BD5FFE6DF080}"/>
    <cellStyle name="Normal 2 3 2 2 6 2 3" xfId="10208" xr:uid="{2464CB1C-6962-4F59-96EA-46E8D2E64F04}"/>
    <cellStyle name="Normal 2 3 2 2 6 3" xfId="4704" xr:uid="{57604B88-16DF-4E09-BBC4-6A2C99B76CCA}"/>
    <cellStyle name="Normal 2 3 2 2 6 3 2" xfId="11708" xr:uid="{191DC58B-764A-425C-847E-747FC1892170}"/>
    <cellStyle name="Normal 2 3 2 2 6 4" xfId="8206" xr:uid="{F4AC597A-64DC-48CF-BA04-E05E9EB9998D}"/>
    <cellStyle name="Normal 2 3 2 2 7" xfId="1700" xr:uid="{F213DF88-08CF-4056-B5D8-6A95E4970615}"/>
    <cellStyle name="Normal 2 3 2 2 7 2" xfId="5204" xr:uid="{634DC317-9940-40B7-B7E9-18166C7F1BEE}"/>
    <cellStyle name="Normal 2 3 2 2 7 2 2" xfId="12208" xr:uid="{4467D3F4-9C96-446F-A8D3-5212C6D6C19F}"/>
    <cellStyle name="Normal 2 3 2 2 7 3" xfId="8706" xr:uid="{5B0D83AF-A9D8-4190-8ACA-E9C7DD03B634}"/>
    <cellStyle name="Normal 2 3 2 2 8" xfId="2202" xr:uid="{BCCE820F-05B2-4739-9427-0FA3EB766A0F}"/>
    <cellStyle name="Normal 2 3 2 2 8 2" xfId="5706" xr:uid="{C00F6360-13E9-4F91-B84B-CB25CFEC7FE9}"/>
    <cellStyle name="Normal 2 3 2 2 8 2 2" xfId="12710" xr:uid="{8620948B-A497-4717-AD8B-664FC9C03860}"/>
    <cellStyle name="Normal 2 3 2 2 8 3" xfId="9208" xr:uid="{8E70339C-3E94-4CB6-88F7-CE154BBCF7C7}"/>
    <cellStyle name="Normal 2 3 2 2 9" xfId="3704" xr:uid="{4BCBB56A-A1E3-4389-8C53-006E3D14A287}"/>
    <cellStyle name="Normal 2 3 2 2 9 2" xfId="10708" xr:uid="{B6BA2C82-7436-4E51-8E66-A2C2E49674AE}"/>
    <cellStyle name="Normal 2 3 2 3" xfId="286" xr:uid="{5D1F6773-B49E-462D-840A-22193F904012}"/>
    <cellStyle name="Normal 2 3 2 3 2" xfId="786" xr:uid="{F1986C0A-3427-45CE-A688-CF229C0A2DD5}"/>
    <cellStyle name="Normal 2 3 2 3 2 2" xfId="2788" xr:uid="{6F6550BA-41F3-487A-9603-658174E1D976}"/>
    <cellStyle name="Normal 2 3 2 3 2 2 2" xfId="6292" xr:uid="{BD77D00C-2730-4C60-84F7-9B3FC81C9FDC}"/>
    <cellStyle name="Normal 2 3 2 3 2 2 2 2" xfId="13296" xr:uid="{1CE7A285-7FA0-4607-919C-56C3FE1A6FEB}"/>
    <cellStyle name="Normal 2 3 2 3 2 2 3" xfId="9794" xr:uid="{2A4FB9D9-A37E-4953-A243-AE283AAE72AB}"/>
    <cellStyle name="Normal 2 3 2 3 2 3" xfId="4290" xr:uid="{992C52D0-5276-4D1A-8CEE-5999B6E61C23}"/>
    <cellStyle name="Normal 2 3 2 3 2 3 2" xfId="11294" xr:uid="{365FB4DC-D666-4D40-8698-183E1E8B0D26}"/>
    <cellStyle name="Normal 2 3 2 3 2 4" xfId="7792" xr:uid="{10C117CE-C430-4005-8ACF-B14CBA09EB74}"/>
    <cellStyle name="Normal 2 3 2 3 2 5" xfId="17942" xr:uid="{F9167A8D-66C7-4888-BE00-D4B7C6043D2E}"/>
    <cellStyle name="Normal 2 3 2 3 3" xfId="1286" xr:uid="{EB3F855D-34DB-45BB-8FFB-C09E681332A7}"/>
    <cellStyle name="Normal 2 3 2 3 3 2" xfId="3288" xr:uid="{33E45004-F353-45C8-A8F9-F34E2D11E1A9}"/>
    <cellStyle name="Normal 2 3 2 3 3 2 2" xfId="6792" xr:uid="{02F6A557-3EEF-4600-94BC-EE5654B4F633}"/>
    <cellStyle name="Normal 2 3 2 3 3 2 2 2" xfId="13796" xr:uid="{DA778207-B09A-4336-9348-5B9CC832490F}"/>
    <cellStyle name="Normal 2 3 2 3 3 2 3" xfId="10294" xr:uid="{94CE183E-9342-4D06-A4BF-D159786750BE}"/>
    <cellStyle name="Normal 2 3 2 3 3 3" xfId="4790" xr:uid="{90AD5B33-3E98-4035-B0BB-4839B56A3B50}"/>
    <cellStyle name="Normal 2 3 2 3 3 3 2" xfId="11794" xr:uid="{9C915F43-70B3-46DE-9630-C11A456FADDF}"/>
    <cellStyle name="Normal 2 3 2 3 3 4" xfId="8292" xr:uid="{7ECE6DB4-AE7E-4EBA-863A-A016EB05A0A9}"/>
    <cellStyle name="Normal 2 3 2 3 4" xfId="1786" xr:uid="{853DACC0-5A8D-4B68-8179-9A008E8BC9C4}"/>
    <cellStyle name="Normal 2 3 2 3 4 2" xfId="5290" xr:uid="{2D941CE5-8364-4308-8570-4CFC8007F7F3}"/>
    <cellStyle name="Normal 2 3 2 3 4 2 2" xfId="12294" xr:uid="{9AD1A094-883A-46C3-9C24-113B5C9D37A6}"/>
    <cellStyle name="Normal 2 3 2 3 4 3" xfId="8792" xr:uid="{D5034E9A-D69B-4AB6-8CEB-BF873BC65E2C}"/>
    <cellStyle name="Normal 2 3 2 3 5" xfId="2288" xr:uid="{69813D25-43F9-4E05-83C1-1C2F82A21D79}"/>
    <cellStyle name="Normal 2 3 2 3 5 2" xfId="5792" xr:uid="{EBDE6565-DCD4-42F3-8370-A76FB49A394C}"/>
    <cellStyle name="Normal 2 3 2 3 5 2 2" xfId="12796" xr:uid="{2B7FACDD-9B6B-4831-A77A-D229424BA7B4}"/>
    <cellStyle name="Normal 2 3 2 3 5 3" xfId="9294" xr:uid="{AD7BF60B-B921-4ADA-8BED-9DBF37A2DDE4}"/>
    <cellStyle name="Normal 2 3 2 3 6" xfId="3790" xr:uid="{5A71AD02-4D45-4B51-844E-189B65079737}"/>
    <cellStyle name="Normal 2 3 2 3 6 2" xfId="10794" xr:uid="{D6C2C572-096C-4CCD-A0CA-1EBA93893283}"/>
    <cellStyle name="Normal 2 3 2 3 7" xfId="7292" xr:uid="{7CF2149E-183D-4483-8F04-F65D5A9955B2}"/>
    <cellStyle name="Normal 2 3 2 3 8" xfId="14305" xr:uid="{5ADDB639-780A-4F11-8CCA-CE94B850FF41}"/>
    <cellStyle name="Normal 2 3 2 4" xfId="411" xr:uid="{CF7A1C73-9CC7-4FC8-A50A-B027A347579B}"/>
    <cellStyle name="Normal 2 3 2 4 2" xfId="911" xr:uid="{604C5A34-FCAA-4860-B5AC-F7FB0EF8A0C6}"/>
    <cellStyle name="Normal 2 3 2 4 2 2" xfId="2913" xr:uid="{13F00DAD-C283-487F-8D0F-96C745597B96}"/>
    <cellStyle name="Normal 2 3 2 4 2 2 2" xfId="6417" xr:uid="{34AC0916-121D-48AE-9D11-8E659F8DE8FF}"/>
    <cellStyle name="Normal 2 3 2 4 2 2 2 2" xfId="13421" xr:uid="{0A22382B-9FF1-471D-A443-2F382687E449}"/>
    <cellStyle name="Normal 2 3 2 4 2 2 3" xfId="9919" xr:uid="{E80B271F-5D6B-4BB1-9E20-3681EB77D046}"/>
    <cellStyle name="Normal 2 3 2 4 2 3" xfId="4415" xr:uid="{9C62E963-D5A2-40D2-8F5D-B7193570A8CF}"/>
    <cellStyle name="Normal 2 3 2 4 2 3 2" xfId="11419" xr:uid="{14B258F9-E39D-4AB1-B64D-41583584541F}"/>
    <cellStyle name="Normal 2 3 2 4 2 4" xfId="7917" xr:uid="{4BFB2BBA-59AC-412B-9647-42E0164B6C68}"/>
    <cellStyle name="Normal 2 3 2 4 3" xfId="1411" xr:uid="{D74A2A10-2DD4-4A88-8DCC-A5F1B775B75C}"/>
    <cellStyle name="Normal 2 3 2 4 3 2" xfId="3413" xr:uid="{C843EB71-E05E-482A-867B-7651561175A2}"/>
    <cellStyle name="Normal 2 3 2 4 3 2 2" xfId="6917" xr:uid="{60792FCD-4083-490A-B66C-32189045422A}"/>
    <cellStyle name="Normal 2 3 2 4 3 2 2 2" xfId="13921" xr:uid="{046BA6D6-0C6A-49D1-A72B-0CF611AB688F}"/>
    <cellStyle name="Normal 2 3 2 4 3 2 3" xfId="10419" xr:uid="{3896DF8F-312B-4B6A-9A92-E4E2BB02BD18}"/>
    <cellStyle name="Normal 2 3 2 4 3 3" xfId="4915" xr:uid="{6CE3D559-9974-4A85-8527-9A13F9DB0DA4}"/>
    <cellStyle name="Normal 2 3 2 4 3 3 2" xfId="11919" xr:uid="{F144E380-28BC-46EE-AB6A-69C6789A3B0E}"/>
    <cellStyle name="Normal 2 3 2 4 3 4" xfId="8417" xr:uid="{6FB5DF43-75B9-4F59-9669-7F060E148A0A}"/>
    <cellStyle name="Normal 2 3 2 4 4" xfId="1911" xr:uid="{B855AC36-0EAE-4CF7-9AB2-3F580FE3193D}"/>
    <cellStyle name="Normal 2 3 2 4 4 2" xfId="5415" xr:uid="{9246B267-65D9-42B0-8724-5AEDA06BC996}"/>
    <cellStyle name="Normal 2 3 2 4 4 2 2" xfId="12419" xr:uid="{FEDCFC06-EBE4-47F9-BE52-8A7DC2C745D4}"/>
    <cellStyle name="Normal 2 3 2 4 4 3" xfId="8917" xr:uid="{003C1FBA-28B9-443C-88F2-846A492AFA26}"/>
    <cellStyle name="Normal 2 3 2 4 5" xfId="2413" xr:uid="{6036D96E-2F05-433A-B4CA-8C23778FCED1}"/>
    <cellStyle name="Normal 2 3 2 4 5 2" xfId="5917" xr:uid="{6DAD504A-80DF-4EF8-A174-27DC2EE6B41D}"/>
    <cellStyle name="Normal 2 3 2 4 5 2 2" xfId="12921" xr:uid="{2A1011B6-DAE0-4E10-AEC8-974C65785CD3}"/>
    <cellStyle name="Normal 2 3 2 4 5 3" xfId="9419" xr:uid="{AD750CCE-E9ED-4D12-A1FA-F762E1EEE73F}"/>
    <cellStyle name="Normal 2 3 2 4 6" xfId="3915" xr:uid="{85E12909-1C3A-4ABE-8831-9012A448278A}"/>
    <cellStyle name="Normal 2 3 2 4 6 2" xfId="10919" xr:uid="{042EE8A2-C19A-4776-A2E7-F43D8CC462CE}"/>
    <cellStyle name="Normal 2 3 2 4 7" xfId="7417" xr:uid="{4842443A-4D78-4BBC-B80C-11802C0786E5}"/>
    <cellStyle name="Normal 2 3 2 4 8" xfId="17223" xr:uid="{1F0E44EC-F744-4BC5-B289-6CADC413C04C}"/>
    <cellStyle name="Normal 2 3 2 5" xfId="536" xr:uid="{B055F3F4-2078-45BA-925E-69F29DD47548}"/>
    <cellStyle name="Normal 2 3 2 5 2" xfId="1036" xr:uid="{BBCA1EF3-9140-4C1A-AE71-C62D71A7805D}"/>
    <cellStyle name="Normal 2 3 2 5 2 2" xfId="3038" xr:uid="{D61B8E2A-9771-4F1E-8B65-D7452FE08200}"/>
    <cellStyle name="Normal 2 3 2 5 2 2 2" xfId="6542" xr:uid="{8E89F5EA-6A2F-4A44-A4DE-AF0796B11093}"/>
    <cellStyle name="Normal 2 3 2 5 2 2 2 2" xfId="13546" xr:uid="{28F9DAAC-045B-4EF2-94F1-47A8BF6A6EF5}"/>
    <cellStyle name="Normal 2 3 2 5 2 2 3" xfId="10044" xr:uid="{DB34788E-A297-463A-B328-426D4B10788D}"/>
    <cellStyle name="Normal 2 3 2 5 2 3" xfId="4540" xr:uid="{39A42955-3FE3-4985-90DC-D20EA5845304}"/>
    <cellStyle name="Normal 2 3 2 5 2 3 2" xfId="11544" xr:uid="{BB1B11F8-B70B-47C3-AE48-3B8377F00052}"/>
    <cellStyle name="Normal 2 3 2 5 2 4" xfId="8042" xr:uid="{1ECAB50C-58BF-42B8-9E51-19FD8A748F7F}"/>
    <cellStyle name="Normal 2 3 2 5 3" xfId="1536" xr:uid="{324887D2-734A-405B-9E94-C965E8E4D001}"/>
    <cellStyle name="Normal 2 3 2 5 3 2" xfId="3538" xr:uid="{891C3AE9-FF85-4C83-B08D-89FDD63D9CA5}"/>
    <cellStyle name="Normal 2 3 2 5 3 2 2" xfId="7042" xr:uid="{5F44C460-E9FE-46F3-8C30-34955B0A3D93}"/>
    <cellStyle name="Normal 2 3 2 5 3 2 2 2" xfId="14046" xr:uid="{9A98AA62-C804-44CC-8991-69DDB046B07B}"/>
    <cellStyle name="Normal 2 3 2 5 3 2 3" xfId="10544" xr:uid="{D2618D9F-E901-4440-8E66-FBE107E68309}"/>
    <cellStyle name="Normal 2 3 2 5 3 3" xfId="5040" xr:uid="{E6A707AE-2C5E-4C2D-BC65-7E5E17E49295}"/>
    <cellStyle name="Normal 2 3 2 5 3 3 2" xfId="12044" xr:uid="{326CCA3B-173D-42EE-8CF4-4945FD81863F}"/>
    <cellStyle name="Normal 2 3 2 5 3 4" xfId="8542" xr:uid="{76F354A6-AE77-4746-B535-F1BF7E761EEB}"/>
    <cellStyle name="Normal 2 3 2 5 4" xfId="2036" xr:uid="{082472D3-3DC2-4069-A62A-738DFEE08826}"/>
    <cellStyle name="Normal 2 3 2 5 4 2" xfId="5540" xr:uid="{7D58ED1F-7619-407E-954F-4AD3200D23C7}"/>
    <cellStyle name="Normal 2 3 2 5 4 2 2" xfId="12544" xr:uid="{3495A953-D593-4BE5-A85D-AD2BF8875C36}"/>
    <cellStyle name="Normal 2 3 2 5 4 3" xfId="9042" xr:uid="{16019447-B436-44AB-B255-B5DD8EA6A546}"/>
    <cellStyle name="Normal 2 3 2 5 5" xfId="2538" xr:uid="{7B4B59AC-E004-4AAE-9B4A-58035E5986D7}"/>
    <cellStyle name="Normal 2 3 2 5 5 2" xfId="6042" xr:uid="{93D513B2-7394-4DE7-9E56-AFF778CBDB92}"/>
    <cellStyle name="Normal 2 3 2 5 5 2 2" xfId="13046" xr:uid="{5E21DE19-78E0-4854-BF2A-77CF75473D24}"/>
    <cellStyle name="Normal 2 3 2 5 5 3" xfId="9544" xr:uid="{2171600B-59A8-4F5A-8F5A-6682DD0591AA}"/>
    <cellStyle name="Normal 2 3 2 5 6" xfId="4040" xr:uid="{F781EEF9-C251-4063-B689-112E0E7054D7}"/>
    <cellStyle name="Normal 2 3 2 5 6 2" xfId="11044" xr:uid="{A47128BF-F472-4DF4-B3A0-E89EC88E8322}"/>
    <cellStyle name="Normal 2 3 2 5 7" xfId="7542" xr:uid="{B2DCDA59-1879-499B-8362-64F1338E474F}"/>
    <cellStyle name="Normal 2 3 2 5 8" xfId="26504" xr:uid="{A6672B59-8C85-45AD-A142-532749F90258}"/>
    <cellStyle name="Normal 2 3 2 6" xfId="661" xr:uid="{E648F3A8-D6D0-43E0-AEAE-3C9D8135570C}"/>
    <cellStyle name="Normal 2 3 2 6 2" xfId="2663" xr:uid="{051C1D3E-9414-402E-BB5A-2D0E4B4FAA74}"/>
    <cellStyle name="Normal 2 3 2 6 2 2" xfId="6167" xr:uid="{57A66BDB-D609-4FAD-B5E7-E59E6BC37EE2}"/>
    <cellStyle name="Normal 2 3 2 6 2 2 2" xfId="13171" xr:uid="{1D86A6ED-0369-4A4D-9746-3153A6AAFCEF}"/>
    <cellStyle name="Normal 2 3 2 6 2 3" xfId="9669" xr:uid="{BA0E3167-4259-4AE6-BADF-CF10A43990B3}"/>
    <cellStyle name="Normal 2 3 2 6 3" xfId="4165" xr:uid="{D015D0DC-48AE-4B6A-B7BA-6F7CAC1524DD}"/>
    <cellStyle name="Normal 2 3 2 6 3 2" xfId="11169" xr:uid="{F9CA6E7F-ED2B-46F9-89B5-D693F10C2445}"/>
    <cellStyle name="Normal 2 3 2 6 4" xfId="7667" xr:uid="{114490E0-D9EC-412D-8E6E-9B80E713981C}"/>
    <cellStyle name="Normal 2 3 2 6 5" xfId="37720" xr:uid="{6B79C569-DDFB-4A5C-9CE8-C3CD0D3A04D4}"/>
    <cellStyle name="Normal 2 3 2 7" xfId="1161" xr:uid="{46CFB8B6-5370-483F-B1F3-C9A602051432}"/>
    <cellStyle name="Normal 2 3 2 7 2" xfId="3163" xr:uid="{972D01C9-D83B-47CA-877A-8B83F73EE38E}"/>
    <cellStyle name="Normal 2 3 2 7 2 2" xfId="6667" xr:uid="{6AD44CB4-11DD-44FF-BC2E-4DADEB8A5E59}"/>
    <cellStyle name="Normal 2 3 2 7 2 2 2" xfId="13671" xr:uid="{1CC8C351-62E2-496F-B49F-3522A84ADEE3}"/>
    <cellStyle name="Normal 2 3 2 7 2 3" xfId="10169" xr:uid="{E649C407-BB56-4C36-9840-32A552D6E623}"/>
    <cellStyle name="Normal 2 3 2 7 3" xfId="4665" xr:uid="{657AADFB-3D1F-463C-9DB2-C246FCB588F9}"/>
    <cellStyle name="Normal 2 3 2 7 3 2" xfId="11669" xr:uid="{8BF1BF53-B884-4095-9ED7-A747E40E930A}"/>
    <cellStyle name="Normal 2 3 2 7 4" xfId="8167" xr:uid="{CAC21A4B-7BE2-4CC3-B561-5E4C13F6BDBB}"/>
    <cellStyle name="Normal 2 3 2 7 5" xfId="14436" xr:uid="{4B97D69C-9044-4E1C-BA83-53A388A2A678}"/>
    <cellStyle name="Normal 2 3 2 8" xfId="1661" xr:uid="{D569AAB5-A07B-4B51-A3C4-2BB9B811B659}"/>
    <cellStyle name="Normal 2 3 2 8 2" xfId="5165" xr:uid="{2FE406F2-6A50-4C85-8439-9A4C45E0F291}"/>
    <cellStyle name="Normal 2 3 2 8 2 2" xfId="12169" xr:uid="{DD43CAAF-7C78-48C2-9F67-FE083AE8C71D}"/>
    <cellStyle name="Normal 2 3 2 8 3" xfId="8667" xr:uid="{0458722E-664A-4E92-9988-334EC4EF7FA7}"/>
    <cellStyle name="Normal 2 3 2 9" xfId="2163" xr:uid="{CF82B247-7A0A-469A-B1EA-4FCF578F9869}"/>
    <cellStyle name="Normal 2 3 2 9 2" xfId="5667" xr:uid="{7CF7EA78-07B7-404B-8360-0D05BD0498B8}"/>
    <cellStyle name="Normal 2 3 2 9 2 2" xfId="12671" xr:uid="{92489699-C4E0-4317-8160-3268EE9572B4}"/>
    <cellStyle name="Normal 2 3 2 9 3" xfId="9169" xr:uid="{F8B141C0-4242-4B00-B48F-251C84BA5D14}"/>
    <cellStyle name="Normal 2 3 20" xfId="55203" xr:uid="{73D4B82F-667C-4B88-8CAA-AA26761B3960}"/>
    <cellStyle name="Normal 2 3 21" xfId="14419" xr:uid="{819FB228-2B99-460B-89E9-9F6CE4EBD734}"/>
    <cellStyle name="Normal 2 3 22" xfId="14169" xr:uid="{5B8FDC1B-3615-432D-8EC2-0395244EE8CB}"/>
    <cellStyle name="Normal 2 3 23" xfId="60991" xr:uid="{65B18C55-46B8-4C27-91BC-3EF270ABC666}"/>
    <cellStyle name="Normal 2 3 24" xfId="55" xr:uid="{B8E323EE-1283-4685-BC10-A6B7AEA8E20A}"/>
    <cellStyle name="Normal 2 3 3" xfId="123" xr:uid="{8BBCE18F-B412-40F2-8658-33A35F1FE908}"/>
    <cellStyle name="Normal 2 3 3 10" xfId="3652" xr:uid="{82DCB772-D983-4D43-B58D-53D3974C288F}"/>
    <cellStyle name="Normal 2 3 3 10 2" xfId="10656" xr:uid="{AC44339B-6F05-46BD-A71C-A627B6EDF87E}"/>
    <cellStyle name="Normal 2 3 3 11" xfId="7154" xr:uid="{52236E4D-4FB3-4B95-8034-1BFC775D6996}"/>
    <cellStyle name="Normal 2 3 3 12" xfId="14199" xr:uid="{44CFC1A8-9D3D-4D8D-B3EA-A41B035886B0}"/>
    <cellStyle name="Normal 2 3 3 2" xfId="176" xr:uid="{83F98B10-A777-457F-8816-B09E6FCB6E7E}"/>
    <cellStyle name="Normal 2 3 3 2 10" xfId="7193" xr:uid="{5C97BA1E-E209-46C3-9484-023DF8D6B86F}"/>
    <cellStyle name="Normal 2 3 3 2 11" xfId="14253" xr:uid="{259AEB7B-E21A-4C48-AFCE-0EA61F3A778E}"/>
    <cellStyle name="Normal 2 3 3 2 2" xfId="312" xr:uid="{E689305A-DAEC-4713-A6DD-3D1230544D7D}"/>
    <cellStyle name="Normal 2 3 3 2 2 2" xfId="812" xr:uid="{D71A08C1-B29A-4E91-A48D-88106EA2908B}"/>
    <cellStyle name="Normal 2 3 3 2 2 2 2" xfId="2814" xr:uid="{534A1F6F-6AA5-45F6-BC52-BF0989DD7306}"/>
    <cellStyle name="Normal 2 3 3 2 2 2 2 2" xfId="6318" xr:uid="{B0789063-6727-4CFB-8547-2AF35A82C16C}"/>
    <cellStyle name="Normal 2 3 3 2 2 2 2 2 2" xfId="13322" xr:uid="{FED274E2-FD53-4BCF-B187-3AE09959E1DA}"/>
    <cellStyle name="Normal 2 3 3 2 2 2 2 3" xfId="9820" xr:uid="{BC8B9E5F-B016-4AA5-BFD0-DCE0B2D97647}"/>
    <cellStyle name="Normal 2 3 3 2 2 2 3" xfId="4316" xr:uid="{0C47D1CF-1443-453B-B94C-9E248C8AEA38}"/>
    <cellStyle name="Normal 2 3 3 2 2 2 3 2" xfId="11320" xr:uid="{7452E4E2-A8F7-4D37-A75A-DE544E93CE3F}"/>
    <cellStyle name="Normal 2 3 3 2 2 2 4" xfId="7818" xr:uid="{4A9B20BE-2E96-40CA-81AA-0B5C7991C514}"/>
    <cellStyle name="Normal 2 3 3 2 2 3" xfId="1312" xr:uid="{83ABF3F1-F43C-45C2-8B23-F8E2F57D105B}"/>
    <cellStyle name="Normal 2 3 3 2 2 3 2" xfId="3314" xr:uid="{A04349D3-71F5-4859-8E27-D1B24593A26B}"/>
    <cellStyle name="Normal 2 3 3 2 2 3 2 2" xfId="6818" xr:uid="{366C2545-257A-453B-9A2C-6C8E717A441F}"/>
    <cellStyle name="Normal 2 3 3 2 2 3 2 2 2" xfId="13822" xr:uid="{E50E619B-0ACC-4694-96BA-6A410E5DD828}"/>
    <cellStyle name="Normal 2 3 3 2 2 3 2 3" xfId="10320" xr:uid="{BC2BAD70-630C-4093-9509-B4D7E616E655}"/>
    <cellStyle name="Normal 2 3 3 2 2 3 3" xfId="4816" xr:uid="{33A8856B-50AF-42BC-81DA-18E52295C98F}"/>
    <cellStyle name="Normal 2 3 3 2 2 3 3 2" xfId="11820" xr:uid="{925D6A19-5B3C-4ACF-938C-71AE7DF4A29E}"/>
    <cellStyle name="Normal 2 3 3 2 2 3 4" xfId="8318" xr:uid="{47BCDABD-3BCE-47F9-9287-8064D4F08FD9}"/>
    <cellStyle name="Normal 2 3 3 2 2 4" xfId="1812" xr:uid="{051F48FC-3C58-424C-BE96-A6CEE1162645}"/>
    <cellStyle name="Normal 2 3 3 2 2 4 2" xfId="5316" xr:uid="{8BF3825E-4768-47AC-AC3F-365C25BDD435}"/>
    <cellStyle name="Normal 2 3 3 2 2 4 2 2" xfId="12320" xr:uid="{17A3CCC6-E0AD-4720-B0BB-B9C794592167}"/>
    <cellStyle name="Normal 2 3 3 2 2 4 3" xfId="8818" xr:uid="{CEF82D9D-ADD7-4209-98F9-578053C076BE}"/>
    <cellStyle name="Normal 2 3 3 2 2 5" xfId="2314" xr:uid="{F0D34578-7DB9-4850-BD5B-3B2E60D76549}"/>
    <cellStyle name="Normal 2 3 3 2 2 5 2" xfId="5818" xr:uid="{62A9F3E9-C298-4D8B-B68C-E0A608FF91D8}"/>
    <cellStyle name="Normal 2 3 3 2 2 5 2 2" xfId="12822" xr:uid="{CFF0AB32-C594-4AE0-9B79-B79DFBE4B050}"/>
    <cellStyle name="Normal 2 3 3 2 2 5 3" xfId="9320" xr:uid="{2DB419B9-3A44-4A46-A900-9E13B1621E40}"/>
    <cellStyle name="Normal 2 3 3 2 2 6" xfId="3816" xr:uid="{B150D5C7-6311-4B37-AEF3-51A686D868D4}"/>
    <cellStyle name="Normal 2 3 3 2 2 6 2" xfId="10820" xr:uid="{24F13C2A-515C-4F35-9052-9F7D2803C031}"/>
    <cellStyle name="Normal 2 3 3 2 2 7" xfId="7318" xr:uid="{60F26BA7-C53B-4DF3-B9F5-9317E0F1D495}"/>
    <cellStyle name="Normal 2 3 3 2 2 8" xfId="14331" xr:uid="{6890F36C-C91B-4F3B-A951-15CEE4ADC011}"/>
    <cellStyle name="Normal 2 3 3 2 3" xfId="437" xr:uid="{CBE67698-7AF9-47E7-8432-DEDD1002E6F3}"/>
    <cellStyle name="Normal 2 3 3 2 3 2" xfId="937" xr:uid="{59A7D067-1880-418F-825D-8F51C8B7B76B}"/>
    <cellStyle name="Normal 2 3 3 2 3 2 2" xfId="2939" xr:uid="{F171C445-084F-4579-9B74-6827007A30E3}"/>
    <cellStyle name="Normal 2 3 3 2 3 2 2 2" xfId="6443" xr:uid="{4F0E4C33-0F8F-47BB-9A2C-85F3F376F0EA}"/>
    <cellStyle name="Normal 2 3 3 2 3 2 2 2 2" xfId="13447" xr:uid="{CAF5B235-3B9C-479A-83AF-8DAB9418DBA5}"/>
    <cellStyle name="Normal 2 3 3 2 3 2 2 3" xfId="9945" xr:uid="{5C444283-C5D1-4145-9410-DEB04FF5CF9E}"/>
    <cellStyle name="Normal 2 3 3 2 3 2 3" xfId="4441" xr:uid="{35AF895F-DAB2-4E0D-A9A6-244F928D4861}"/>
    <cellStyle name="Normal 2 3 3 2 3 2 3 2" xfId="11445" xr:uid="{A9A462A9-6B88-4D4A-A045-FF571FDD432D}"/>
    <cellStyle name="Normal 2 3 3 2 3 2 4" xfId="7943" xr:uid="{1E914FA9-4D68-4F8C-A960-D296B4533CC5}"/>
    <cellStyle name="Normal 2 3 3 2 3 3" xfId="1437" xr:uid="{C7C1C289-07F6-4737-970A-E1453D697014}"/>
    <cellStyle name="Normal 2 3 3 2 3 3 2" xfId="3439" xr:uid="{350FB3E8-06B7-4716-B9F0-88889D25F73F}"/>
    <cellStyle name="Normal 2 3 3 2 3 3 2 2" xfId="6943" xr:uid="{811F6587-751C-439F-AE16-2006992411A1}"/>
    <cellStyle name="Normal 2 3 3 2 3 3 2 2 2" xfId="13947" xr:uid="{9EDC67B2-6AC2-401A-8D01-BE9236EDFC2F}"/>
    <cellStyle name="Normal 2 3 3 2 3 3 2 3" xfId="10445" xr:uid="{D40BD3CE-9771-4690-AEDA-2E80A105AE0F}"/>
    <cellStyle name="Normal 2 3 3 2 3 3 3" xfId="4941" xr:uid="{C3261F4C-E3CA-4808-BC99-B2ABFC5BF173}"/>
    <cellStyle name="Normal 2 3 3 2 3 3 3 2" xfId="11945" xr:uid="{850C4310-C18F-4E84-A622-743C88B34332}"/>
    <cellStyle name="Normal 2 3 3 2 3 3 4" xfId="8443" xr:uid="{1C63D577-4A35-4CF7-B2C7-17331C32102B}"/>
    <cellStyle name="Normal 2 3 3 2 3 4" xfId="1937" xr:uid="{D43DFA49-B171-453E-9724-C8F59E264BD5}"/>
    <cellStyle name="Normal 2 3 3 2 3 4 2" xfId="5441" xr:uid="{A004F012-231A-4705-B330-A7E73D261586}"/>
    <cellStyle name="Normal 2 3 3 2 3 4 2 2" xfId="12445" xr:uid="{6B2B9296-5553-4A28-9EF6-9159DE2FA2BA}"/>
    <cellStyle name="Normal 2 3 3 2 3 4 3" xfId="8943" xr:uid="{A0BE576D-7312-4524-B93F-C94BEE5FAF5B}"/>
    <cellStyle name="Normal 2 3 3 2 3 5" xfId="2439" xr:uid="{11822683-0DB3-4090-B91B-D913ED18F0EC}"/>
    <cellStyle name="Normal 2 3 3 2 3 5 2" xfId="5943" xr:uid="{5D1972A5-3E7C-4086-AC5E-4CE574A69B8E}"/>
    <cellStyle name="Normal 2 3 3 2 3 5 2 2" xfId="12947" xr:uid="{92B12126-940C-4DCF-ADDF-E6B34BE7C6EB}"/>
    <cellStyle name="Normal 2 3 3 2 3 5 3" xfId="9445" xr:uid="{57792DE7-ED2C-4304-BF98-7FE3FD71D010}"/>
    <cellStyle name="Normal 2 3 3 2 3 6" xfId="3941" xr:uid="{D6F940B6-3ECA-46F8-8AE2-07589398EFE4}"/>
    <cellStyle name="Normal 2 3 3 2 3 6 2" xfId="10945" xr:uid="{E4D35431-8FF0-41B9-87FF-4357C0E94128}"/>
    <cellStyle name="Normal 2 3 3 2 3 7" xfId="7443" xr:uid="{5A7A876C-8DFA-47E1-B38D-0BEAEA039D32}"/>
    <cellStyle name="Normal 2 3 3 2 3 8" xfId="17225" xr:uid="{F20B4A71-41EF-4854-8E76-06A4F5AAECCC}"/>
    <cellStyle name="Normal 2 3 3 2 4" xfId="562" xr:uid="{35CEC5C4-5156-4558-8AC5-A2BF8A10D458}"/>
    <cellStyle name="Normal 2 3 3 2 4 2" xfId="1062" xr:uid="{434592BB-7476-41FE-9279-CCBEFBA0ACEE}"/>
    <cellStyle name="Normal 2 3 3 2 4 2 2" xfId="3064" xr:uid="{7026AAAF-0BD1-4088-9A9F-7AC9984B85D1}"/>
    <cellStyle name="Normal 2 3 3 2 4 2 2 2" xfId="6568" xr:uid="{4F2F849B-2ECB-40F4-B17F-3B0989B42129}"/>
    <cellStyle name="Normal 2 3 3 2 4 2 2 2 2" xfId="13572" xr:uid="{025F9BF9-6645-4095-81F7-7D2BEB4AED08}"/>
    <cellStyle name="Normal 2 3 3 2 4 2 2 3" xfId="10070" xr:uid="{3FF20500-A0AB-4FD4-8421-2E98B705AFBB}"/>
    <cellStyle name="Normal 2 3 3 2 4 2 3" xfId="4566" xr:uid="{4BCE1FA3-CBE2-4710-808C-DCC1F57F7CAD}"/>
    <cellStyle name="Normal 2 3 3 2 4 2 3 2" xfId="11570" xr:uid="{D544AFA8-105B-4F45-A1AB-DC4737906005}"/>
    <cellStyle name="Normal 2 3 3 2 4 2 4" xfId="8068" xr:uid="{D9564466-E61F-4D0A-AB07-FE655DF3A118}"/>
    <cellStyle name="Normal 2 3 3 2 4 3" xfId="1562" xr:uid="{8D2F0382-486E-4EC4-AA9C-947FF08F6ECD}"/>
    <cellStyle name="Normal 2 3 3 2 4 3 2" xfId="3564" xr:uid="{23DD7629-5A74-4932-94E5-F27F792BA903}"/>
    <cellStyle name="Normal 2 3 3 2 4 3 2 2" xfId="7068" xr:uid="{940D0C8B-EBDA-495B-AE7E-84D972EE40CC}"/>
    <cellStyle name="Normal 2 3 3 2 4 3 2 2 2" xfId="14072" xr:uid="{1DF73C35-4585-4F07-BBC5-26BFBFC868FC}"/>
    <cellStyle name="Normal 2 3 3 2 4 3 2 3" xfId="10570" xr:uid="{3320CB52-009E-483B-9AC7-FA1507673185}"/>
    <cellStyle name="Normal 2 3 3 2 4 3 3" xfId="5066" xr:uid="{1546F859-92DD-4437-9509-D48720BB16AE}"/>
    <cellStyle name="Normal 2 3 3 2 4 3 3 2" xfId="12070" xr:uid="{679172C2-E01B-4959-9959-59D08AD45D18}"/>
    <cellStyle name="Normal 2 3 3 2 4 3 4" xfId="8568" xr:uid="{E6509153-FFE8-42AF-A2E3-A75E56BA3975}"/>
    <cellStyle name="Normal 2 3 3 2 4 4" xfId="2062" xr:uid="{98C850BE-29E9-4F2D-A131-E4B773566089}"/>
    <cellStyle name="Normal 2 3 3 2 4 4 2" xfId="5566" xr:uid="{9B86F484-9EB8-4420-88F6-F5A2456E0C51}"/>
    <cellStyle name="Normal 2 3 3 2 4 4 2 2" xfId="12570" xr:uid="{9FCF33D7-7567-40BF-A4C7-2B4208BFAC4E}"/>
    <cellStyle name="Normal 2 3 3 2 4 4 3" xfId="9068" xr:uid="{E4D8386F-7A71-4A10-9669-3C86F4C55EE2}"/>
    <cellStyle name="Normal 2 3 3 2 4 5" xfId="2564" xr:uid="{FEE3B9AF-09AD-4D9C-81D6-7CC040E587BB}"/>
    <cellStyle name="Normal 2 3 3 2 4 5 2" xfId="6068" xr:uid="{82C842C1-81AB-441A-AFD6-1374AF1C75FC}"/>
    <cellStyle name="Normal 2 3 3 2 4 5 2 2" xfId="13072" xr:uid="{E2E71486-4851-4076-A8B8-DFC89FCF9E3E}"/>
    <cellStyle name="Normal 2 3 3 2 4 5 3" xfId="9570" xr:uid="{1C59192A-172E-45DB-A189-5E7CDA875EA3}"/>
    <cellStyle name="Normal 2 3 3 2 4 6" xfId="4066" xr:uid="{755A93A0-9D57-40D1-83E0-9E5B7E2E6BA0}"/>
    <cellStyle name="Normal 2 3 3 2 4 6 2" xfId="11070" xr:uid="{130D58D8-48F8-4E9D-87B6-B31946466181}"/>
    <cellStyle name="Normal 2 3 3 2 4 7" xfId="7568" xr:uid="{FE4225FC-1C53-4FDE-AA21-36E39E8F4F0A}"/>
    <cellStyle name="Normal 2 3 3 2 5" xfId="687" xr:uid="{FFF8E65E-AD24-4338-945F-CC467EFF0C64}"/>
    <cellStyle name="Normal 2 3 3 2 5 2" xfId="2689" xr:uid="{B8F28B7E-8AC2-4EF0-98F8-ABAAA558AF2B}"/>
    <cellStyle name="Normal 2 3 3 2 5 2 2" xfId="6193" xr:uid="{0D089032-7683-4942-918B-5646F37DE377}"/>
    <cellStyle name="Normal 2 3 3 2 5 2 2 2" xfId="13197" xr:uid="{1E2D681E-9E26-47E6-BFD2-D5EF40D7D584}"/>
    <cellStyle name="Normal 2 3 3 2 5 2 3" xfId="9695" xr:uid="{4687060F-BA52-436F-9DC2-32128535D54F}"/>
    <cellStyle name="Normal 2 3 3 2 5 3" xfId="4191" xr:uid="{05F11C63-35DA-4893-8FBC-254834CA34F2}"/>
    <cellStyle name="Normal 2 3 3 2 5 3 2" xfId="11195" xr:uid="{E074246D-EA4B-47A9-A540-F39AB2964CB7}"/>
    <cellStyle name="Normal 2 3 3 2 5 4" xfId="7693" xr:uid="{C15C6667-C125-44CE-9B34-E7FFEA3FF637}"/>
    <cellStyle name="Normal 2 3 3 2 6" xfId="1187" xr:uid="{7B440641-AC28-483D-87EE-4B345D12C870}"/>
    <cellStyle name="Normal 2 3 3 2 6 2" xfId="3189" xr:uid="{44AFA3D6-4AE7-4D68-BEB7-EB3EF2259B45}"/>
    <cellStyle name="Normal 2 3 3 2 6 2 2" xfId="6693" xr:uid="{92DF6409-BB4D-443D-8518-CB39ABFAF3DC}"/>
    <cellStyle name="Normal 2 3 3 2 6 2 2 2" xfId="13697" xr:uid="{E7A35F2E-5133-453A-B8D7-20B2A9A64D60}"/>
    <cellStyle name="Normal 2 3 3 2 6 2 3" xfId="10195" xr:uid="{6F4E4644-BAE7-4DFC-AB53-F27C40E5A5A3}"/>
    <cellStyle name="Normal 2 3 3 2 6 3" xfId="4691" xr:uid="{4D3AB517-EF75-49C9-964C-84A90BC03BCA}"/>
    <cellStyle name="Normal 2 3 3 2 6 3 2" xfId="11695" xr:uid="{E91363C3-AEA1-40B6-9A31-0CD0C7EA596B}"/>
    <cellStyle name="Normal 2 3 3 2 6 4" xfId="8193" xr:uid="{522DB713-ACE4-4AC6-A537-5243F29DFA09}"/>
    <cellStyle name="Normal 2 3 3 2 7" xfId="1687" xr:uid="{6403677C-875A-4F42-95DA-9570F6387801}"/>
    <cellStyle name="Normal 2 3 3 2 7 2" xfId="5191" xr:uid="{43406ED9-5F0E-4D50-8852-34FD28D29B16}"/>
    <cellStyle name="Normal 2 3 3 2 7 2 2" xfId="12195" xr:uid="{11557EB3-EB40-4759-96A3-43A3A74C52E5}"/>
    <cellStyle name="Normal 2 3 3 2 7 3" xfId="8693" xr:uid="{869064EF-1285-444F-9129-45BB836A6C0D}"/>
    <cellStyle name="Normal 2 3 3 2 8" xfId="2189" xr:uid="{4FAD6908-AA33-4291-8D59-C6FC73DD9875}"/>
    <cellStyle name="Normal 2 3 3 2 8 2" xfId="5693" xr:uid="{25EBDAB8-F965-4B8E-B4D2-069841FDE032}"/>
    <cellStyle name="Normal 2 3 3 2 8 2 2" xfId="12697" xr:uid="{CA35A9A8-CE24-44E4-88A2-DC9CAC2B09C4}"/>
    <cellStyle name="Normal 2 3 3 2 8 3" xfId="9195" xr:uid="{F92246C5-6A2B-4742-9A92-C4555C82F6E4}"/>
    <cellStyle name="Normal 2 3 3 2 9" xfId="3691" xr:uid="{AD4A9923-13B3-425B-B4F7-C2131D57C501}"/>
    <cellStyle name="Normal 2 3 3 2 9 2" xfId="10695" xr:uid="{A4D35456-5B58-40C6-9B25-CDBC84BF04B2}"/>
    <cellStyle name="Normal 2 3 3 3" xfId="273" xr:uid="{0256C329-7C42-472B-B5B1-865C501C00E0}"/>
    <cellStyle name="Normal 2 3 3 3 2" xfId="773" xr:uid="{5DA89923-E27D-4DA7-B1EC-7C28696CCC5A}"/>
    <cellStyle name="Normal 2 3 3 3 2 2" xfId="2775" xr:uid="{5659BE50-D0A7-4DC6-AE5B-8232815CD257}"/>
    <cellStyle name="Normal 2 3 3 3 2 2 2" xfId="6279" xr:uid="{A7A69D91-E697-4147-A335-C376ECEAA04D}"/>
    <cellStyle name="Normal 2 3 3 3 2 2 2 2" xfId="13283" xr:uid="{A55512F9-325F-4F66-877A-EA444F4A6C4E}"/>
    <cellStyle name="Normal 2 3 3 3 2 2 3" xfId="9781" xr:uid="{350F720D-EA25-4B85-8FD4-C8FF91D5522D}"/>
    <cellStyle name="Normal 2 3 3 3 2 3" xfId="4277" xr:uid="{C6318558-A871-4B8E-84F2-A851C61CAB8F}"/>
    <cellStyle name="Normal 2 3 3 3 2 3 2" xfId="11281" xr:uid="{4B63269A-3AF0-48B3-BF64-D7F326DF4953}"/>
    <cellStyle name="Normal 2 3 3 3 2 4" xfId="7779" xr:uid="{17FFBE8D-7EC1-4D90-8A9A-5866F520C2D9}"/>
    <cellStyle name="Normal 2 3 3 3 2 5" xfId="26522" xr:uid="{D14BC28A-44E5-4282-AD20-040E110B738A}"/>
    <cellStyle name="Normal 2 3 3 3 3" xfId="1273" xr:uid="{3665437E-3240-4595-8B9E-64770B801FB9}"/>
    <cellStyle name="Normal 2 3 3 3 3 2" xfId="3275" xr:uid="{DBCF27D1-5555-486B-8727-8500CD34BFC6}"/>
    <cellStyle name="Normal 2 3 3 3 3 2 2" xfId="6779" xr:uid="{DEF22EDD-AE58-4BC7-87C4-D2844887AA56}"/>
    <cellStyle name="Normal 2 3 3 3 3 2 2 2" xfId="13783" xr:uid="{5DD230C8-BF1E-49DC-B545-541BE9D69D56}"/>
    <cellStyle name="Normal 2 3 3 3 3 2 3" xfId="10281" xr:uid="{90B84A4A-9EE6-4B88-8D8C-0E34C6671C2F}"/>
    <cellStyle name="Normal 2 3 3 3 3 3" xfId="4777" xr:uid="{242BE2E1-346A-4013-BA17-D44A530A73F1}"/>
    <cellStyle name="Normal 2 3 3 3 3 3 2" xfId="11781" xr:uid="{52790966-B294-4C61-B559-23DC8CAF885D}"/>
    <cellStyle name="Normal 2 3 3 3 3 4" xfId="8279" xr:uid="{84DEAA7D-3228-4C95-8F5A-8EEF423509AF}"/>
    <cellStyle name="Normal 2 3 3 3 4" xfId="1773" xr:uid="{C359ED69-610D-40A7-B7B1-EE7C78DF5D15}"/>
    <cellStyle name="Normal 2 3 3 3 4 2" xfId="5277" xr:uid="{42A8862F-8306-4FF8-9895-52629246ADE7}"/>
    <cellStyle name="Normal 2 3 3 3 4 2 2" xfId="12281" xr:uid="{54BB6BAD-C8CE-47BF-98AA-2CDD91FEE079}"/>
    <cellStyle name="Normal 2 3 3 3 4 3" xfId="8779" xr:uid="{88FFA115-9452-4749-BB40-CD247719321D}"/>
    <cellStyle name="Normal 2 3 3 3 5" xfId="2275" xr:uid="{D0854D42-EC5F-48D6-8E1C-29177FE30493}"/>
    <cellStyle name="Normal 2 3 3 3 5 2" xfId="5779" xr:uid="{AF8BC871-37B9-44A3-A875-9985181C2149}"/>
    <cellStyle name="Normal 2 3 3 3 5 2 2" xfId="12783" xr:uid="{3B26ED43-DA07-48EE-AF91-FEFDAAF7BD13}"/>
    <cellStyle name="Normal 2 3 3 3 5 3" xfId="9281" xr:uid="{8746E406-8E36-4B94-BCF7-C69C6C3D52A1}"/>
    <cellStyle name="Normal 2 3 3 3 6" xfId="3777" xr:uid="{F94AE210-F11A-4962-BA8C-78AEBD44DAA6}"/>
    <cellStyle name="Normal 2 3 3 3 6 2" xfId="10781" xr:uid="{E2998739-1BF4-47FF-820E-3177A2BDB358}"/>
    <cellStyle name="Normal 2 3 3 3 7" xfId="7279" xr:uid="{D8D4EBFF-6EF7-4F4A-AE1C-0D390151C133}"/>
    <cellStyle name="Normal 2 3 3 3 8" xfId="14292" xr:uid="{8B4681EB-5B21-4538-86B7-6AE0189C5F3C}"/>
    <cellStyle name="Normal 2 3 3 4" xfId="398" xr:uid="{6AE0136C-EF7E-40DB-974C-34CA24136989}"/>
    <cellStyle name="Normal 2 3 3 4 2" xfId="898" xr:uid="{733D6551-E46A-473A-B383-3B4B813BEA8D}"/>
    <cellStyle name="Normal 2 3 3 4 2 2" xfId="2900" xr:uid="{CB699643-E74C-4F15-BBA4-912EC95B1480}"/>
    <cellStyle name="Normal 2 3 3 4 2 2 2" xfId="6404" xr:uid="{F908976A-C65C-41CA-B557-2CF3197115E8}"/>
    <cellStyle name="Normal 2 3 3 4 2 2 2 2" xfId="13408" xr:uid="{4439E1CD-721D-48B8-9755-7BA54E0BA29E}"/>
    <cellStyle name="Normal 2 3 3 4 2 2 3" xfId="9906" xr:uid="{4872F7FB-82DA-4B63-932E-6276743147EE}"/>
    <cellStyle name="Normal 2 3 3 4 2 3" xfId="4402" xr:uid="{630A078C-298D-4234-8616-D5C073738AD4}"/>
    <cellStyle name="Normal 2 3 3 4 2 3 2" xfId="11406" xr:uid="{4E847778-F366-44EB-B237-C90E8CD58D8F}"/>
    <cellStyle name="Normal 2 3 3 4 2 4" xfId="7904" xr:uid="{300BE946-A400-4C80-878C-F6B5B2F54133}"/>
    <cellStyle name="Normal 2 3 3 4 3" xfId="1398" xr:uid="{54E8F182-16C3-4B67-9269-51F8EAAF5428}"/>
    <cellStyle name="Normal 2 3 3 4 3 2" xfId="3400" xr:uid="{5CB40F1C-2534-4D8B-B467-F8FAD10F182C}"/>
    <cellStyle name="Normal 2 3 3 4 3 2 2" xfId="6904" xr:uid="{8A00D988-097A-4158-91C5-3790294FE5AE}"/>
    <cellStyle name="Normal 2 3 3 4 3 2 2 2" xfId="13908" xr:uid="{A6DF351E-D4EC-4EAB-9AB0-181E3442AB7C}"/>
    <cellStyle name="Normal 2 3 3 4 3 2 3" xfId="10406" xr:uid="{6F8EED01-0F89-4BCC-B872-76778BFDD694}"/>
    <cellStyle name="Normal 2 3 3 4 3 3" xfId="4902" xr:uid="{8BDF1F7F-B4C8-4081-8B4A-EEB6A12D08A8}"/>
    <cellStyle name="Normal 2 3 3 4 3 3 2" xfId="11906" xr:uid="{C6E1818A-E31A-4823-92A0-012475AA5352}"/>
    <cellStyle name="Normal 2 3 3 4 3 4" xfId="8404" xr:uid="{3D8E371B-FD45-4B38-A8C7-BE421D3E148D}"/>
    <cellStyle name="Normal 2 3 3 4 4" xfId="1898" xr:uid="{37071519-8E05-4ED9-9B53-67E759FDCD23}"/>
    <cellStyle name="Normal 2 3 3 4 4 2" xfId="5402" xr:uid="{174FE938-866F-4A1E-A4CB-E0D0482ACE87}"/>
    <cellStyle name="Normal 2 3 3 4 4 2 2" xfId="12406" xr:uid="{141C252C-EE42-4FAE-A30C-81F1E0A6C84A}"/>
    <cellStyle name="Normal 2 3 3 4 4 3" xfId="8904" xr:uid="{CAAB6F4C-ECCF-424B-AC5B-04D82C98EEFD}"/>
    <cellStyle name="Normal 2 3 3 4 5" xfId="2400" xr:uid="{893B7435-9B47-4B6B-A027-EBCB2AD92386}"/>
    <cellStyle name="Normal 2 3 3 4 5 2" xfId="5904" xr:uid="{80FA1C66-A59C-4EE5-A79D-F45E66BE548E}"/>
    <cellStyle name="Normal 2 3 3 4 5 2 2" xfId="12908" xr:uid="{4879FF84-FDF8-41FE-B487-7D0FA5B31CCE}"/>
    <cellStyle name="Normal 2 3 3 4 5 3" xfId="9406" xr:uid="{CCCDB300-F046-473F-AE7B-6977CF0239E5}"/>
    <cellStyle name="Normal 2 3 3 4 6" xfId="3902" xr:uid="{EF8664E2-B57F-41CC-9364-96AC9F5B0507}"/>
    <cellStyle name="Normal 2 3 3 4 6 2" xfId="10906" xr:uid="{134971CA-5FA7-49E3-80B5-6EC227130C1E}"/>
    <cellStyle name="Normal 2 3 3 4 7" xfId="7404" xr:uid="{BD7B7C7C-37AD-422A-8D3A-D3C5884293F6}"/>
    <cellStyle name="Normal 2 3 3 4 8" xfId="37738" xr:uid="{AFD1F6A0-926E-41BA-B296-2077EDB791B6}"/>
    <cellStyle name="Normal 2 3 3 5" xfId="523" xr:uid="{BFA34F85-261C-411B-B92D-479C6C7B26D9}"/>
    <cellStyle name="Normal 2 3 3 5 2" xfId="1023" xr:uid="{1C787225-A765-48F3-8105-B7E8498912D0}"/>
    <cellStyle name="Normal 2 3 3 5 2 2" xfId="3025" xr:uid="{592F2E6D-24C9-4199-A1E9-602828F8C99B}"/>
    <cellStyle name="Normal 2 3 3 5 2 2 2" xfId="6529" xr:uid="{88D7E579-83A7-4FFE-85F3-FA8D0FB78B7D}"/>
    <cellStyle name="Normal 2 3 3 5 2 2 2 2" xfId="13533" xr:uid="{00E027D2-E769-4491-B931-BD93DFA3074B}"/>
    <cellStyle name="Normal 2 3 3 5 2 2 3" xfId="10031" xr:uid="{1A8A2266-D7DF-4E2B-B4B7-06358A00C135}"/>
    <cellStyle name="Normal 2 3 3 5 2 3" xfId="4527" xr:uid="{4EFE6380-27D4-4CF5-B08E-5F9AE6DC8094}"/>
    <cellStyle name="Normal 2 3 3 5 2 3 2" xfId="11531" xr:uid="{B60BE9E5-AF96-4FE2-B137-21F2278FD2A1}"/>
    <cellStyle name="Normal 2 3 3 5 2 4" xfId="8029" xr:uid="{24CD1B9F-8834-4910-A5EA-6E92D038155E}"/>
    <cellStyle name="Normal 2 3 3 5 3" xfId="1523" xr:uid="{5DD6CCC5-99AD-40DD-BE52-F99F8A7A23BC}"/>
    <cellStyle name="Normal 2 3 3 5 3 2" xfId="3525" xr:uid="{452BA1C0-309F-4D29-8025-10B91521DDA6}"/>
    <cellStyle name="Normal 2 3 3 5 3 2 2" xfId="7029" xr:uid="{E1E4A58B-FC15-4609-AE17-BD9413AD645F}"/>
    <cellStyle name="Normal 2 3 3 5 3 2 2 2" xfId="14033" xr:uid="{93724CF6-22C1-4359-808F-33396F18EF8C}"/>
    <cellStyle name="Normal 2 3 3 5 3 2 3" xfId="10531" xr:uid="{3AA3C0A0-2332-4CA1-B59D-18FA26F2405E}"/>
    <cellStyle name="Normal 2 3 3 5 3 3" xfId="5027" xr:uid="{3A88D4EC-C353-4B89-A03F-05A242EECDAB}"/>
    <cellStyle name="Normal 2 3 3 5 3 3 2" xfId="12031" xr:uid="{1006A698-C2EA-4CAB-92C8-530727E481B3}"/>
    <cellStyle name="Normal 2 3 3 5 3 4" xfId="8529" xr:uid="{3F9D9E33-20DC-4B96-AC39-65AECF23CCCF}"/>
    <cellStyle name="Normal 2 3 3 5 4" xfId="2023" xr:uid="{0B473F7E-A80F-4AA0-B84A-871A2CC875B0}"/>
    <cellStyle name="Normal 2 3 3 5 4 2" xfId="5527" xr:uid="{FA6B8D8D-8204-4E74-BC4B-BCF311DF6AD8}"/>
    <cellStyle name="Normal 2 3 3 5 4 2 2" xfId="12531" xr:uid="{DEA609AE-F847-4973-BB70-2B2B5832A274}"/>
    <cellStyle name="Normal 2 3 3 5 4 3" xfId="9029" xr:uid="{D2C5558F-1982-4204-B21A-FD6699E99B75}"/>
    <cellStyle name="Normal 2 3 3 5 5" xfId="2525" xr:uid="{61540A4F-CCA8-44A2-A3EF-6A45852A491F}"/>
    <cellStyle name="Normal 2 3 3 5 5 2" xfId="6029" xr:uid="{2B092A75-12EF-4DB9-9E29-FB7E4B92FD6C}"/>
    <cellStyle name="Normal 2 3 3 5 5 2 2" xfId="13033" xr:uid="{2CEF4B02-88F9-47D9-825F-2E845CF76376}"/>
    <cellStyle name="Normal 2 3 3 5 5 3" xfId="9531" xr:uid="{9AF65217-51C9-4204-B527-8183BA496AF2}"/>
    <cellStyle name="Normal 2 3 3 5 6" xfId="4027" xr:uid="{8C33C0DA-FC06-41CE-B85B-92A1BE638468}"/>
    <cellStyle name="Normal 2 3 3 5 6 2" xfId="11031" xr:uid="{91834F8B-6A78-4EEE-9AF4-EAC0CFE05324}"/>
    <cellStyle name="Normal 2 3 3 5 7" xfId="7529" xr:uid="{3F9AB554-0ED5-4B5E-8923-FC4A369B3041}"/>
    <cellStyle name="Normal 2 3 3 5 8" xfId="14454" xr:uid="{584FA9F8-7E40-48F7-A76F-1378B94F7755}"/>
    <cellStyle name="Normal 2 3 3 6" xfId="648" xr:uid="{ED0C31A0-480B-4232-A835-68ABC0B98E72}"/>
    <cellStyle name="Normal 2 3 3 6 2" xfId="2650" xr:uid="{0ACD5BC2-8886-4B8E-84A7-B9AAA9954836}"/>
    <cellStyle name="Normal 2 3 3 6 2 2" xfId="6154" xr:uid="{AA22AA48-6C22-4EEE-A4B5-3551C1142E2F}"/>
    <cellStyle name="Normal 2 3 3 6 2 2 2" xfId="13158" xr:uid="{892FB6D5-3EB8-46FE-A7FD-62E17BEBA1DC}"/>
    <cellStyle name="Normal 2 3 3 6 2 3" xfId="9656" xr:uid="{7B403AFB-F09D-46B9-A237-4C88CAE479D3}"/>
    <cellStyle name="Normal 2 3 3 6 3" xfId="4152" xr:uid="{ADFDB0C7-F801-4641-A634-583DAECD8022}"/>
    <cellStyle name="Normal 2 3 3 6 3 2" xfId="11156" xr:uid="{9CBC15C2-5D17-42D5-9C9B-B3B001DDFC8D}"/>
    <cellStyle name="Normal 2 3 3 6 4" xfId="7654" xr:uid="{B52E9D8E-A901-49B6-827B-6740C6AE8972}"/>
    <cellStyle name="Normal 2 3 3 7" xfId="1148" xr:uid="{FC187FFB-C45F-46A0-81ED-5AA8E43B6FA1}"/>
    <cellStyle name="Normal 2 3 3 7 2" xfId="3150" xr:uid="{FCEB3F66-5445-438E-927C-65EBD3324825}"/>
    <cellStyle name="Normal 2 3 3 7 2 2" xfId="6654" xr:uid="{8F22EA6E-9F65-4608-8920-7FB1FFD25928}"/>
    <cellStyle name="Normal 2 3 3 7 2 2 2" xfId="13658" xr:uid="{1EEB9027-997A-49D1-B347-0955D93F5905}"/>
    <cellStyle name="Normal 2 3 3 7 2 3" xfId="10156" xr:uid="{BAF3CD53-CFBA-4A1E-9858-BA2B3DE8743B}"/>
    <cellStyle name="Normal 2 3 3 7 3" xfId="4652" xr:uid="{48E9D573-093B-486C-A000-AA78CDF52BF6}"/>
    <cellStyle name="Normal 2 3 3 7 3 2" xfId="11656" xr:uid="{A56AEB47-0DE9-42C2-BD89-CCE73F90C4DB}"/>
    <cellStyle name="Normal 2 3 3 7 4" xfId="8154" xr:uid="{8C6D9ACC-84E9-4DB3-A037-52DACD40C07A}"/>
    <cellStyle name="Normal 2 3 3 8" xfId="1648" xr:uid="{E4EE68DA-E421-427A-8A7C-3ABDD0F2EFB0}"/>
    <cellStyle name="Normal 2 3 3 8 2" xfId="5152" xr:uid="{2E1C8C3E-3AA7-4297-BBFE-97F545D2C600}"/>
    <cellStyle name="Normal 2 3 3 8 2 2" xfId="12156" xr:uid="{A71DCF70-1E95-44E8-A25A-44580AD69265}"/>
    <cellStyle name="Normal 2 3 3 8 3" xfId="8654" xr:uid="{C1248814-8649-4454-BDD5-50098A7E13D5}"/>
    <cellStyle name="Normal 2 3 3 9" xfId="2150" xr:uid="{05C2EC79-9055-41CA-83C9-E0E027E97F2E}"/>
    <cellStyle name="Normal 2 3 3 9 2" xfId="5654" xr:uid="{BA780DC1-7492-4718-9583-E7F3C9CBE2B4}"/>
    <cellStyle name="Normal 2 3 3 9 2 2" xfId="12658" xr:uid="{A52D1F22-5AB8-4B35-BF36-BF7DE0C4EB15}"/>
    <cellStyle name="Normal 2 3 3 9 3" xfId="9156" xr:uid="{6414C97D-B22B-4370-851A-A009772EA0BC}"/>
    <cellStyle name="Normal 2 3 4" xfId="163" xr:uid="{BF125974-BA2C-439E-A9FE-AF3D41A43745}"/>
    <cellStyle name="Normal 2 3 4 10" xfId="7180" xr:uid="{65630F23-98D1-4E83-AF4C-0704FBAFE853}"/>
    <cellStyle name="Normal 2 3 4 11" xfId="14238" xr:uid="{44FA6472-6AD6-4A4C-A6D2-508600805EC0}"/>
    <cellStyle name="Normal 2 3 4 2" xfId="299" xr:uid="{3CD5AA52-D1B6-4BBC-B81D-CD83E849B7B7}"/>
    <cellStyle name="Normal 2 3 4 2 2" xfId="799" xr:uid="{7D925718-F5AB-4CCF-8DC7-9FE82E83AE44}"/>
    <cellStyle name="Normal 2 3 4 2 2 2" xfId="2801" xr:uid="{1F0F80AE-06E5-41F1-9D43-52E90EFA66BC}"/>
    <cellStyle name="Normal 2 3 4 2 2 2 2" xfId="6305" xr:uid="{72653FC4-4ED2-488D-814F-F0BDDE2D4B1D}"/>
    <cellStyle name="Normal 2 3 4 2 2 2 2 2" xfId="13309" xr:uid="{D1CD8A96-7B49-4A37-A58D-71A7037D4286}"/>
    <cellStyle name="Normal 2 3 4 2 2 2 3" xfId="9807" xr:uid="{EBAF75EB-50A1-4125-9216-F742235F409E}"/>
    <cellStyle name="Normal 2 3 4 2 2 3" xfId="4303" xr:uid="{8A25EC82-4379-4492-85E9-57B97EA0E67E}"/>
    <cellStyle name="Normal 2 3 4 2 2 3 2" xfId="11307" xr:uid="{0362F1E4-90CC-4567-B6BA-C656577297BA}"/>
    <cellStyle name="Normal 2 3 4 2 2 4" xfId="7805" xr:uid="{F0581917-D457-4C28-A326-0B379463EB56}"/>
    <cellStyle name="Normal 2 3 4 2 3" xfId="1299" xr:uid="{A5DC6C46-075B-41C4-A985-531508B8B91B}"/>
    <cellStyle name="Normal 2 3 4 2 3 2" xfId="3301" xr:uid="{ABA9C8F6-002A-4819-863B-1B4AD28F9FDA}"/>
    <cellStyle name="Normal 2 3 4 2 3 2 2" xfId="6805" xr:uid="{749FEDEB-FC65-46B7-A746-49C494A82097}"/>
    <cellStyle name="Normal 2 3 4 2 3 2 2 2" xfId="13809" xr:uid="{A100E8CE-F5F6-4E6E-9315-8513E903C844}"/>
    <cellStyle name="Normal 2 3 4 2 3 2 3" xfId="10307" xr:uid="{BE4E8359-3238-4C7E-82C4-E6F92E44A1E1}"/>
    <cellStyle name="Normal 2 3 4 2 3 3" xfId="4803" xr:uid="{2BFCC38B-A096-4BB2-8AA3-67BCB1AB4DDD}"/>
    <cellStyle name="Normal 2 3 4 2 3 3 2" xfId="11807" xr:uid="{C4CC2872-CFC7-4B4C-8B17-2DC8EBD60A5B}"/>
    <cellStyle name="Normal 2 3 4 2 3 4" xfId="8305" xr:uid="{3943771F-A596-4DA8-9438-DDB75E5FC041}"/>
    <cellStyle name="Normal 2 3 4 2 4" xfId="1799" xr:uid="{B609A6C2-56F2-443D-BCD2-A3A5FAD43BCF}"/>
    <cellStyle name="Normal 2 3 4 2 4 2" xfId="5303" xr:uid="{967A3C2E-7BAC-4EF7-B95A-0BF689188648}"/>
    <cellStyle name="Normal 2 3 4 2 4 2 2" xfId="12307" xr:uid="{844C6D87-639A-430C-8C13-10601C388BDE}"/>
    <cellStyle name="Normal 2 3 4 2 4 3" xfId="8805" xr:uid="{3C6994BE-7B30-491F-91B2-053DCC1B3F15}"/>
    <cellStyle name="Normal 2 3 4 2 5" xfId="2301" xr:uid="{40FC3F61-5A44-4A32-A190-B2DA0C1F207A}"/>
    <cellStyle name="Normal 2 3 4 2 5 2" xfId="5805" xr:uid="{0DD56DAE-89C5-4CA3-9C21-B6BE3DFB504F}"/>
    <cellStyle name="Normal 2 3 4 2 5 2 2" xfId="12809" xr:uid="{58D9C340-7385-4D2D-8C33-D0F832BB5EFC}"/>
    <cellStyle name="Normal 2 3 4 2 5 3" xfId="9307" xr:uid="{F58E0727-E4B6-4382-8481-92681C6990C0}"/>
    <cellStyle name="Normal 2 3 4 2 6" xfId="3803" xr:uid="{CEA6ED04-65DF-4471-8F48-C80A0E37CDDD}"/>
    <cellStyle name="Normal 2 3 4 2 6 2" xfId="10807" xr:uid="{BBF66743-0650-4110-A1E6-AD7DE6BC850A}"/>
    <cellStyle name="Normal 2 3 4 2 7" xfId="7305" xr:uid="{F5B615EC-907B-4C1F-92A6-7D77A6F5578E}"/>
    <cellStyle name="Normal 2 3 4 2 8" xfId="14318" xr:uid="{2DE273AE-980B-4FCC-B509-B2F20BC4B162}"/>
    <cellStyle name="Normal 2 3 4 3" xfId="424" xr:uid="{10D2A747-2D16-407A-B189-167E7B38CE60}"/>
    <cellStyle name="Normal 2 3 4 3 2" xfId="924" xr:uid="{3B3B79B4-F285-4F3E-98A8-403C519799BE}"/>
    <cellStyle name="Normal 2 3 4 3 2 2" xfId="2926" xr:uid="{24F7BB7F-708C-47EF-9131-0669CBD9F8E6}"/>
    <cellStyle name="Normal 2 3 4 3 2 2 2" xfId="6430" xr:uid="{DD6B7784-0A16-4CE4-AF43-F3D7D53F7752}"/>
    <cellStyle name="Normal 2 3 4 3 2 2 2 2" xfId="13434" xr:uid="{44653D45-F2FA-4A16-8231-8D7DDDFAAD50}"/>
    <cellStyle name="Normal 2 3 4 3 2 2 3" xfId="9932" xr:uid="{67CA48D0-5ECA-49DA-829B-31C3E6FD3FDB}"/>
    <cellStyle name="Normal 2 3 4 3 2 3" xfId="4428" xr:uid="{4F684D4C-2E71-4316-9F34-0158B9288DD7}"/>
    <cellStyle name="Normal 2 3 4 3 2 3 2" xfId="11432" xr:uid="{736E72DA-E88D-47CB-BC11-5D61EB318BBD}"/>
    <cellStyle name="Normal 2 3 4 3 2 4" xfId="7930" xr:uid="{7D97C614-DC3B-4100-8460-7543FA72278E}"/>
    <cellStyle name="Normal 2 3 4 3 3" xfId="1424" xr:uid="{5645D96B-0DC5-4B6C-B47E-B7DAE863A527}"/>
    <cellStyle name="Normal 2 3 4 3 3 2" xfId="3426" xr:uid="{852F1181-30B7-40F7-9F16-38DBCF836488}"/>
    <cellStyle name="Normal 2 3 4 3 3 2 2" xfId="6930" xr:uid="{ABEC0FFC-8227-4C0F-B196-B291B5CB9AA5}"/>
    <cellStyle name="Normal 2 3 4 3 3 2 2 2" xfId="13934" xr:uid="{4F5D7CB1-ADA1-4049-8808-3586E551D417}"/>
    <cellStyle name="Normal 2 3 4 3 3 2 3" xfId="10432" xr:uid="{6D341CD3-52FC-4299-8309-B4FD4F072A6B}"/>
    <cellStyle name="Normal 2 3 4 3 3 3" xfId="4928" xr:uid="{B84B22CC-B174-412E-9E2C-46A20CDA74BD}"/>
    <cellStyle name="Normal 2 3 4 3 3 3 2" xfId="11932" xr:uid="{55639CEA-8080-4D85-B4D3-BF2B7AD9A4EA}"/>
    <cellStyle name="Normal 2 3 4 3 3 4" xfId="8430" xr:uid="{182EF7A3-DCCC-4F43-AFFB-6260C607C00B}"/>
    <cellStyle name="Normal 2 3 4 3 4" xfId="1924" xr:uid="{91E8EAF5-D602-446A-B10A-8159E47EB957}"/>
    <cellStyle name="Normal 2 3 4 3 4 2" xfId="5428" xr:uid="{7F32BE92-3658-4AE0-84EA-4B34C0AD52D1}"/>
    <cellStyle name="Normal 2 3 4 3 4 2 2" xfId="12432" xr:uid="{C8E0F59F-39A9-497D-9BEE-1AEA20E061AC}"/>
    <cellStyle name="Normal 2 3 4 3 4 3" xfId="8930" xr:uid="{9694CB46-806F-49D7-AC72-CB43E8CE7468}"/>
    <cellStyle name="Normal 2 3 4 3 5" xfId="2426" xr:uid="{761AD27C-DDCE-4237-AA4A-C4CA8A7337B0}"/>
    <cellStyle name="Normal 2 3 4 3 5 2" xfId="5930" xr:uid="{EB234620-DA72-4E4D-B5C7-E2FDBF480935}"/>
    <cellStyle name="Normal 2 3 4 3 5 2 2" xfId="12934" xr:uid="{A83EFFE5-A7E9-470D-BF19-24300DD84397}"/>
    <cellStyle name="Normal 2 3 4 3 5 3" xfId="9432" xr:uid="{0D6F0B86-120A-455B-A3EB-4D1367103C47}"/>
    <cellStyle name="Normal 2 3 4 3 6" xfId="3928" xr:uid="{B3E68B26-7B8A-4813-B464-A33141A781FB}"/>
    <cellStyle name="Normal 2 3 4 3 6 2" xfId="10932" xr:uid="{8D15FE2C-0897-4AB8-813C-60CF6E28454D}"/>
    <cellStyle name="Normal 2 3 4 3 7" xfId="7430" xr:uid="{31434622-579E-4939-9409-C4D22A63A2BE}"/>
    <cellStyle name="Normal 2 3 4 3 8" xfId="17226" xr:uid="{7852D378-8EC7-4EF9-A5C6-5D4EE40DC040}"/>
    <cellStyle name="Normal 2 3 4 4" xfId="549" xr:uid="{18B0C985-FFF0-4C47-B98D-0280E46CC59D}"/>
    <cellStyle name="Normal 2 3 4 4 2" xfId="1049" xr:uid="{B10B4093-6E36-4D3A-9C8D-D269360CB25A}"/>
    <cellStyle name="Normal 2 3 4 4 2 2" xfId="3051" xr:uid="{8ACD034C-18A4-409E-B552-53FAD87B5FD8}"/>
    <cellStyle name="Normal 2 3 4 4 2 2 2" xfId="6555" xr:uid="{D81D3F28-A7D8-4088-86C6-C4E630691D09}"/>
    <cellStyle name="Normal 2 3 4 4 2 2 2 2" xfId="13559" xr:uid="{2B7A9089-A65B-4D06-8320-1B984811DC6A}"/>
    <cellStyle name="Normal 2 3 4 4 2 2 3" xfId="10057" xr:uid="{AA0AA31B-6DFA-4ED7-BC44-8F25D023E115}"/>
    <cellStyle name="Normal 2 3 4 4 2 3" xfId="4553" xr:uid="{83753DC7-94C7-41A1-9479-C5AEECA1BB05}"/>
    <cellStyle name="Normal 2 3 4 4 2 3 2" xfId="11557" xr:uid="{79C76289-B83E-4EA4-9722-813DC869E22A}"/>
    <cellStyle name="Normal 2 3 4 4 2 4" xfId="8055" xr:uid="{80B4A72F-458F-4445-A307-469AE0E8665F}"/>
    <cellStyle name="Normal 2 3 4 4 3" xfId="1549" xr:uid="{F414D42F-15F3-4977-BDA2-879AEB34E6A8}"/>
    <cellStyle name="Normal 2 3 4 4 3 2" xfId="3551" xr:uid="{1C72A4E9-1E7D-423A-8A3D-75930955BBB8}"/>
    <cellStyle name="Normal 2 3 4 4 3 2 2" xfId="7055" xr:uid="{FA387260-1510-46B7-A457-740509AC6383}"/>
    <cellStyle name="Normal 2 3 4 4 3 2 2 2" xfId="14059" xr:uid="{BDBD2155-FE2C-46A6-8F49-6A2EC3D351E8}"/>
    <cellStyle name="Normal 2 3 4 4 3 2 3" xfId="10557" xr:uid="{C6D4973B-30D6-43F2-8512-40E5AA1305B2}"/>
    <cellStyle name="Normal 2 3 4 4 3 3" xfId="5053" xr:uid="{F9F131E2-F945-4B4E-99FE-1BBB2AE21E4C}"/>
    <cellStyle name="Normal 2 3 4 4 3 3 2" xfId="12057" xr:uid="{A32F3AE0-CFD8-4E9B-988D-F185C879398D}"/>
    <cellStyle name="Normal 2 3 4 4 3 4" xfId="8555" xr:uid="{2CDAD313-91DD-44AB-8225-D17E5E5FD3B8}"/>
    <cellStyle name="Normal 2 3 4 4 4" xfId="2049" xr:uid="{C647BA25-269C-4880-8BBA-80BC5F30E000}"/>
    <cellStyle name="Normal 2 3 4 4 4 2" xfId="5553" xr:uid="{B48E6A80-5E9F-4B02-A1F1-20C2B272C769}"/>
    <cellStyle name="Normal 2 3 4 4 4 2 2" xfId="12557" xr:uid="{7591AB8F-334C-4CA4-9F19-1483F1801E23}"/>
    <cellStyle name="Normal 2 3 4 4 4 3" xfId="9055" xr:uid="{79472913-5121-40D6-9B32-97432B6DD04A}"/>
    <cellStyle name="Normal 2 3 4 4 5" xfId="2551" xr:uid="{12F48800-C435-4B08-AB11-6D14DC39862B}"/>
    <cellStyle name="Normal 2 3 4 4 5 2" xfId="6055" xr:uid="{30D6E010-8C5A-4550-B99C-577C35C7F043}"/>
    <cellStyle name="Normal 2 3 4 4 5 2 2" xfId="13059" xr:uid="{76140C28-E144-476B-BCA0-FD4B4C48D7FC}"/>
    <cellStyle name="Normal 2 3 4 4 5 3" xfId="9557" xr:uid="{8863BE25-84C0-4710-87B5-3740E280D66D}"/>
    <cellStyle name="Normal 2 3 4 4 6" xfId="4053" xr:uid="{60BAB431-0EF7-4766-B224-C43F27B08BE1}"/>
    <cellStyle name="Normal 2 3 4 4 6 2" xfId="11057" xr:uid="{EEACF56D-1530-4569-9179-B69AF0019570}"/>
    <cellStyle name="Normal 2 3 4 4 7" xfId="7555" xr:uid="{E0730FCA-D161-4D9B-8096-053DFEB66986}"/>
    <cellStyle name="Normal 2 3 4 5" xfId="674" xr:uid="{B7C73904-16B6-404C-AB8A-EA1A139A62B6}"/>
    <cellStyle name="Normal 2 3 4 5 2" xfId="2676" xr:uid="{AE795C42-EF51-4085-B7D0-B8C47F02A2F8}"/>
    <cellStyle name="Normal 2 3 4 5 2 2" xfId="6180" xr:uid="{AF319C84-86FC-468F-8925-DFA06962B63D}"/>
    <cellStyle name="Normal 2 3 4 5 2 2 2" xfId="13184" xr:uid="{28E6CBF4-DC7B-4053-ACF9-A6D073C736D9}"/>
    <cellStyle name="Normal 2 3 4 5 2 3" xfId="9682" xr:uid="{6F05FA03-9E51-4DEE-AF6D-CFEE58C4FB78}"/>
    <cellStyle name="Normal 2 3 4 5 3" xfId="4178" xr:uid="{07CEFDAE-0AF0-4C9D-AEF8-0D2D1092D9D7}"/>
    <cellStyle name="Normal 2 3 4 5 3 2" xfId="11182" xr:uid="{F6041C50-62DC-456E-9C66-7DFB3D477BE7}"/>
    <cellStyle name="Normal 2 3 4 5 4" xfId="7680" xr:uid="{64758140-5139-471A-8450-F82029BB12C4}"/>
    <cellStyle name="Normal 2 3 4 6" xfId="1174" xr:uid="{8B40672C-2609-4FFE-8890-4063339F1F29}"/>
    <cellStyle name="Normal 2 3 4 6 2" xfId="3176" xr:uid="{F92DD813-8BB5-458E-A431-091A8C4898A1}"/>
    <cellStyle name="Normal 2 3 4 6 2 2" xfId="6680" xr:uid="{C817D631-2987-4F63-B536-42E2CB55B23E}"/>
    <cellStyle name="Normal 2 3 4 6 2 2 2" xfId="13684" xr:uid="{33B189B5-A136-45CD-863F-372C33EC4608}"/>
    <cellStyle name="Normal 2 3 4 6 2 3" xfId="10182" xr:uid="{B0807037-B1FF-44CF-AB6F-C68E22199411}"/>
    <cellStyle name="Normal 2 3 4 6 3" xfId="4678" xr:uid="{02D2EC35-D0B7-4AAF-B85F-36C885F53BDC}"/>
    <cellStyle name="Normal 2 3 4 6 3 2" xfId="11682" xr:uid="{92C40B7E-C36E-4EE7-8489-F20E2B917015}"/>
    <cellStyle name="Normal 2 3 4 6 4" xfId="8180" xr:uid="{2D083E5E-BB9E-4525-ADF2-6D452724ABE0}"/>
    <cellStyle name="Normal 2 3 4 7" xfId="1674" xr:uid="{21FFB0BC-51F6-4703-B274-1C431B098587}"/>
    <cellStyle name="Normal 2 3 4 7 2" xfId="5178" xr:uid="{646531E4-208D-4855-AFD5-7E686907455F}"/>
    <cellStyle name="Normal 2 3 4 7 2 2" xfId="12182" xr:uid="{4D7E4EBB-EEF1-4C8C-B199-DB700B798BE1}"/>
    <cellStyle name="Normal 2 3 4 7 3" xfId="8680" xr:uid="{25D775E7-0BF6-44BE-B587-BD475B7B9B95}"/>
    <cellStyle name="Normal 2 3 4 8" xfId="2176" xr:uid="{3B376638-104D-4A39-AB90-31D8C04CA036}"/>
    <cellStyle name="Normal 2 3 4 8 2" xfId="5680" xr:uid="{E9B7E081-DB9F-4289-9C25-95C274229ED9}"/>
    <cellStyle name="Normal 2 3 4 8 2 2" xfId="12684" xr:uid="{7530E17D-07A0-48EF-A9A4-6FAA191D0B9E}"/>
    <cellStyle name="Normal 2 3 4 8 3" xfId="9182" xr:uid="{EA5BBBB7-54DB-407C-B6C6-15BAAD3F4EDC}"/>
    <cellStyle name="Normal 2 3 4 9" xfId="3678" xr:uid="{2E1FD6B0-E639-49AC-BC91-CB221DB84A25}"/>
    <cellStyle name="Normal 2 3 4 9 2" xfId="10682" xr:uid="{E2816A38-A91F-4BA2-85AE-A9703E499E9D}"/>
    <cellStyle name="Normal 2 3 5" xfId="215" xr:uid="{C8B33882-28EA-41B1-AFF4-B8F1CED1F2F3}"/>
    <cellStyle name="Normal 2 3 5 10" xfId="7227" xr:uid="{792EB51E-0529-4908-B529-324B3D066B0B}"/>
    <cellStyle name="Normal 2 3 5 10 2" xfId="43785" xr:uid="{A2B05D4A-8CD2-4BFF-97D5-21D76677C24C}"/>
    <cellStyle name="Normal 2 3 5 11" xfId="49597" xr:uid="{251B76C5-C9AB-4D12-ACDD-DB34BEC6A089}"/>
    <cellStyle name="Normal 2 3 5 12" xfId="55378" xr:uid="{D7F89C3F-9DEE-42FE-87AA-1D45A7291A83}"/>
    <cellStyle name="Normal 2 3 5 13" xfId="17941" xr:uid="{C5FEA67F-AAD2-4935-A634-52F3DBCE02BF}"/>
    <cellStyle name="Normal 2 3 5 14" xfId="14369" xr:uid="{8AEE0576-4548-4827-8F76-A5D21D609F25}"/>
    <cellStyle name="Normal 2 3 5 2" xfId="346" xr:uid="{FE847F42-8FDD-4274-8801-D57A4370A20E}"/>
    <cellStyle name="Normal 2 3 5 2 10" xfId="50759" xr:uid="{521E0A26-0C87-459E-9E58-8146C6C440B2}"/>
    <cellStyle name="Normal 2 3 5 2 11" xfId="56536" xr:uid="{2867494D-5351-41B5-A72A-C861B18397C1}"/>
    <cellStyle name="Normal 2 3 5 2 12" xfId="19170" xr:uid="{4FDB2156-760F-4EBD-9946-008841848957}"/>
    <cellStyle name="Normal 2 3 5 2 2" xfId="846" xr:uid="{84120986-430B-4C10-9368-E8B59E908B45}"/>
    <cellStyle name="Normal 2 3 5 2 2 2" xfId="2848" xr:uid="{983589CB-1613-4461-9D08-8A81EA75E3A3}"/>
    <cellStyle name="Normal 2 3 5 2 2 2 2" xfId="6352" xr:uid="{AD0DA0DE-C288-4095-A4A0-EAC0B99DF141}"/>
    <cellStyle name="Normal 2 3 5 2 2 2 2 2" xfId="13356" xr:uid="{92528511-9D12-4797-B363-D3344FCCBDA9}"/>
    <cellStyle name="Normal 2 3 5 2 2 2 3" xfId="9854" xr:uid="{6D0124AE-51F7-4EE7-B8C4-F618756AF61B}"/>
    <cellStyle name="Normal 2 3 5 2 2 2 4" xfId="25424" xr:uid="{4CC05AA8-1DF8-4F13-BF84-46FB2D753206}"/>
    <cellStyle name="Normal 2 3 5 2 2 3" xfId="4350" xr:uid="{93659E02-569B-4D06-8DE6-2FD46639227C}"/>
    <cellStyle name="Normal 2 3 5 2 2 3 2" xfId="11354" xr:uid="{4760D05F-2C38-4559-B8FB-40BA079DCAF1}"/>
    <cellStyle name="Normal 2 3 5 2 2 3 3" xfId="29859" xr:uid="{12FD5873-0EFF-4F6E-BB41-470C50FE4636}"/>
    <cellStyle name="Normal 2 3 5 2 2 4" xfId="7852" xr:uid="{298DA443-87A0-4797-A3EA-607C4C73C305}"/>
    <cellStyle name="Normal 2 3 5 2 2 4 2" xfId="35463" xr:uid="{CCAE4F37-C473-4193-B68A-2AEE28C6AEB3}"/>
    <cellStyle name="Normal 2 3 5 2 2 5" xfId="41340" xr:uid="{E44F2A62-08C3-41C4-975B-9EBA7845BD16}"/>
    <cellStyle name="Normal 2 3 5 2 2 6" xfId="47151" xr:uid="{9AE17F2C-0F3D-4CF3-8AA9-5CB4D75F0A4B}"/>
    <cellStyle name="Normal 2 3 5 2 2 7" xfId="52963" xr:uid="{5201DBA4-E3AE-4336-8783-191034516693}"/>
    <cellStyle name="Normal 2 3 5 2 2 8" xfId="58740" xr:uid="{1445F990-924B-461A-9C7D-6F53CA42EAD9}"/>
    <cellStyle name="Normal 2 3 5 2 2 9" xfId="21417" xr:uid="{8A127640-F62B-4988-8F42-A82FE4771860}"/>
    <cellStyle name="Normal 2 3 5 2 3" xfId="1346" xr:uid="{7B12FBF1-4372-4CBF-8F68-45A1BF131ECC}"/>
    <cellStyle name="Normal 2 3 5 2 3 2" xfId="3348" xr:uid="{5D53A2B4-2DD9-4599-831D-10B24660F09D}"/>
    <cellStyle name="Normal 2 3 5 2 3 2 2" xfId="6852" xr:uid="{8693DF02-D9E1-4BA8-B59C-6E7C92D8E635}"/>
    <cellStyle name="Normal 2 3 5 2 3 2 2 2" xfId="13856" xr:uid="{3A8D5977-2A13-4907-8C46-7713EEE618BE}"/>
    <cellStyle name="Normal 2 3 5 2 3 2 3" xfId="10354" xr:uid="{A371530B-5B67-44D1-A908-D59027361EE6}"/>
    <cellStyle name="Normal 2 3 5 2 3 2 4" xfId="26246" xr:uid="{33EB5337-DFCC-4AC5-A27F-953930C47F7E}"/>
    <cellStyle name="Normal 2 3 5 2 3 3" xfId="4850" xr:uid="{61F27AAA-96EE-4684-9B8D-CCC740637026}"/>
    <cellStyle name="Normal 2 3 5 2 3 3 2" xfId="11854" xr:uid="{BD4409B4-C58A-4044-9300-08D20BCA05FA}"/>
    <cellStyle name="Normal 2 3 5 2 3 3 3" xfId="31461" xr:uid="{DC589D00-7388-4406-868A-3B19DD813E85}"/>
    <cellStyle name="Normal 2 3 5 2 3 4" xfId="8352" xr:uid="{789AF75F-39CF-4CBF-832B-7901B8DA4D79}"/>
    <cellStyle name="Normal 2 3 5 2 3 4 2" xfId="37209" xr:uid="{F67DBCA7-6D16-4B42-846D-0C77780548D0}"/>
    <cellStyle name="Normal 2 3 5 2 3 5" xfId="43086" xr:uid="{3B2AD9DA-777D-40CC-98AC-737C6702C01D}"/>
    <cellStyle name="Normal 2 3 5 2 3 6" xfId="48897" xr:uid="{FCD79F75-C2C9-45A2-B199-14A7CA32917C}"/>
    <cellStyle name="Normal 2 3 5 2 3 7" xfId="54709" xr:uid="{2D0B8048-391E-4F7B-80F7-0A7CAF5A8A39}"/>
    <cellStyle name="Normal 2 3 5 2 3 8" xfId="60486" xr:uid="{3979258E-F0EA-4E5C-B169-251630A8100F}"/>
    <cellStyle name="Normal 2 3 5 2 3 9" xfId="23199" xr:uid="{C7312188-32FC-4492-8AF0-143563576880}"/>
    <cellStyle name="Normal 2 3 5 2 4" xfId="1846" xr:uid="{E0FDC8F3-C328-4060-AD17-F6AB6C448386}"/>
    <cellStyle name="Normal 2 3 5 2 4 2" xfId="5350" xr:uid="{6F181852-8EB1-48AD-BCC7-E7522FDD80A9}"/>
    <cellStyle name="Normal 2 3 5 2 4 2 2" xfId="12354" xr:uid="{A03D5536-12F9-4839-A6E4-51B8EE71943C}"/>
    <cellStyle name="Normal 2 3 5 2 4 2 3" xfId="24896" xr:uid="{07A21D57-905A-426D-B177-606FA77BD509}"/>
    <cellStyle name="Normal 2 3 5 2 4 3" xfId="8852" xr:uid="{42BAD6FA-4E48-4C73-B7F6-56736FE95E58}"/>
    <cellStyle name="Normal 2 3 5 2 4 3 2" xfId="28855" xr:uid="{82692FE0-E56B-4ACA-90F0-2B67F4DA3077}"/>
    <cellStyle name="Normal 2 3 5 2 4 4" xfId="34379" xr:uid="{C73AD1C9-D60D-40A6-BCDB-7E7588D5582A}"/>
    <cellStyle name="Normal 2 3 5 2 4 5" xfId="40256" xr:uid="{083EF12C-4E74-4D8D-B7B1-44419A2C909F}"/>
    <cellStyle name="Normal 2 3 5 2 4 6" xfId="46067" xr:uid="{DE8F9500-3FC6-4648-A9AC-A02CBB418517}"/>
    <cellStyle name="Normal 2 3 5 2 4 7" xfId="51879" xr:uid="{B4E603EB-B9C6-4276-9435-13D31A1928D4}"/>
    <cellStyle name="Normal 2 3 5 2 4 8" xfId="57656" xr:uid="{2D5536CD-90E6-4342-A9E3-895627557A30}"/>
    <cellStyle name="Normal 2 3 5 2 4 9" xfId="20313" xr:uid="{904D553F-0D49-456D-BB0A-4CFAEFCFC02D}"/>
    <cellStyle name="Normal 2 3 5 2 5" xfId="2348" xr:uid="{0AA3042B-62A1-48CB-B5A5-E581AF2B6148}"/>
    <cellStyle name="Normal 2 3 5 2 5 2" xfId="5852" xr:uid="{BA6937C9-00BE-4B4C-B224-5EA229E72BC0}"/>
    <cellStyle name="Normal 2 3 5 2 5 2 2" xfId="12856" xr:uid="{F6870FC4-386F-461B-82DE-5746F8F36259}"/>
    <cellStyle name="Normal 2 3 5 2 5 3" xfId="9354" xr:uid="{C70C07DC-E265-4035-8025-E91732BBF4C6}"/>
    <cellStyle name="Normal 2 3 5 2 5 4" xfId="24361" xr:uid="{AADB22A3-D47E-465C-AF27-92EF8A1FBBE4}"/>
    <cellStyle name="Normal 2 3 5 2 6" xfId="3850" xr:uid="{D52A4217-5DE7-4AB4-9C63-2DA7A010FF5C}"/>
    <cellStyle name="Normal 2 3 5 2 6 2" xfId="10854" xr:uid="{4FDF7B70-8A7D-453F-B13C-0BAAFF5A5837}"/>
    <cellStyle name="Normal 2 3 5 2 6 3" xfId="27819" xr:uid="{B7DDF885-B823-410D-901B-1413CB7137C3}"/>
    <cellStyle name="Normal 2 3 5 2 7" xfId="7352" xr:uid="{82277ED7-B95E-4A09-A2F8-2D53ED9BBF78}"/>
    <cellStyle name="Normal 2 3 5 2 7 2" xfId="33259" xr:uid="{E67420FB-A14E-492F-A466-F94D4F3F41E3}"/>
    <cellStyle name="Normal 2 3 5 2 8" xfId="39136" xr:uid="{7708648F-2472-4935-A92D-B3C1664FC560}"/>
    <cellStyle name="Normal 2 3 5 2 9" xfId="44947" xr:uid="{322A3AC6-0073-41B5-8071-AD1852643576}"/>
    <cellStyle name="Normal 2 3 5 3" xfId="471" xr:uid="{7C0EBDF1-3C75-4EAC-9409-0CAD0895AF91}"/>
    <cellStyle name="Normal 2 3 5 3 10" xfId="55956" xr:uid="{4702D52E-B1C6-47B3-8991-C2EB94A0631D}"/>
    <cellStyle name="Normal 2 3 5 3 11" xfId="18578" xr:uid="{26DB6F76-89DA-41E6-91E3-87C80DB38EBD}"/>
    <cellStyle name="Normal 2 3 5 3 2" xfId="971" xr:uid="{769A1810-ABAE-4B0F-96F3-E04655D1294E}"/>
    <cellStyle name="Normal 2 3 5 3 2 2" xfId="2973" xr:uid="{A64EBE63-D0CE-4EFC-AE69-30B27973F9B5}"/>
    <cellStyle name="Normal 2 3 5 3 2 2 2" xfId="6477" xr:uid="{547D24CE-AA47-4A91-9D55-D1D99C7E2BF2}"/>
    <cellStyle name="Normal 2 3 5 3 2 2 2 2" xfId="13481" xr:uid="{7403A5FB-DBA0-4518-8634-1D3DAA578005}"/>
    <cellStyle name="Normal 2 3 5 3 2 2 3" xfId="9979" xr:uid="{964345C6-2931-414C-8693-6EE40C0676B2}"/>
    <cellStyle name="Normal 2 3 5 3 2 2 4" xfId="25974" xr:uid="{2D0ECB6D-189C-4AC8-938E-5F78E55FC0DF}"/>
    <cellStyle name="Normal 2 3 5 3 2 3" xfId="4475" xr:uid="{EEDD2E70-27F8-4AA7-90E3-7C55B5AEA023}"/>
    <cellStyle name="Normal 2 3 5 3 2 3 2" xfId="11479" xr:uid="{9B61808B-B74D-4E6B-BF88-27560D7F3D45}"/>
    <cellStyle name="Normal 2 3 5 3 2 3 3" xfId="30929" xr:uid="{ADD172C2-EE06-4046-AEB0-C022AA3DC00D}"/>
    <cellStyle name="Normal 2 3 5 3 2 4" xfId="7977" xr:uid="{C5049218-820E-44C8-8080-630203E8770C}"/>
    <cellStyle name="Normal 2 3 5 3 2 4 2" xfId="36629" xr:uid="{E78741B5-0341-490B-BB3A-7DEC1C477DCD}"/>
    <cellStyle name="Normal 2 3 5 3 2 5" xfId="42506" xr:uid="{ACDFFE8B-B876-47DE-BCED-1248BF988880}"/>
    <cellStyle name="Normal 2 3 5 3 2 6" xfId="48317" xr:uid="{97FAD923-BEE1-4EE2-A94E-1C6E5179656B}"/>
    <cellStyle name="Normal 2 3 5 3 2 7" xfId="54129" xr:uid="{CA7FC9D5-9320-4CBD-8F5C-EA3BC340ADC6}"/>
    <cellStyle name="Normal 2 3 5 3 2 8" xfId="59906" xr:uid="{8727BFF9-14E9-4F63-8C75-6C34E8C7368C}"/>
    <cellStyle name="Normal 2 3 5 3 2 9" xfId="22607" xr:uid="{1AEB51CB-B273-49EE-8027-CFA4A903978D}"/>
    <cellStyle name="Normal 2 3 5 3 3" xfId="1471" xr:uid="{E9FD7B7F-6EC9-4F53-960C-F6BBBBA0DF99}"/>
    <cellStyle name="Normal 2 3 5 3 3 2" xfId="3473" xr:uid="{FF55C467-903D-42ED-BE26-73784999D95D}"/>
    <cellStyle name="Normal 2 3 5 3 3 2 2" xfId="6977" xr:uid="{9E895C78-C107-4EAB-BA7D-305C183A6BF1}"/>
    <cellStyle name="Normal 2 3 5 3 3 2 2 2" xfId="13981" xr:uid="{22F023B2-68C5-406C-8A5B-B50DCEE2E6FF}"/>
    <cellStyle name="Normal 2 3 5 3 3 2 3" xfId="10479" xr:uid="{2B4F90DF-0789-4145-8099-E450E44C2816}"/>
    <cellStyle name="Normal 2 3 5 3 3 2 4" xfId="25162" xr:uid="{37ED45B9-9EFE-469D-9658-5FA6E47ED164}"/>
    <cellStyle name="Normal 2 3 5 3 3 3" xfId="4975" xr:uid="{26E9D2F1-A0C3-4803-B225-19B1CEC3711D}"/>
    <cellStyle name="Normal 2 3 5 3 3 3 2" xfId="11979" xr:uid="{A9BFA5D5-1883-422F-9AD1-2400DE22C4D3}"/>
    <cellStyle name="Normal 2 3 5 3 3 3 3" xfId="29381" xr:uid="{FBC67EDF-3EDD-4710-977E-B367021AA52B}"/>
    <cellStyle name="Normal 2 3 5 3 3 4" xfId="8477" xr:uid="{5F6B7C5D-F476-41C3-B6B8-0D222CE39C3B}"/>
    <cellStyle name="Normal 2 3 5 3 3 4 2" xfId="34945" xr:uid="{A366759B-4B29-4305-9D0D-7EE5511DC76C}"/>
    <cellStyle name="Normal 2 3 5 3 3 5" xfId="40822" xr:uid="{CFB46508-9E8A-41FA-A1DA-AAF53D530448}"/>
    <cellStyle name="Normal 2 3 5 3 3 6" xfId="46633" xr:uid="{8C2ABCF6-4A74-45DD-8026-B3BB10FA4C54}"/>
    <cellStyle name="Normal 2 3 5 3 3 7" xfId="52445" xr:uid="{45321D0A-BDBD-45BC-948A-10AD1BCC12AE}"/>
    <cellStyle name="Normal 2 3 5 3 3 8" xfId="58222" xr:uid="{E5045776-1254-470B-B1BB-76B7EDD852DB}"/>
    <cellStyle name="Normal 2 3 5 3 3 9" xfId="20889" xr:uid="{E7848697-EEC5-410A-8E06-559F0CFEB893}"/>
    <cellStyle name="Normal 2 3 5 3 4" xfId="1971" xr:uid="{5468D843-A69F-4694-B4BE-A7A95D572B99}"/>
    <cellStyle name="Normal 2 3 5 3 4 2" xfId="5475" xr:uid="{501BE44B-09A6-4762-8C77-105BFED932F8}"/>
    <cellStyle name="Normal 2 3 5 3 4 2 2" xfId="12479" xr:uid="{C9282C4F-6CAF-4895-B048-6209333A12D3}"/>
    <cellStyle name="Normal 2 3 5 3 4 3" xfId="8977" xr:uid="{258B1FB7-C88F-4947-851D-AC1C57043DBE}"/>
    <cellStyle name="Normal 2 3 5 3 4 4" xfId="24089" xr:uid="{7384BCC3-6069-4530-AA33-2C6C169D76A7}"/>
    <cellStyle name="Normal 2 3 5 3 5" xfId="2473" xr:uid="{EE885B38-C99C-4A29-B730-57293211431A}"/>
    <cellStyle name="Normal 2 3 5 3 5 2" xfId="5977" xr:uid="{D9C1F6E2-F705-4DA0-9695-C13067F9EFDA}"/>
    <cellStyle name="Normal 2 3 5 3 5 2 2" xfId="12981" xr:uid="{C843D943-1B31-4190-9761-F9B772BF3FC3}"/>
    <cellStyle name="Normal 2 3 5 3 5 3" xfId="9479" xr:uid="{9D403CD5-45F1-43F6-A529-4241516FB82D}"/>
    <cellStyle name="Normal 2 3 5 3 5 4" xfId="27287" xr:uid="{1D51190C-0EA0-4C92-BA43-BCAB2AEC8C1B}"/>
    <cellStyle name="Normal 2 3 5 3 6" xfId="3975" xr:uid="{2DBD0436-F600-41E5-B945-EA3564940210}"/>
    <cellStyle name="Normal 2 3 5 3 6 2" xfId="10979" xr:uid="{43A45A6B-8F5E-49DB-A297-B5C09BF98AA9}"/>
    <cellStyle name="Normal 2 3 5 3 6 3" xfId="32679" xr:uid="{42CAE71D-74DF-40C8-87D6-A1408610AFC5}"/>
    <cellStyle name="Normal 2 3 5 3 7" xfId="7477" xr:uid="{F57E6DE0-2BEB-4C24-840D-00326E03B9F6}"/>
    <cellStyle name="Normal 2 3 5 3 7 2" xfId="38556" xr:uid="{3609402F-BDA7-4B7D-80C0-CD51CEC4ADA3}"/>
    <cellStyle name="Normal 2 3 5 3 8" xfId="44367" xr:uid="{B2BB3F89-E39C-4C08-8E92-514D4BB90D62}"/>
    <cellStyle name="Normal 2 3 5 3 9" xfId="50179" xr:uid="{251B47D6-FC79-492F-9A9E-26F7D7E6D952}"/>
    <cellStyle name="Normal 2 3 5 4" xfId="596" xr:uid="{AFC7EA27-E7BC-4462-AB48-6E685305AF65}"/>
    <cellStyle name="Normal 2 3 5 4 2" xfId="1096" xr:uid="{178D8723-58A9-42CE-BE4A-0335C1EBBDE5}"/>
    <cellStyle name="Normal 2 3 5 4 2 2" xfId="3098" xr:uid="{A73A1CA6-7153-4BA3-B7E6-3E1D8708A81E}"/>
    <cellStyle name="Normal 2 3 5 4 2 2 2" xfId="6602" xr:uid="{04CC9362-C79E-4AAE-B357-7BDD853114B3}"/>
    <cellStyle name="Normal 2 3 5 4 2 2 2 2" xfId="13606" xr:uid="{8BB10EFA-7308-415F-8C42-FE2CE9ECA941}"/>
    <cellStyle name="Normal 2 3 5 4 2 2 3" xfId="10104" xr:uid="{CD651A11-D787-43B2-B3A7-B6923D82766F}"/>
    <cellStyle name="Normal 2 3 5 4 2 3" xfId="4600" xr:uid="{B05F84C3-7331-4B38-9633-F60E02412B69}"/>
    <cellStyle name="Normal 2 3 5 4 2 3 2" xfId="11604" xr:uid="{941C406D-265C-4650-921B-C8B450AD60AD}"/>
    <cellStyle name="Normal 2 3 5 4 2 4" xfId="8102" xr:uid="{EE87F3CF-F088-47DE-9955-0BB4544236AA}"/>
    <cellStyle name="Normal 2 3 5 4 2 5" xfId="25700" xr:uid="{E9523ABD-D51E-4501-B96F-7406DE3155BB}"/>
    <cellStyle name="Normal 2 3 5 4 3" xfId="1596" xr:uid="{44528E88-6993-4680-B50F-7C2FB4980B2B}"/>
    <cellStyle name="Normal 2 3 5 4 3 2" xfId="3598" xr:uid="{7A9937A4-C77A-410E-9C48-01D6532977AC}"/>
    <cellStyle name="Normal 2 3 5 4 3 2 2" xfId="7102" xr:uid="{03CDCC46-13A2-44DE-83F6-F9D9A74076F8}"/>
    <cellStyle name="Normal 2 3 5 4 3 2 2 2" xfId="14106" xr:uid="{41D8D39D-7AA1-42F6-81E0-6A48A0C2A926}"/>
    <cellStyle name="Normal 2 3 5 4 3 2 3" xfId="10604" xr:uid="{8D854E35-8EE1-4D18-972D-5409237FA40A}"/>
    <cellStyle name="Normal 2 3 5 4 3 3" xfId="5100" xr:uid="{FFAEAE0D-7ED6-499D-9CA9-8272750BF8BF}"/>
    <cellStyle name="Normal 2 3 5 4 3 3 2" xfId="12104" xr:uid="{7CC1C52C-0E85-4E87-ADC9-7BD7B2555EBF}"/>
    <cellStyle name="Normal 2 3 5 4 3 4" xfId="8602" xr:uid="{EEF67D54-880C-4FE0-87BE-E2014345C114}"/>
    <cellStyle name="Normal 2 3 5 4 3 5" xfId="30395" xr:uid="{3B1881F5-7202-4EAD-8092-C51427C34F3A}"/>
    <cellStyle name="Normal 2 3 5 4 4" xfId="2096" xr:uid="{F1CD4DFC-A0D5-4F95-A967-53DF1A0316B7}"/>
    <cellStyle name="Normal 2 3 5 4 4 2" xfId="5600" xr:uid="{5A0B305B-EE0B-4ECB-B981-41D03290AE53}"/>
    <cellStyle name="Normal 2 3 5 4 4 2 2" xfId="12604" xr:uid="{AD1C0A87-FD6E-485D-ADC8-3A4DBA938CD4}"/>
    <cellStyle name="Normal 2 3 5 4 4 3" xfId="9102" xr:uid="{1C1BE4CD-59E4-497D-A5CB-D37B0B2BD9C0}"/>
    <cellStyle name="Normal 2 3 5 4 4 4" xfId="36047" xr:uid="{867ACC56-1E47-48BA-9A32-BD24D1B1B521}"/>
    <cellStyle name="Normal 2 3 5 4 5" xfId="2598" xr:uid="{62FC05B4-062E-4236-8376-48FF06B16668}"/>
    <cellStyle name="Normal 2 3 5 4 5 2" xfId="6102" xr:uid="{63639A66-AA6E-4DAD-858E-7D67F9C91CE5}"/>
    <cellStyle name="Normal 2 3 5 4 5 2 2" xfId="13106" xr:uid="{7A6F4B95-6FDE-41AB-BCAD-8135EBBC7AAE}"/>
    <cellStyle name="Normal 2 3 5 4 5 3" xfId="9604" xr:uid="{9A9021DA-6EE1-496E-BD37-72624A43533A}"/>
    <cellStyle name="Normal 2 3 5 4 5 4" xfId="41924" xr:uid="{6B95D8DC-06D6-4C9F-B4B7-D827FCB11AEF}"/>
    <cellStyle name="Normal 2 3 5 4 6" xfId="4100" xr:uid="{CA5137CA-4D6E-4BCF-8DE9-738325873C79}"/>
    <cellStyle name="Normal 2 3 5 4 6 2" xfId="11104" xr:uid="{50FB1870-3556-49EE-8884-D2C36E190700}"/>
    <cellStyle name="Normal 2 3 5 4 6 3" xfId="47735" xr:uid="{FC50318C-1E11-4A3D-AF49-B1DD35CD96DC}"/>
    <cellStyle name="Normal 2 3 5 4 7" xfId="7602" xr:uid="{5DF3E098-BFBC-46B9-9DD3-0B22FE7258EF}"/>
    <cellStyle name="Normal 2 3 5 4 7 2" xfId="53547" xr:uid="{1D825953-545D-4469-8E15-414795D00799}"/>
    <cellStyle name="Normal 2 3 5 4 8" xfId="59324" xr:uid="{388F1F8E-F9C3-4CBC-BB55-97E9F1F75FAF}"/>
    <cellStyle name="Normal 2 3 5 4 9" xfId="22013" xr:uid="{CCDE0E7E-364D-46E7-9811-18A81B4C84C7}"/>
    <cellStyle name="Normal 2 3 5 5" xfId="721" xr:uid="{DBBF956B-837A-49DB-BDC5-C71C38DDCCC2}"/>
    <cellStyle name="Normal 2 3 5 5 2" xfId="2723" xr:uid="{5AD70654-8A53-4834-9309-1F881CBAAF43}"/>
    <cellStyle name="Normal 2 3 5 5 2 2" xfId="6227" xr:uid="{E6F30AA2-F93A-4B1D-A94B-D7CCCA90A17B}"/>
    <cellStyle name="Normal 2 3 5 5 2 2 2" xfId="13231" xr:uid="{136CE0A3-CFD5-4885-8AD9-CA98854B56AD}"/>
    <cellStyle name="Normal 2 3 5 5 2 3" xfId="9729" xr:uid="{D38187E3-F7BA-41A3-A9F2-59E16CB16F35}"/>
    <cellStyle name="Normal 2 3 5 5 2 4" xfId="24628" xr:uid="{537BD15E-42C7-4FED-86E1-E40C3B67E243}"/>
    <cellStyle name="Normal 2 3 5 5 3" xfId="4225" xr:uid="{B08DC731-F577-4214-87A6-45B7E2AEE44B}"/>
    <cellStyle name="Normal 2 3 5 5 3 2" xfId="11229" xr:uid="{BEE2E341-B5CB-4347-9ADF-0FD630D421FA}"/>
    <cellStyle name="Normal 2 3 5 5 3 3" xfId="28345" xr:uid="{FBD82DBB-5FDC-4D40-9A84-C353F943A828}"/>
    <cellStyle name="Normal 2 3 5 5 4" xfId="7727" xr:uid="{46E5576E-3938-4F37-9E13-54DC993F24F2}"/>
    <cellStyle name="Normal 2 3 5 5 4 2" xfId="33825" xr:uid="{CDEEEB47-B3DB-44CC-A5E0-7BF638E6ADCE}"/>
    <cellStyle name="Normal 2 3 5 5 5" xfId="39702" xr:uid="{094AB8C8-AB9A-4AB4-B6FE-BE3B8C4212E6}"/>
    <cellStyle name="Normal 2 3 5 5 6" xfId="45513" xr:uid="{F29E76EE-BB8B-462E-9C8F-3173586E20AE}"/>
    <cellStyle name="Normal 2 3 5 5 7" xfId="51325" xr:uid="{DEB8832A-0FAE-4812-B640-0EFA94964765}"/>
    <cellStyle name="Normal 2 3 5 5 8" xfId="57102" xr:uid="{86D1F431-A0E5-47FD-89DC-916CA86E5415}"/>
    <cellStyle name="Normal 2 3 5 5 9" xfId="19747" xr:uid="{D823F523-AD6F-443A-815D-5418F043155F}"/>
    <cellStyle name="Normal 2 3 5 6" xfId="1221" xr:uid="{A16C46A2-9F2B-44CE-BBD8-4C1B553510EC}"/>
    <cellStyle name="Normal 2 3 5 6 2" xfId="3223" xr:uid="{D046439C-A25E-450F-ABBE-F0EB29631AE0}"/>
    <cellStyle name="Normal 2 3 5 6 2 2" xfId="6727" xr:uid="{CF5F0BE2-11D5-40E3-9C97-34CC97ED52D4}"/>
    <cellStyle name="Normal 2 3 5 6 2 2 2" xfId="13731" xr:uid="{7395DE00-5DEB-44CF-BF4D-22DC4380E43F}"/>
    <cellStyle name="Normal 2 3 5 6 2 3" xfId="10229" xr:uid="{BB8D7D63-5BF6-47F1-932D-754830599AF5}"/>
    <cellStyle name="Normal 2 3 5 6 3" xfId="4725" xr:uid="{FF83AF3B-4C8F-49BA-8B0D-98673BAD2529}"/>
    <cellStyle name="Normal 2 3 5 6 3 2" xfId="11729" xr:uid="{E5C6B0A6-FB6E-4DA6-BB4E-BA5C916ACC43}"/>
    <cellStyle name="Normal 2 3 5 6 4" xfId="8227" xr:uid="{B0381680-85C1-4BD6-8520-BDE3ECF291D5}"/>
    <cellStyle name="Normal 2 3 5 6 5" xfId="23811" xr:uid="{C4688437-8F9A-4DB5-A1C9-CDD063883F4E}"/>
    <cellStyle name="Normal 2 3 5 7" xfId="1721" xr:uid="{A15DDB3D-E7D1-4C7C-B1BA-2D7852603F31}"/>
    <cellStyle name="Normal 2 3 5 7 2" xfId="5225" xr:uid="{43E1E9A2-B13A-46D4-9462-738B7DCE0EB5}"/>
    <cellStyle name="Normal 2 3 5 7 2 2" xfId="12229" xr:uid="{9DEC2E88-2D9F-48D9-ABCD-5D8579610493}"/>
    <cellStyle name="Normal 2 3 5 7 3" xfId="8727" xr:uid="{2F075753-5C62-42DE-A69B-4DF613CEF2F2}"/>
    <cellStyle name="Normal 2 3 5 7 4" xfId="26753" xr:uid="{9740E0EB-6EDB-4C8D-9B2B-E2ED1032EEA6}"/>
    <cellStyle name="Normal 2 3 5 8" xfId="2223" xr:uid="{B75E4BEE-81FD-4ADF-BB6A-0848A0FDD725}"/>
    <cellStyle name="Normal 2 3 5 8 2" xfId="5727" xr:uid="{1D2A7A8E-EA65-49A5-A2E2-3040FCA94F9E}"/>
    <cellStyle name="Normal 2 3 5 8 2 2" xfId="12731" xr:uid="{AD0BF807-E034-4772-B3C6-9B9F4958A935}"/>
    <cellStyle name="Normal 2 3 5 8 3" xfId="9229" xr:uid="{1ACADBE7-7921-4168-A9A9-13C4F091A898}"/>
    <cellStyle name="Normal 2 3 5 8 4" xfId="32101" xr:uid="{4CD3553D-35DD-4C3A-94A2-F15495B444A9}"/>
    <cellStyle name="Normal 2 3 5 9" xfId="3725" xr:uid="{5134EFB5-7FBF-4934-BA44-67F4549B7291}"/>
    <cellStyle name="Normal 2 3 5 9 2" xfId="10729" xr:uid="{1114D796-3AB6-4A00-89EF-D8284466E9C7}"/>
    <cellStyle name="Normal 2 3 5 9 3" xfId="37974" xr:uid="{F4CCE58B-4425-4977-9D35-12DC981A59DC}"/>
    <cellStyle name="Normal 2 3 6" xfId="237" xr:uid="{AB2F4F16-4DEF-467A-AE78-62DE7D8ABCF9}"/>
    <cellStyle name="Normal 2 3 6 10" xfId="7248" xr:uid="{2CF37B95-C169-403A-ACBB-ADB24C8ACDDC}"/>
    <cellStyle name="Normal 2 3 6 10 2" xfId="44127" xr:uid="{90E31F3C-6B07-43E4-B055-E411631265C5}"/>
    <cellStyle name="Normal 2 3 6 11" xfId="49939" xr:uid="{1516821E-7F49-4B5F-B38C-35A6AE79B6DD}"/>
    <cellStyle name="Normal 2 3 6 12" xfId="55716" xr:uid="{35A7FD50-B222-4E36-B43E-28AD32D92903}"/>
    <cellStyle name="Normal 2 3 6 13" xfId="18332" xr:uid="{030BDD89-6613-4C82-87B4-442A4071DA5F}"/>
    <cellStyle name="Normal 2 3 6 14" xfId="14391" xr:uid="{BA1EF16D-B8AB-4581-A1FA-BA6D60253091}"/>
    <cellStyle name="Normal 2 3 6 2" xfId="367" xr:uid="{5978173D-89FE-440A-B6D3-C1BD88DADEB6}"/>
    <cellStyle name="Normal 2 3 6 2 10" xfId="51101" xr:uid="{0B11D6FE-F636-40CF-980D-70D5C6B7D6D8}"/>
    <cellStyle name="Normal 2 3 6 2 11" xfId="56878" xr:uid="{2D15C9B5-7589-4B2D-AE3B-231419D50893}"/>
    <cellStyle name="Normal 2 3 6 2 12" xfId="19522" xr:uid="{928D04E4-493A-474E-8C63-08040DE0D198}"/>
    <cellStyle name="Normal 2 3 6 2 2" xfId="867" xr:uid="{78686345-9F59-4BAD-A11F-6B820C52893B}"/>
    <cellStyle name="Normal 2 3 6 2 2 2" xfId="2869" xr:uid="{DAD3F365-FD67-4C2B-981F-50D58D3F585B}"/>
    <cellStyle name="Normal 2 3 6 2 2 2 2" xfId="6373" xr:uid="{0EC5121F-32D8-4EED-9819-141E3D5AA6B4}"/>
    <cellStyle name="Normal 2 3 6 2 2 2 2 2" xfId="13377" xr:uid="{D37536E4-8978-45B2-83EF-C5269CBD67B1}"/>
    <cellStyle name="Normal 2 3 6 2 2 2 3" xfId="9875" xr:uid="{3063CE40-31B5-4BF1-97A1-EA326B932DAC}"/>
    <cellStyle name="Normal 2 3 6 2 2 2 4" xfId="25545" xr:uid="{0A257A8B-A744-4378-A32E-4AB852F0E42F}"/>
    <cellStyle name="Normal 2 3 6 2 2 3" xfId="4371" xr:uid="{FAB4758D-5723-4728-9371-06B3B51933F2}"/>
    <cellStyle name="Normal 2 3 6 2 2 3 2" xfId="11375" xr:uid="{7D696696-6BE0-475E-817A-39AF88D76F01}"/>
    <cellStyle name="Normal 2 3 6 2 2 3 3" xfId="30161" xr:uid="{95845CB2-A4D3-44E1-AAA7-49A60CC37752}"/>
    <cellStyle name="Normal 2 3 6 2 2 4" xfId="7873" xr:uid="{CB3D254A-9232-42CC-B395-4D5B7B353B04}"/>
    <cellStyle name="Normal 2 3 6 2 2 4 2" xfId="35805" xr:uid="{5AC81EFE-554E-4C22-9ECF-C3D3E466D151}"/>
    <cellStyle name="Normal 2 3 6 2 2 5" xfId="41682" xr:uid="{5E1BAFF7-1A3B-40CC-9836-9D8B890B05C1}"/>
    <cellStyle name="Normal 2 3 6 2 2 6" xfId="47493" xr:uid="{17A69EE2-6238-4EA3-A6FC-7BFBC23BF39E}"/>
    <cellStyle name="Normal 2 3 6 2 2 7" xfId="53305" xr:uid="{873354A3-0C1B-49E7-9787-2606392F01F1}"/>
    <cellStyle name="Normal 2 3 6 2 2 8" xfId="59082" xr:uid="{21B76628-CA49-44D4-8B16-8D12CAF39496}"/>
    <cellStyle name="Normal 2 3 6 2 2 9" xfId="21769" xr:uid="{A9FA9840-142A-4778-85E8-A29E995B9EBD}"/>
    <cellStyle name="Normal 2 3 6 2 3" xfId="1367" xr:uid="{5DD80D1D-4B8B-46A9-890B-7985FD7CA90C}"/>
    <cellStyle name="Normal 2 3 6 2 3 2" xfId="3369" xr:uid="{04C287DB-06FC-4255-B9E1-B931D333D08F}"/>
    <cellStyle name="Normal 2 3 6 2 3 2 2" xfId="6873" xr:uid="{0D5C134D-68FE-49AA-949D-C902C7CEBA6A}"/>
    <cellStyle name="Normal 2 3 6 2 3 2 2 2" xfId="13877" xr:uid="{7E9F955D-657F-4040-B183-85341F523FB9}"/>
    <cellStyle name="Normal 2 3 6 2 3 2 3" xfId="10375" xr:uid="{B650F3C3-FBAB-4742-AB42-24EC8C9C86B8}"/>
    <cellStyle name="Normal 2 3 6 2 3 2 4" xfId="26367" xr:uid="{4B059421-8974-4177-B7D1-2A88B77EC153}"/>
    <cellStyle name="Normal 2 3 6 2 3 3" xfId="4871" xr:uid="{764712B8-0826-40F0-90DC-099F6D2BA443}"/>
    <cellStyle name="Normal 2 3 6 2 3 3 2" xfId="11875" xr:uid="{5686C480-B85A-446E-BA4A-9D6FA8BC08DA}"/>
    <cellStyle name="Normal 2 3 6 2 3 3 3" xfId="31763" xr:uid="{807E0E04-3659-4B56-92C8-19BF90A7EC17}"/>
    <cellStyle name="Normal 2 3 6 2 3 4" xfId="8373" xr:uid="{D9122B54-CAF1-4BBB-8150-576300FC1C01}"/>
    <cellStyle name="Normal 2 3 6 2 3 4 2" xfId="37551" xr:uid="{BB93D6E6-FD47-49DF-9625-58E0AD278CD6}"/>
    <cellStyle name="Normal 2 3 6 2 3 5" xfId="43428" xr:uid="{89808DD8-ADC3-463B-A29C-808FC670FEC2}"/>
    <cellStyle name="Normal 2 3 6 2 3 6" xfId="49239" xr:uid="{247714DC-6BCF-4469-BF64-3979A6FD26AA}"/>
    <cellStyle name="Normal 2 3 6 2 3 7" xfId="55051" xr:uid="{9C5B9965-2002-4268-92C1-A4D97A754F88}"/>
    <cellStyle name="Normal 2 3 6 2 3 8" xfId="60828" xr:uid="{CE2936C2-2050-455B-8269-702D128E6612}"/>
    <cellStyle name="Normal 2 3 6 2 3 9" xfId="23551" xr:uid="{0DAC69BF-240D-4E3F-A77F-8F643393D027}"/>
    <cellStyle name="Normal 2 3 6 2 4" xfId="1867" xr:uid="{944AEECE-DAE7-4C39-A033-9AA626FD7114}"/>
    <cellStyle name="Normal 2 3 6 2 4 2" xfId="5371" xr:uid="{558AFBC8-F79B-4E51-A8AC-A60242D12BEC}"/>
    <cellStyle name="Normal 2 3 6 2 4 2 2" xfId="12375" xr:uid="{54ED7EE1-55AA-4117-B567-2C23ED426CF2}"/>
    <cellStyle name="Normal 2 3 6 2 4 2 3" xfId="25017" xr:uid="{B7F7FF1D-3658-44ED-A964-73F0AC5DF3E4}"/>
    <cellStyle name="Normal 2 3 6 2 4 3" xfId="8873" xr:uid="{4C91B4C0-BDCB-4D2A-80C2-E5F28908B463}"/>
    <cellStyle name="Normal 2 3 6 2 4 3 2" xfId="29157" xr:uid="{AC0CBD4A-0DC4-4C52-8E30-A785C62A1FF7}"/>
    <cellStyle name="Normal 2 3 6 2 4 4" xfId="34721" xr:uid="{1CA53FC7-3E4C-4F56-BC93-4B1F5AE71BC4}"/>
    <cellStyle name="Normal 2 3 6 2 4 5" xfId="40598" xr:uid="{F90C2033-7F50-4584-98C7-7A4440C456B8}"/>
    <cellStyle name="Normal 2 3 6 2 4 6" xfId="46409" xr:uid="{2A574710-3B2E-4C0D-9A5E-D055FA6290AA}"/>
    <cellStyle name="Normal 2 3 6 2 4 7" xfId="52221" xr:uid="{BE7FC2FA-34F5-4DC2-807D-E53E783C7160}"/>
    <cellStyle name="Normal 2 3 6 2 4 8" xfId="57998" xr:uid="{0B216853-AE27-42E8-B536-9A407E02DEFE}"/>
    <cellStyle name="Normal 2 3 6 2 4 9" xfId="20665" xr:uid="{6506C68A-2FDD-440E-A65C-8C411F0128D5}"/>
    <cellStyle name="Normal 2 3 6 2 5" xfId="2369" xr:uid="{5D2C7F5A-90EA-4EF1-B5C4-50021263D384}"/>
    <cellStyle name="Normal 2 3 6 2 5 2" xfId="5873" xr:uid="{ED920D6D-8D07-4ACB-A60E-408AA5492AE5}"/>
    <cellStyle name="Normal 2 3 6 2 5 2 2" xfId="12877" xr:uid="{65E60DDC-9BC9-482E-876B-26B7FC3F0175}"/>
    <cellStyle name="Normal 2 3 6 2 5 3" xfId="9375" xr:uid="{CD98D7D0-6603-4420-8F34-E5542C66F3B4}"/>
    <cellStyle name="Normal 2 3 6 2 5 4" xfId="24482" xr:uid="{57A5BF79-D019-4438-A125-75595BD1F0F7}"/>
    <cellStyle name="Normal 2 3 6 2 6" xfId="3871" xr:uid="{DF2C99B0-5D8B-43DA-A5DD-4FF12C95A9AF}"/>
    <cellStyle name="Normal 2 3 6 2 6 2" xfId="10875" xr:uid="{5E60B588-BDAC-4C40-9AB5-9781A54D785D}"/>
    <cellStyle name="Normal 2 3 6 2 6 3" xfId="28121" xr:uid="{8973FA85-988C-4B2F-9F4F-5F40691FE09E}"/>
    <cellStyle name="Normal 2 3 6 2 7" xfId="7373" xr:uid="{04766CBB-34DE-43D3-B050-BC9835742933}"/>
    <cellStyle name="Normal 2 3 6 2 7 2" xfId="33601" xr:uid="{9061855B-890F-4ECE-89EC-7D1146567045}"/>
    <cellStyle name="Normal 2 3 6 2 8" xfId="39478" xr:uid="{FB1C9278-BE1D-4E10-BBB6-05E34BBFFB4E}"/>
    <cellStyle name="Normal 2 3 6 2 9" xfId="45289" xr:uid="{6E88D0B8-74CB-4C07-AE7B-15F06068C40F}"/>
    <cellStyle name="Normal 2 3 6 3" xfId="492" xr:uid="{CC28C816-0AC3-4E29-B3D8-AC45EEED3A94}"/>
    <cellStyle name="Normal 2 3 6 3 10" xfId="56298" xr:uid="{9BCF1CDF-E0C5-4753-942B-F5651D0CA163}"/>
    <cellStyle name="Normal 2 3 6 3 11" xfId="18930" xr:uid="{CC4BDBA4-DBFD-4216-B356-347FD05AD340}"/>
    <cellStyle name="Normal 2 3 6 3 2" xfId="992" xr:uid="{0BF37EFB-43BF-4B4D-AE0C-11F01EA76D65}"/>
    <cellStyle name="Normal 2 3 6 3 2 2" xfId="2994" xr:uid="{38686F6D-2E70-443B-9F40-D83520C7DC1F}"/>
    <cellStyle name="Normal 2 3 6 3 2 2 2" xfId="6498" xr:uid="{19FF8963-AFEC-4D85-8B03-0FAD3151A315}"/>
    <cellStyle name="Normal 2 3 6 3 2 2 2 2" xfId="13502" xr:uid="{1CE5D3B5-1F39-412F-9A94-CDEC802C1FBE}"/>
    <cellStyle name="Normal 2 3 6 3 2 2 3" xfId="10000" xr:uid="{6392B882-FBE1-420A-81C2-816B13511DC5}"/>
    <cellStyle name="Normal 2 3 6 3 2 2 4" xfId="26095" xr:uid="{A9045D09-1EBE-4623-8986-6978B7DA46B7}"/>
    <cellStyle name="Normal 2 3 6 3 2 3" xfId="4496" xr:uid="{4AAD8001-752B-4C94-96D5-58AC89376CA1}"/>
    <cellStyle name="Normal 2 3 6 3 2 3 2" xfId="11500" xr:uid="{830B885A-A046-4305-AD58-7FB8476EC31E}"/>
    <cellStyle name="Normal 2 3 6 3 2 3 3" xfId="31231" xr:uid="{BD1706BC-5222-4386-B79E-A96CE8BBBE60}"/>
    <cellStyle name="Normal 2 3 6 3 2 4" xfId="7998" xr:uid="{61BAA668-81F0-495B-BCBA-BC48ADD57775}"/>
    <cellStyle name="Normal 2 3 6 3 2 4 2" xfId="36971" xr:uid="{08637ED1-33FE-4684-91AE-FFDA00741FA5}"/>
    <cellStyle name="Normal 2 3 6 3 2 5" xfId="42848" xr:uid="{580F4D7A-5B11-4AF3-8B5C-9390CA09B251}"/>
    <cellStyle name="Normal 2 3 6 3 2 6" xfId="48659" xr:uid="{9314C133-8AFF-44E5-88DD-EF4E10950253}"/>
    <cellStyle name="Normal 2 3 6 3 2 7" xfId="54471" xr:uid="{4EA74ABE-9BF2-4F70-ADA1-6ED841CE9E8C}"/>
    <cellStyle name="Normal 2 3 6 3 2 8" xfId="60248" xr:uid="{3CC1FDC8-C9EE-436D-86A6-09F2C28E27BB}"/>
    <cellStyle name="Normal 2 3 6 3 2 9" xfId="22959" xr:uid="{B8F5F893-5AC9-410C-9DEC-3934DA51407A}"/>
    <cellStyle name="Normal 2 3 6 3 3" xfId="1492" xr:uid="{DCA3F147-564E-4EFE-A4F7-6F352F633C2C}"/>
    <cellStyle name="Normal 2 3 6 3 3 2" xfId="3494" xr:uid="{25EE3733-0AD6-4ECB-8495-0CB933F3A0D6}"/>
    <cellStyle name="Normal 2 3 6 3 3 2 2" xfId="6998" xr:uid="{DF5A9B0E-ED63-4C98-A85B-0F28F9F38CBA}"/>
    <cellStyle name="Normal 2 3 6 3 3 2 2 2" xfId="14002" xr:uid="{29AB383E-E482-40FC-B1C9-EC5EB16BDAC9}"/>
    <cellStyle name="Normal 2 3 6 3 3 2 3" xfId="10500" xr:uid="{3ADC845B-CD6A-4B8D-8633-C250192C3DA8}"/>
    <cellStyle name="Normal 2 3 6 3 3 2 4" xfId="25273" xr:uid="{0893A07E-0326-4F5A-A57A-3E9937CA0985}"/>
    <cellStyle name="Normal 2 3 6 3 3 3" xfId="4996" xr:uid="{A1367EF9-2D20-434B-AB7C-85E3ACC98C3A}"/>
    <cellStyle name="Normal 2 3 6 3 3 3 2" xfId="12000" xr:uid="{5AB4B37F-A593-4B53-A6AA-F6962B1C0829}"/>
    <cellStyle name="Normal 2 3 6 3 3 3 3" xfId="29629" xr:uid="{49AFF5E2-98E1-41F7-851B-8B8B9C692BDF}"/>
    <cellStyle name="Normal 2 3 6 3 3 4" xfId="8498" xr:uid="{77EFF232-5CB0-48CC-98FF-E69CB0E0B2A8}"/>
    <cellStyle name="Normal 2 3 6 3 3 4 2" xfId="35225" xr:uid="{29AB04DE-EA87-4890-99C8-57DB74ADBDF4}"/>
    <cellStyle name="Normal 2 3 6 3 3 5" xfId="41102" xr:uid="{E22EB8D2-BC9E-414C-B513-85F0A0BB801C}"/>
    <cellStyle name="Normal 2 3 6 3 3 6" xfId="46913" xr:uid="{E0D95C3A-8930-483F-A39A-279BC58F5927}"/>
    <cellStyle name="Normal 2 3 6 3 3 7" xfId="52725" xr:uid="{C4127EAA-A50A-4BCD-98AC-69630806DCA6}"/>
    <cellStyle name="Normal 2 3 6 3 3 8" xfId="58502" xr:uid="{A2321FEB-8ECF-492E-B84B-69B6ABE8D4A3}"/>
    <cellStyle name="Normal 2 3 6 3 3 9" xfId="21177" xr:uid="{6470F474-ED79-4C10-A614-C33ACE1F014D}"/>
    <cellStyle name="Normal 2 3 6 3 4" xfId="1992" xr:uid="{AD40C4C6-707B-4CBB-8100-7DF70C705214}"/>
    <cellStyle name="Normal 2 3 6 3 4 2" xfId="5496" xr:uid="{81741863-D4AE-42B9-BA95-908B86B731F7}"/>
    <cellStyle name="Normal 2 3 6 3 4 2 2" xfId="12500" xr:uid="{25453897-6790-4200-960F-53FC33138E26}"/>
    <cellStyle name="Normal 2 3 6 3 4 3" xfId="8998" xr:uid="{7480B35D-8888-412C-B21C-D5C95027613C}"/>
    <cellStyle name="Normal 2 3 6 3 4 4" xfId="24210" xr:uid="{AB28878E-E0DA-4F6B-A213-3084056A6992}"/>
    <cellStyle name="Normal 2 3 6 3 5" xfId="2494" xr:uid="{87D06FAC-D88D-4AB2-B3DF-6F0851EA7EAF}"/>
    <cellStyle name="Normal 2 3 6 3 5 2" xfId="5998" xr:uid="{0BE1C59E-CE89-4A50-89C6-2D8624D3DB97}"/>
    <cellStyle name="Normal 2 3 6 3 5 2 2" xfId="13002" xr:uid="{7059E6DE-8752-4879-9732-68E42AFDB1F4}"/>
    <cellStyle name="Normal 2 3 6 3 5 3" xfId="9500" xr:uid="{5EDC2A98-B928-4012-B867-BA94C41A44F2}"/>
    <cellStyle name="Normal 2 3 6 3 5 4" xfId="27589" xr:uid="{33C9C17F-1939-4D98-8668-E9B7BD8DAC22}"/>
    <cellStyle name="Normal 2 3 6 3 6" xfId="3996" xr:uid="{5C2E3418-EF3F-465C-8EDF-B67EC60B8733}"/>
    <cellStyle name="Normal 2 3 6 3 6 2" xfId="11000" xr:uid="{E53F8CB3-D7ED-4DCB-8AE6-8C0AB30320EF}"/>
    <cellStyle name="Normal 2 3 6 3 6 3" xfId="33021" xr:uid="{9D09C3BB-479F-4D97-B52F-6A2EA68CD42F}"/>
    <cellStyle name="Normal 2 3 6 3 7" xfId="7498" xr:uid="{99C7A19C-213D-48E6-B8EC-CECFCD75BA25}"/>
    <cellStyle name="Normal 2 3 6 3 7 2" xfId="38898" xr:uid="{5154449E-2E8E-47D7-AFCB-C2BBB2F2C1EC}"/>
    <cellStyle name="Normal 2 3 6 3 8" xfId="44709" xr:uid="{E0FF34D9-83B4-4BD3-8D3D-3E788626F3F3}"/>
    <cellStyle name="Normal 2 3 6 3 9" xfId="50521" xr:uid="{74EB0F1F-CA4D-4BB7-9269-6FFE0BE83325}"/>
    <cellStyle name="Normal 2 3 6 4" xfId="617" xr:uid="{ED2670EA-68BF-4C18-9905-FFD38B9ABC70}"/>
    <cellStyle name="Normal 2 3 6 4 2" xfId="1117" xr:uid="{4794FFFD-780B-4CBF-ACB4-CF1447E60F7B}"/>
    <cellStyle name="Normal 2 3 6 4 2 2" xfId="3119" xr:uid="{32FCB861-FDD3-47C6-AC15-21F26470FDCE}"/>
    <cellStyle name="Normal 2 3 6 4 2 2 2" xfId="6623" xr:uid="{C307F1F1-DD38-48C9-AAD8-4369DC2CC937}"/>
    <cellStyle name="Normal 2 3 6 4 2 2 2 2" xfId="13627" xr:uid="{6B32BC37-5174-4ADC-B2F4-5BC962B0A32F}"/>
    <cellStyle name="Normal 2 3 6 4 2 2 3" xfId="10125" xr:uid="{0E9BF93C-7C82-425D-8E0B-628E806B08CB}"/>
    <cellStyle name="Normal 2 3 6 4 2 3" xfId="4621" xr:uid="{D116498C-7C28-4559-A7F6-F4DA28EF0DD8}"/>
    <cellStyle name="Normal 2 3 6 4 2 3 2" xfId="11625" xr:uid="{E29E2C90-3B89-4976-8DBA-6E6873329A13}"/>
    <cellStyle name="Normal 2 3 6 4 2 4" xfId="8123" xr:uid="{091E2D8A-0034-4E48-931A-40F2CD422064}"/>
    <cellStyle name="Normal 2 3 6 4 2 5" xfId="25821" xr:uid="{89E9D4B9-0DEA-47A4-A5F6-DEA31A9C6F03}"/>
    <cellStyle name="Normal 2 3 6 4 3" xfId="1617" xr:uid="{6E41D715-D6ED-402E-924D-A67599FFEB06}"/>
    <cellStyle name="Normal 2 3 6 4 3 2" xfId="3619" xr:uid="{F912B11B-628E-4929-BA0C-8929E293782F}"/>
    <cellStyle name="Normal 2 3 6 4 3 2 2" xfId="7123" xr:uid="{AB14559F-7D55-4E24-93B5-D5377132EFC3}"/>
    <cellStyle name="Normal 2 3 6 4 3 2 2 2" xfId="14127" xr:uid="{41355601-9629-4569-A613-FC81EE8AF181}"/>
    <cellStyle name="Normal 2 3 6 4 3 2 3" xfId="10625" xr:uid="{063DF6FE-AD95-4E49-A2A8-553564D9C545}"/>
    <cellStyle name="Normal 2 3 6 4 3 3" xfId="5121" xr:uid="{58C88187-81B6-46F5-8725-25F36C10295D}"/>
    <cellStyle name="Normal 2 3 6 4 3 3 2" xfId="12125" xr:uid="{76B9A99A-5CBA-484B-AF2E-556D2972CBEC}"/>
    <cellStyle name="Normal 2 3 6 4 3 4" xfId="8623" xr:uid="{54154E5C-40BF-4E44-97FB-F7B22042CEBC}"/>
    <cellStyle name="Normal 2 3 6 4 3 5" xfId="30697" xr:uid="{487F8DEA-0FB3-4730-976D-E8D914F99430}"/>
    <cellStyle name="Normal 2 3 6 4 4" xfId="2117" xr:uid="{C5F1B1DC-F11F-4C49-9694-47908A008F41}"/>
    <cellStyle name="Normal 2 3 6 4 4 2" xfId="5621" xr:uid="{4BDE8AD6-9CAF-4745-906F-D6050C9672DB}"/>
    <cellStyle name="Normal 2 3 6 4 4 2 2" xfId="12625" xr:uid="{669935A3-40DE-4AC9-B446-49973EA6066D}"/>
    <cellStyle name="Normal 2 3 6 4 4 3" xfId="9123" xr:uid="{32EA6585-C014-41AC-A1EE-5C6C1F9D8AF9}"/>
    <cellStyle name="Normal 2 3 6 4 4 4" xfId="36389" xr:uid="{2C0BB10E-16AA-47FD-89C7-999107FEC5FC}"/>
    <cellStyle name="Normal 2 3 6 4 5" xfId="2619" xr:uid="{2AD4B55E-F145-4EC6-879F-5C56F9317459}"/>
    <cellStyle name="Normal 2 3 6 4 5 2" xfId="6123" xr:uid="{220EC915-FBA2-44D3-ABEB-FB6C6AEFB6EB}"/>
    <cellStyle name="Normal 2 3 6 4 5 2 2" xfId="13127" xr:uid="{99A64D69-1254-4E09-8ABB-AEA5E34465A9}"/>
    <cellStyle name="Normal 2 3 6 4 5 3" xfId="9625" xr:uid="{80A6ADC1-E5F5-44CA-A07C-ACFEEC6E9C12}"/>
    <cellStyle name="Normal 2 3 6 4 5 4" xfId="42266" xr:uid="{1C808DCE-6DB4-4BD7-98A8-3B0B30306E87}"/>
    <cellStyle name="Normal 2 3 6 4 6" xfId="4121" xr:uid="{72DDC245-E198-4BCA-B6C1-FFFB98548924}"/>
    <cellStyle name="Normal 2 3 6 4 6 2" xfId="11125" xr:uid="{F58110E3-9772-4E26-A714-866D00698EBF}"/>
    <cellStyle name="Normal 2 3 6 4 6 3" xfId="48077" xr:uid="{71C28258-1310-4EA8-94BD-BA491D68DE3D}"/>
    <cellStyle name="Normal 2 3 6 4 7" xfId="7623" xr:uid="{CB0A7F72-A458-47FA-87C4-F19AEB9CDB09}"/>
    <cellStyle name="Normal 2 3 6 4 7 2" xfId="53889" xr:uid="{5BA5CA79-66DE-43F5-AB81-FCA2A37CD461}"/>
    <cellStyle name="Normal 2 3 6 4 8" xfId="59666" xr:uid="{ED91B029-3F11-413A-AB30-C0833F4556A2}"/>
    <cellStyle name="Normal 2 3 6 4 9" xfId="22365" xr:uid="{F8ABF81E-6EA3-4272-BBBE-2F90986F3F70}"/>
    <cellStyle name="Normal 2 3 6 5" xfId="742" xr:uid="{AA893A85-9B5A-43CA-BBF0-3465916E7255}"/>
    <cellStyle name="Normal 2 3 6 5 2" xfId="2744" xr:uid="{60D6F2D4-180F-431B-9C37-CB9C4E69BE0A}"/>
    <cellStyle name="Normal 2 3 6 5 2 2" xfId="6248" xr:uid="{EF889130-18CC-45E0-B3A2-0023215A12DB}"/>
    <cellStyle name="Normal 2 3 6 5 2 2 2" xfId="13252" xr:uid="{A04082F5-8368-48B7-9B24-470B695F0F3C}"/>
    <cellStyle name="Normal 2 3 6 5 2 3" xfId="9750" xr:uid="{44584197-8F6B-42A4-9768-53AC757C91C1}"/>
    <cellStyle name="Normal 2 3 6 5 2 4" xfId="24745" xr:uid="{4DCE1099-5AFF-4E3A-ADD9-FC371C8BE74C}"/>
    <cellStyle name="Normal 2 3 6 5 3" xfId="4246" xr:uid="{0C6046C2-D403-412A-950E-4A475B990588}"/>
    <cellStyle name="Normal 2 3 6 5 3 2" xfId="11250" xr:uid="{D5BEED43-0B76-4EE4-90AC-CCCF9BB4193D}"/>
    <cellStyle name="Normal 2 3 6 5 3 3" xfId="28625" xr:uid="{36B29CEA-0FD4-4C2E-839E-9A35DC734AAF}"/>
    <cellStyle name="Normal 2 3 6 5 4" xfId="7748" xr:uid="{9B2366C0-68F9-4051-9FE1-D428C1243B36}"/>
    <cellStyle name="Normal 2 3 6 5 4 2" xfId="34141" xr:uid="{70D3085B-7737-4549-9E50-31E75313A5AE}"/>
    <cellStyle name="Normal 2 3 6 5 5" xfId="40018" xr:uid="{46766E76-6198-4FAB-8326-3F835013C443}"/>
    <cellStyle name="Normal 2 3 6 5 6" xfId="45829" xr:uid="{35651DC1-154D-48E7-8B64-44976A9BFB53}"/>
    <cellStyle name="Normal 2 3 6 5 7" xfId="51641" xr:uid="{F802BF5B-228F-4884-92AF-815467D5BCD3}"/>
    <cellStyle name="Normal 2 3 6 5 8" xfId="57418" xr:uid="{795BC374-B096-48E3-8E9A-9D06D0110E8E}"/>
    <cellStyle name="Normal 2 3 6 5 9" xfId="20073" xr:uid="{7BFA7A4F-3909-43B0-B3B2-1EE5F5C26B49}"/>
    <cellStyle name="Normal 2 3 6 6" xfId="1242" xr:uid="{53725B4E-862E-4228-9BAF-9125D56EEACA}"/>
    <cellStyle name="Normal 2 3 6 6 2" xfId="3244" xr:uid="{FC579557-85B7-4B21-B9A6-933504E93E67}"/>
    <cellStyle name="Normal 2 3 6 6 2 2" xfId="6748" xr:uid="{C6BDA1EC-7E9C-4A5E-82EE-001CEC68498B}"/>
    <cellStyle name="Normal 2 3 6 6 2 2 2" xfId="13752" xr:uid="{47EFED4D-AF84-413F-892D-B2CBE3A20805}"/>
    <cellStyle name="Normal 2 3 6 6 2 3" xfId="10250" xr:uid="{0D359AF7-BC38-4EEF-8A98-B19AB9F04551}"/>
    <cellStyle name="Normal 2 3 6 6 3" xfId="4746" xr:uid="{91937A5B-0739-420B-89DD-9B5F6B455E3F}"/>
    <cellStyle name="Normal 2 3 6 6 3 2" xfId="11750" xr:uid="{3310C1AB-1F0C-4FC7-AACF-AFCE858E5EFB}"/>
    <cellStyle name="Normal 2 3 6 6 4" xfId="8248" xr:uid="{673E656D-EEDB-4C07-83B1-8AD6B4919AD3}"/>
    <cellStyle name="Normal 2 3 6 6 5" xfId="23936" xr:uid="{090AF09C-6136-4CF2-9C36-474D394C6A32}"/>
    <cellStyle name="Normal 2 3 6 7" xfId="1742" xr:uid="{0A575E77-72CA-4724-8CEE-42966B566B30}"/>
    <cellStyle name="Normal 2 3 6 7 2" xfId="5246" xr:uid="{DDF5D20D-19C5-49E1-929F-C0D492BB61D4}"/>
    <cellStyle name="Normal 2 3 6 7 2 2" xfId="12250" xr:uid="{DA4A188A-A6BE-4FB2-94BD-A840226FDD9D}"/>
    <cellStyle name="Normal 2 3 6 7 3" xfId="8748" xr:uid="{C93769EA-A8F3-4A5C-8A9F-B50DBD1CA959}"/>
    <cellStyle name="Normal 2 3 6 7 4" xfId="27055" xr:uid="{14087D49-9D43-4683-A5C5-522A63E1DEBE}"/>
    <cellStyle name="Normal 2 3 6 8" xfId="2244" xr:uid="{7001959E-CCBF-4C2F-9D58-A5A424797DE6}"/>
    <cellStyle name="Normal 2 3 6 8 2" xfId="5748" xr:uid="{E49FA89D-6E62-4FD0-9B39-4CEC01BB90DF}"/>
    <cellStyle name="Normal 2 3 6 8 2 2" xfId="12752" xr:uid="{53EAAF29-2200-48FE-AFF5-91F34A1D3EFF}"/>
    <cellStyle name="Normal 2 3 6 8 3" xfId="9250" xr:uid="{D6ACBBDF-5211-4D5E-90B0-5B42E89DA2FD}"/>
    <cellStyle name="Normal 2 3 6 8 4" xfId="32439" xr:uid="{56E058ED-51D2-436E-A123-F530819926FA}"/>
    <cellStyle name="Normal 2 3 6 9" xfId="3746" xr:uid="{FA698827-50AA-4EB5-A214-757A756D9640}"/>
    <cellStyle name="Normal 2 3 6 9 2" xfId="10750" xr:uid="{033E76CF-8465-4741-AACA-2DA77461192D}"/>
    <cellStyle name="Normal 2 3 6 9 3" xfId="38316" xr:uid="{504927B2-AD89-4FCF-912F-2D343284271E}"/>
    <cellStyle name="Normal 2 3 7" xfId="260" xr:uid="{96A02FD2-AE23-4F56-98DE-8C2C3056CB65}"/>
    <cellStyle name="Normal 2 3 7 10" xfId="50592" xr:uid="{C68C8566-AD4D-4EB5-AFD5-205FB9D64737}"/>
    <cellStyle name="Normal 2 3 7 11" xfId="56369" xr:uid="{529803A9-FC5C-4611-9817-9A6E91DF64A5}"/>
    <cellStyle name="Normal 2 3 7 12" xfId="19001" xr:uid="{C47842C5-CED7-4854-86D8-DDF28A856632}"/>
    <cellStyle name="Normal 2 3 7 13" xfId="14279" xr:uid="{9411AFC6-0DB0-4F22-9A6E-F96F66090946}"/>
    <cellStyle name="Normal 2 3 7 2" xfId="760" xr:uid="{24D000DD-0583-4607-BE6B-93C53ABA7037}"/>
    <cellStyle name="Normal 2 3 7 2 2" xfId="2762" xr:uid="{08BE3F3A-3B51-4F25-8F95-00DD79C41D2B}"/>
    <cellStyle name="Normal 2 3 7 2 2 2" xfId="6266" xr:uid="{FA77AA98-B79B-46DC-B11B-45BB0C8AD8C0}"/>
    <cellStyle name="Normal 2 3 7 2 2 2 2" xfId="13270" xr:uid="{8D525703-3A66-470D-B753-385CCBC743A3}"/>
    <cellStyle name="Normal 2 3 7 2 2 3" xfId="9768" xr:uid="{88109275-45F5-4617-BB56-B890B2A66ECB}"/>
    <cellStyle name="Normal 2 3 7 2 2 4" xfId="25344" xr:uid="{0B7F3BA5-9F31-43F6-8A1D-52E9F9F3A207}"/>
    <cellStyle name="Normal 2 3 7 2 3" xfId="4264" xr:uid="{2B1A1161-05C1-46F8-8BC7-9C5E141818AD}"/>
    <cellStyle name="Normal 2 3 7 2 3 2" xfId="11268" xr:uid="{26534FDD-6F6E-4B80-8343-600AF02058B1}"/>
    <cellStyle name="Normal 2 3 7 2 3 3" xfId="29700" xr:uid="{B1726DE9-B5B8-4706-95E6-AEF13BE762B9}"/>
    <cellStyle name="Normal 2 3 7 2 4" xfId="7766" xr:uid="{4BF73027-6088-4625-94A7-0BC9E9AAD36A}"/>
    <cellStyle name="Normal 2 3 7 2 4 2" xfId="35296" xr:uid="{C5C1F569-98D7-45D3-88F6-5549B47FFD5D}"/>
    <cellStyle name="Normal 2 3 7 2 5" xfId="41173" xr:uid="{72788A7E-517F-4A4D-93DC-93431877CE14}"/>
    <cellStyle name="Normal 2 3 7 2 6" xfId="46984" xr:uid="{5D6F0A50-BB12-405A-8CE0-0F1C0348933A}"/>
    <cellStyle name="Normal 2 3 7 2 7" xfId="52796" xr:uid="{AAE874E7-E733-4BAC-8DB5-061E73ECE60B}"/>
    <cellStyle name="Normal 2 3 7 2 8" xfId="58573" xr:uid="{1AC1C057-4B37-46CC-BAE7-68C035451E71}"/>
    <cellStyle name="Normal 2 3 7 2 9" xfId="21248" xr:uid="{10F6303B-C23E-4A2B-B546-136536DA1121}"/>
    <cellStyle name="Normal 2 3 7 3" xfId="1260" xr:uid="{A8267DB6-9110-4FF2-98E9-C25CD000A17A}"/>
    <cellStyle name="Normal 2 3 7 3 2" xfId="3262" xr:uid="{B39311ED-D626-46C6-9A5B-D3D7AEEA73DB}"/>
    <cellStyle name="Normal 2 3 7 3 2 2" xfId="6766" xr:uid="{49933F4C-F7E3-4AB9-8D21-FAB4BF552599}"/>
    <cellStyle name="Normal 2 3 7 3 2 2 2" xfId="13770" xr:uid="{73013F20-148D-4D0C-8F5A-E8CE35579F71}"/>
    <cellStyle name="Normal 2 3 7 3 2 3" xfId="10268" xr:uid="{5FBB2B13-4280-438A-997B-902152FAC5F9}"/>
    <cellStyle name="Normal 2 3 7 3 2 4" xfId="26166" xr:uid="{ED5B1493-F603-4C5A-A9E0-C17EA49C65F3}"/>
    <cellStyle name="Normal 2 3 7 3 3" xfId="4764" xr:uid="{A8A6A7E8-60B9-4D14-AD9B-00662A440217}"/>
    <cellStyle name="Normal 2 3 7 3 3 2" xfId="11768" xr:uid="{99D2AAFD-6A42-4DD9-A919-FBEA6ECEF6C5}"/>
    <cellStyle name="Normal 2 3 7 3 3 3" xfId="31302" xr:uid="{9634C5F5-E9A4-4F3A-88A7-E8537357384C}"/>
    <cellStyle name="Normal 2 3 7 3 4" xfId="8266" xr:uid="{C85137AE-AE5E-4067-85B9-A9319EE186FB}"/>
    <cellStyle name="Normal 2 3 7 3 4 2" xfId="37042" xr:uid="{5C64A8E6-D28A-47D7-ADFC-A57F7BD8EDD4}"/>
    <cellStyle name="Normal 2 3 7 3 5" xfId="42919" xr:uid="{4CDC1A97-3CB0-43BE-B277-D1401A7788F2}"/>
    <cellStyle name="Normal 2 3 7 3 6" xfId="48730" xr:uid="{0BD7C365-1432-4841-B333-BBACCFF9B6E5}"/>
    <cellStyle name="Normal 2 3 7 3 7" xfId="54542" xr:uid="{98ABF665-6010-43B7-B27E-13C96EF02B5F}"/>
    <cellStyle name="Normal 2 3 7 3 8" xfId="60319" xr:uid="{A65435C9-6DC3-42EE-AD9C-BA2C6D8443E2}"/>
    <cellStyle name="Normal 2 3 7 3 9" xfId="23030" xr:uid="{554DE4C1-7BC5-45C6-81D2-5DB90C9B043A}"/>
    <cellStyle name="Normal 2 3 7 4" xfId="1760" xr:uid="{27D8CC76-4333-454A-9F74-2DA7FD8CDF56}"/>
    <cellStyle name="Normal 2 3 7 4 2" xfId="5264" xr:uid="{E6CD9AB3-D3FF-4186-935F-9EAE0EF5F071}"/>
    <cellStyle name="Normal 2 3 7 4 2 2" xfId="12268" xr:uid="{977D08A6-544C-4170-8E49-2FA544142224}"/>
    <cellStyle name="Normal 2 3 7 4 2 3" xfId="24816" xr:uid="{AAEBED91-46E4-4B96-B2B0-362BA752C36B}"/>
    <cellStyle name="Normal 2 3 7 4 3" xfId="8766" xr:uid="{4FBD44C8-8302-4653-A22A-6EE54210FF84}"/>
    <cellStyle name="Normal 2 3 7 4 3 2" xfId="28696" xr:uid="{BB625BDF-381C-477C-9C6A-68614A29B2D3}"/>
    <cellStyle name="Normal 2 3 7 4 4" xfId="34212" xr:uid="{F3B4AEE3-4B1D-4012-A627-8D9F6E74C72D}"/>
    <cellStyle name="Normal 2 3 7 4 5" xfId="40089" xr:uid="{AF851A1E-C8E8-4935-8941-28F388FFF1D1}"/>
    <cellStyle name="Normal 2 3 7 4 6" xfId="45900" xr:uid="{03C040E7-8800-46A2-94C5-E3EF399DFAF4}"/>
    <cellStyle name="Normal 2 3 7 4 7" xfId="51712" xr:uid="{EFC3A39B-B53D-4692-AF6D-D9A9F72F5736}"/>
    <cellStyle name="Normal 2 3 7 4 8" xfId="57489" xr:uid="{39CD4129-5B61-4DB6-81C6-00CF0E23637F}"/>
    <cellStyle name="Normal 2 3 7 4 9" xfId="20144" xr:uid="{5597504F-C07D-40E1-A69D-66DD9B05BF21}"/>
    <cellStyle name="Normal 2 3 7 5" xfId="2262" xr:uid="{9F032279-1BF7-4FC5-AB41-D3BF1F8AD546}"/>
    <cellStyle name="Normal 2 3 7 5 2" xfId="5766" xr:uid="{2D8429A5-C1C5-450E-AC7A-F4BFBA8BF1A5}"/>
    <cellStyle name="Normal 2 3 7 5 2 2" xfId="12770" xr:uid="{86E156D7-DB27-4794-923E-4C15FAFACBCE}"/>
    <cellStyle name="Normal 2 3 7 5 3" xfId="9268" xr:uid="{6B129DCF-775C-4B1E-B6FA-5EFF892E0C35}"/>
    <cellStyle name="Normal 2 3 7 5 4" xfId="24281" xr:uid="{F7D0E6DB-2865-4BC8-800F-AC56F47AA56F}"/>
    <cellStyle name="Normal 2 3 7 6" xfId="3764" xr:uid="{694DD09A-A6DB-4CC6-9011-884936EDA5CD}"/>
    <cellStyle name="Normal 2 3 7 6 2" xfId="10768" xr:uid="{26C6ADFD-D459-4BD4-8429-50B266F9AE00}"/>
    <cellStyle name="Normal 2 3 7 6 3" xfId="27660" xr:uid="{84B7C441-D159-42D3-B2DA-322092DACE8B}"/>
    <cellStyle name="Normal 2 3 7 7" xfId="7266" xr:uid="{235C5927-2CEE-4742-AAA2-98FAD22BD3D5}"/>
    <cellStyle name="Normal 2 3 7 7 2" xfId="33092" xr:uid="{E6BC2C8D-5547-4A1A-963F-5D02F9CBF9B1}"/>
    <cellStyle name="Normal 2 3 7 8" xfId="38969" xr:uid="{8AB8F4CB-3D98-4911-8530-083DF38B8350}"/>
    <cellStyle name="Normal 2 3 7 9" xfId="44780" xr:uid="{7A9D41C2-9726-4D8D-9F11-DE5C3A244469}"/>
    <cellStyle name="Normal 2 3 8" xfId="385" xr:uid="{E2BF0286-AAA5-4C7E-8E7B-9109D1C9C029}"/>
    <cellStyle name="Normal 2 3 8 10" xfId="55789" xr:uid="{E3E530E4-68D3-4F87-A0FD-6F47E7B9E09A}"/>
    <cellStyle name="Normal 2 3 8 11" xfId="18409" xr:uid="{2A7CFF6C-2AB5-472F-B7E7-6390617D254A}"/>
    <cellStyle name="Normal 2 3 8 2" xfId="885" xr:uid="{E93B3D28-F9CE-4A8C-BDDB-FE410FEC837B}"/>
    <cellStyle name="Normal 2 3 8 2 2" xfId="2887" xr:uid="{D8B23913-39DD-41FD-B5F6-40B54A4E8566}"/>
    <cellStyle name="Normal 2 3 8 2 2 2" xfId="6391" xr:uid="{9BE61E7F-EC58-4403-8A30-8CEA208C9CE3}"/>
    <cellStyle name="Normal 2 3 8 2 2 2 2" xfId="13395" xr:uid="{332572F8-3948-480D-9CDF-C3F4F74BF87E}"/>
    <cellStyle name="Normal 2 3 8 2 2 3" xfId="9893" xr:uid="{A3E9DD4A-CA6C-428A-A699-C30388130D26}"/>
    <cellStyle name="Normal 2 3 8 2 2 4" xfId="25894" xr:uid="{24EFCBAF-0CAA-4E4E-919C-33EF1B03B0F1}"/>
    <cellStyle name="Normal 2 3 8 2 3" xfId="4389" xr:uid="{85A171A7-3DA0-4442-A030-F15057FDEF85}"/>
    <cellStyle name="Normal 2 3 8 2 3 2" xfId="11393" xr:uid="{EA39D7B3-2EEF-4F6A-B9B5-8FAE2A5B9484}"/>
    <cellStyle name="Normal 2 3 8 2 3 3" xfId="30770" xr:uid="{1E68CDAC-4C6D-40FC-9970-933BA115C02D}"/>
    <cellStyle name="Normal 2 3 8 2 4" xfId="7891" xr:uid="{7EF40105-D099-42C2-B2BE-BE08CF54F35B}"/>
    <cellStyle name="Normal 2 3 8 2 4 2" xfId="36462" xr:uid="{C07EB8FF-D1EC-44E2-9D2D-1B270FED5AC0}"/>
    <cellStyle name="Normal 2 3 8 2 5" xfId="42339" xr:uid="{A57E42F1-963F-4F44-BB86-CBBC271AFAD3}"/>
    <cellStyle name="Normal 2 3 8 2 6" xfId="48150" xr:uid="{FE9A28C9-0A28-443F-8927-3D4371BE1C30}"/>
    <cellStyle name="Normal 2 3 8 2 7" xfId="53962" xr:uid="{9BAB6B71-D1DC-492D-8194-DF958BACA830}"/>
    <cellStyle name="Normal 2 3 8 2 8" xfId="59739" xr:uid="{B97A3EBF-74E3-472B-9EFB-CD9CC75B550E}"/>
    <cellStyle name="Normal 2 3 8 2 9" xfId="22438" xr:uid="{419BF5EE-7757-4002-9376-277F01D8F967}"/>
    <cellStyle name="Normal 2 3 8 3" xfId="1385" xr:uid="{F5AC57EB-07BB-4AC7-A568-8C024543AC06}"/>
    <cellStyle name="Normal 2 3 8 3 2" xfId="3387" xr:uid="{3A91EACB-AE98-4755-9CE7-35F0DA59E771}"/>
    <cellStyle name="Normal 2 3 8 3 2 2" xfId="6891" xr:uid="{F4553E8A-3108-4507-8281-497DB4FEACCA}"/>
    <cellStyle name="Normal 2 3 8 3 2 2 2" xfId="13895" xr:uid="{E568B48A-61DF-40FD-B052-DCE8A9AAEE1B}"/>
    <cellStyle name="Normal 2 3 8 3 2 3" xfId="10393" xr:uid="{FC7D3E63-9B34-4981-BFE2-C049AC2263B2}"/>
    <cellStyle name="Normal 2 3 8 3 2 4" xfId="25092" xr:uid="{F0C16156-2AD9-4951-8F4D-5F021370ED9C}"/>
    <cellStyle name="Normal 2 3 8 3 3" xfId="4889" xr:uid="{4FD01518-24E2-4E44-9B82-654D73277438}"/>
    <cellStyle name="Normal 2 3 8 3 3 2" xfId="11893" xr:uid="{3F7D5CBC-41EB-4D10-9F9D-970EA2CED3A4}"/>
    <cellStyle name="Normal 2 3 8 3 3 3" xfId="29232" xr:uid="{C3049329-A71B-4EAC-A76F-F60D9ECF5057}"/>
    <cellStyle name="Normal 2 3 8 3 4" xfId="8391" xr:uid="{04E7B6CC-85B8-498F-9A21-5CB4B149CB80}"/>
    <cellStyle name="Normal 2 3 8 3 4 2" xfId="34796" xr:uid="{3D918494-1611-4C02-9061-DA2103484382}"/>
    <cellStyle name="Normal 2 3 8 3 5" xfId="40673" xr:uid="{B0326093-DC65-4544-9F60-BA1F256B4D91}"/>
    <cellStyle name="Normal 2 3 8 3 6" xfId="46484" xr:uid="{091B5D54-59F4-4D82-B4DE-72B617575F2C}"/>
    <cellStyle name="Normal 2 3 8 3 7" xfId="52296" xr:uid="{97159EA4-E52D-4F8F-AAF6-386F68E8E8A3}"/>
    <cellStyle name="Normal 2 3 8 3 8" xfId="58073" xr:uid="{B70B497A-6050-4CCE-A2B4-BB3B29AF3E4D}"/>
    <cellStyle name="Normal 2 3 8 3 9" xfId="20740" xr:uid="{344AC03A-2F95-4800-9E9E-2AAD6D8A551F}"/>
    <cellStyle name="Normal 2 3 8 4" xfId="1885" xr:uid="{8AF4F36F-A0C9-4A1E-BF35-F82396F84BE2}"/>
    <cellStyle name="Normal 2 3 8 4 2" xfId="5389" xr:uid="{720D0FE2-30A8-4BC0-8BC2-FE4F18436368}"/>
    <cellStyle name="Normal 2 3 8 4 2 2" xfId="12393" xr:uid="{8D94DB84-928F-4251-9012-B1C1C8E59064}"/>
    <cellStyle name="Normal 2 3 8 4 3" xfId="8891" xr:uid="{94DBDC53-FF71-4225-A01C-61EA6EF310E5}"/>
    <cellStyle name="Normal 2 3 8 4 4" xfId="24009" xr:uid="{E9E545F0-1D67-4559-A8A9-33DCBEF68DCA}"/>
    <cellStyle name="Normal 2 3 8 5" xfId="2387" xr:uid="{499D1D24-C791-4F71-9F48-C01CCE3D75F3}"/>
    <cellStyle name="Normal 2 3 8 5 2" xfId="5891" xr:uid="{F5026ED3-F8C1-479B-87FC-5A6A5B62D289}"/>
    <cellStyle name="Normal 2 3 8 5 2 2" xfId="12895" xr:uid="{1E7ECFD8-E34E-42DA-9F5A-729655000CDD}"/>
    <cellStyle name="Normal 2 3 8 5 3" xfId="9393" xr:uid="{EDEC4E22-CAFE-469F-899D-DF40FF0EB768}"/>
    <cellStyle name="Normal 2 3 8 5 4" xfId="27128" xr:uid="{0F99F2A8-52B2-468F-9B74-186AC430A80F}"/>
    <cellStyle name="Normal 2 3 8 6" xfId="3889" xr:uid="{A4B1ACC4-30CC-4656-B947-BBF20EA3D6B3}"/>
    <cellStyle name="Normal 2 3 8 6 2" xfId="10893" xr:uid="{01067B5B-21A5-40F7-AD22-D5E13C69B75D}"/>
    <cellStyle name="Normal 2 3 8 6 3" xfId="32512" xr:uid="{68DBF865-D22A-49C5-A67F-3DAC5AD24F57}"/>
    <cellStyle name="Normal 2 3 8 7" xfId="7391" xr:uid="{647C1C88-69EF-416B-903C-B7B8A14ADA32}"/>
    <cellStyle name="Normal 2 3 8 7 2" xfId="38389" xr:uid="{AC2A0491-2ECC-41BF-9A35-A3F4A5F41334}"/>
    <cellStyle name="Normal 2 3 8 8" xfId="44200" xr:uid="{B883B4FB-583F-4F1D-8BBA-70A4E25F98F2}"/>
    <cellStyle name="Normal 2 3 8 9" xfId="50012" xr:uid="{FBC82AF8-DD96-4378-A2D5-6FE0CFF21305}"/>
    <cellStyle name="Normal 2 3 9" xfId="510" xr:uid="{A5452C6E-B2F2-4FA0-8AF1-1C76C2B0720F}"/>
    <cellStyle name="Normal 2 3 9 2" xfId="1010" xr:uid="{D53F4DE8-2759-4883-9246-4F1880E62019}"/>
    <cellStyle name="Normal 2 3 9 2 2" xfId="3012" xr:uid="{9C240949-5F10-4C7F-A168-18FA70194568}"/>
    <cellStyle name="Normal 2 3 9 2 2 2" xfId="6516" xr:uid="{12F21C62-4730-4C4B-B927-0826DA50CD93}"/>
    <cellStyle name="Normal 2 3 9 2 2 2 2" xfId="13520" xr:uid="{62736E69-F72B-4C8C-8D59-45737B6C6F2C}"/>
    <cellStyle name="Normal 2 3 9 2 2 3" xfId="10018" xr:uid="{741F522F-7EA1-4328-B038-92D162695D09}"/>
    <cellStyle name="Normal 2 3 9 2 3" xfId="4514" xr:uid="{DF0BEC10-4EF0-457A-A02F-8D891A321EAC}"/>
    <cellStyle name="Normal 2 3 9 2 3 2" xfId="11518" xr:uid="{38C48DDB-87F0-46D3-B731-21CDC40489D9}"/>
    <cellStyle name="Normal 2 3 9 2 4" xfId="8016" xr:uid="{1B1814FC-512B-4121-9311-9D0E035321B4}"/>
    <cellStyle name="Normal 2 3 9 2 5" xfId="25620" xr:uid="{54AAFECA-D164-4535-8615-2723234EA477}"/>
    <cellStyle name="Normal 2 3 9 3" xfId="1510" xr:uid="{259B38A3-F314-40F7-AD4E-9AB974FA47B3}"/>
    <cellStyle name="Normal 2 3 9 3 2" xfId="3512" xr:uid="{5F874C26-DBC5-4150-95D6-234D8E168A8B}"/>
    <cellStyle name="Normal 2 3 9 3 2 2" xfId="7016" xr:uid="{D1C1E5FF-0C96-4A63-9E48-33706151B988}"/>
    <cellStyle name="Normal 2 3 9 3 2 2 2" xfId="14020" xr:uid="{5AA24590-FB31-405F-97F0-65457357A315}"/>
    <cellStyle name="Normal 2 3 9 3 2 3" xfId="10518" xr:uid="{15AA93D6-9F23-49DE-BBC0-725D07DA84A8}"/>
    <cellStyle name="Normal 2 3 9 3 3" xfId="5014" xr:uid="{CA0BB4AC-E109-4D14-BBE0-CC7A91CD835A}"/>
    <cellStyle name="Normal 2 3 9 3 3 2" xfId="12018" xr:uid="{8C65BBA6-53D1-449C-94A9-3957474560EE}"/>
    <cellStyle name="Normal 2 3 9 3 4" xfId="8516" xr:uid="{2ED7112C-03FD-4273-B310-CF993EB18F99}"/>
    <cellStyle name="Normal 2 3 9 3 5" xfId="30236" xr:uid="{25FCC1FE-B953-40D3-B1A2-25147039EA58}"/>
    <cellStyle name="Normal 2 3 9 4" xfId="2010" xr:uid="{FEF915CE-B2BF-4CCD-AB91-E26B1D3BFA98}"/>
    <cellStyle name="Normal 2 3 9 4 2" xfId="5514" xr:uid="{D3941A94-4DF6-4E83-889D-EC6BFC2860FE}"/>
    <cellStyle name="Normal 2 3 9 4 2 2" xfId="12518" xr:uid="{DD9BA945-4A1E-42B1-892A-6EBF91B6B854}"/>
    <cellStyle name="Normal 2 3 9 4 3" xfId="9016" xr:uid="{B0EBE32E-F0D0-4B0D-8E44-0DE24DAA489A}"/>
    <cellStyle name="Normal 2 3 9 4 4" xfId="35880" xr:uid="{F8258BF5-F231-4DFC-B6B3-02EA6AAEA55E}"/>
    <cellStyle name="Normal 2 3 9 5" xfId="2512" xr:uid="{8EDCC260-B7EC-4DF8-975E-D04162F319E0}"/>
    <cellStyle name="Normal 2 3 9 5 2" xfId="6016" xr:uid="{DE6062FF-A710-4A6A-9FC6-9946DA190B50}"/>
    <cellStyle name="Normal 2 3 9 5 2 2" xfId="13020" xr:uid="{D2E000F8-A964-4714-8A78-5A1F733409CC}"/>
    <cellStyle name="Normal 2 3 9 5 3" xfId="9518" xr:uid="{929FBE40-67B1-4721-8EAB-CFBDC63CA3C8}"/>
    <cellStyle name="Normal 2 3 9 5 4" xfId="41757" xr:uid="{0D6F2BC7-AD2C-4641-93D5-7F0030B68E5D}"/>
    <cellStyle name="Normal 2 3 9 6" xfId="4014" xr:uid="{7046CD04-7367-4581-A62E-D952CB97239F}"/>
    <cellStyle name="Normal 2 3 9 6 2" xfId="11018" xr:uid="{903FA521-ACB8-4187-964C-DD2B0B0FEBDD}"/>
    <cellStyle name="Normal 2 3 9 6 3" xfId="47568" xr:uid="{98F62A9F-189C-44CF-8EBC-2F07BCAC47F2}"/>
    <cellStyle name="Normal 2 3 9 7" xfId="7516" xr:uid="{C73CEDD3-A1DD-4C43-B13D-5F3B09488C00}"/>
    <cellStyle name="Normal 2 3 9 7 2" xfId="53380" xr:uid="{3E4B0B46-1245-4003-8843-C9A8A9D4CB37}"/>
    <cellStyle name="Normal 2 3 9 8" xfId="59157" xr:uid="{386BC623-9D1D-475A-A027-860FBC4A8567}"/>
    <cellStyle name="Normal 2 3 9 9" xfId="21844" xr:uid="{61E0938F-6D48-47AA-96DB-CA04ED10FD69}"/>
    <cellStyle name="Normal 2 4" xfId="53" xr:uid="{D3F0C9CB-CD24-4FBC-9D93-200DA1CF0D7C}"/>
    <cellStyle name="Normal 2 4 2" xfId="144" xr:uid="{E879B099-18C4-4B89-803C-7D6DBF515C7E}"/>
    <cellStyle name="Normal 2 4 2 2" xfId="17228" xr:uid="{75BF757A-A401-4EDC-9F8E-398ECE5586AC}"/>
    <cellStyle name="Normal 2 4 2 3" xfId="26531" xr:uid="{EB09CDB6-4904-436A-ADC5-E98458E74D90}"/>
    <cellStyle name="Normal 2 4 2 4" xfId="37747" xr:uid="{EC084A3C-D99E-459E-9E45-61BC388B307A}"/>
    <cellStyle name="Normal 2 4 3" xfId="124" xr:uid="{1BD19597-5F7D-4903-AF83-1F7B4C870702}"/>
    <cellStyle name="Normal 2 4 3 2" xfId="17229" xr:uid="{B241865E-9CDE-413B-82A4-8F8005B0FC9A}"/>
    <cellStyle name="Normal 2 4 4" xfId="90" xr:uid="{EC2D4087-50D2-451F-A05F-28FD52341B8D}"/>
    <cellStyle name="Normal 2 4 4 2" xfId="17943" xr:uid="{2F366632-FF2D-4897-9EC7-73251927F4FA}"/>
    <cellStyle name="Normal 2 4 5" xfId="17227" xr:uid="{B253DB1B-AFE9-4677-8969-E4C25791D3B5}"/>
    <cellStyle name="Normal 2 4 6" xfId="26495" xr:uid="{98B719AF-49FC-4F15-97CD-C3E94A72C87C}"/>
    <cellStyle name="Normal 2 4 7" xfId="37711" xr:uid="{12C1F946-F589-4088-8185-2A0629282635}"/>
    <cellStyle name="Normal 2 5" xfId="139" xr:uid="{F0485F95-DA5E-4F83-9F5C-374654B0788C}"/>
    <cellStyle name="Normal 2 5 10" xfId="3661" xr:uid="{26A92503-472D-41B7-9866-05DCA0E20667}"/>
    <cellStyle name="Normal 2 5 10 2" xfId="10665" xr:uid="{58861987-B8C0-4B6A-ACEC-15E5A96898A6}"/>
    <cellStyle name="Normal 2 5 11" xfId="7163" xr:uid="{303C9F13-2A45-48C6-9728-84630BD3361E}"/>
    <cellStyle name="Normal 2 5 12" xfId="14213" xr:uid="{5444DC45-B5B1-4378-A33A-78A0629D76CE}"/>
    <cellStyle name="Normal 2 5 2" xfId="185" xr:uid="{BCC2DD6F-2BD1-49E6-B77A-4BA7F6C799EB}"/>
    <cellStyle name="Normal 2 5 2 10" xfId="7202" xr:uid="{843C3B85-022F-456F-856B-4FC2D2317578}"/>
    <cellStyle name="Normal 2 5 2 11" xfId="14262" xr:uid="{1022707E-BE31-403C-8689-A7FC7C0CCC8E}"/>
    <cellStyle name="Normal 2 5 2 2" xfId="321" xr:uid="{1C19F1D4-E31C-46D6-9CE3-01929E31B424}"/>
    <cellStyle name="Normal 2 5 2 2 2" xfId="821" xr:uid="{FA775A12-F031-4B42-9D48-DFAEE9A89F77}"/>
    <cellStyle name="Normal 2 5 2 2 2 2" xfId="2823" xr:uid="{B40009DF-DB93-48AD-8E6C-D53252935920}"/>
    <cellStyle name="Normal 2 5 2 2 2 2 2" xfId="6327" xr:uid="{1A78F24F-3993-428D-A498-84B94FBE1A9B}"/>
    <cellStyle name="Normal 2 5 2 2 2 2 2 2" xfId="13331" xr:uid="{E3D02849-3DAB-4C73-8E27-9A95CA5F060D}"/>
    <cellStyle name="Normal 2 5 2 2 2 2 3" xfId="9829" xr:uid="{6473E493-1B8C-4B0D-9C2C-9E6F64A3126C}"/>
    <cellStyle name="Normal 2 5 2 2 2 3" xfId="4325" xr:uid="{196459C3-AE90-495C-BE85-4A60EBBF8B3E}"/>
    <cellStyle name="Normal 2 5 2 2 2 3 2" xfId="11329" xr:uid="{EC3EF485-7D1B-4025-A91D-C37A4A412590}"/>
    <cellStyle name="Normal 2 5 2 2 2 4" xfId="7827" xr:uid="{A4B18536-E5DB-4F6A-B318-7410E5CB31F4}"/>
    <cellStyle name="Normal 2 5 2 2 3" xfId="1321" xr:uid="{C187B158-F0CD-44A9-BB06-FC90B75D420B}"/>
    <cellStyle name="Normal 2 5 2 2 3 2" xfId="3323" xr:uid="{7DC95B64-ECB5-4156-9866-CDA460AE23C1}"/>
    <cellStyle name="Normal 2 5 2 2 3 2 2" xfId="6827" xr:uid="{4686C7C0-78F2-4C07-BE4B-D41E7ECF360D}"/>
    <cellStyle name="Normal 2 5 2 2 3 2 2 2" xfId="13831" xr:uid="{48DE945B-6BFE-4C34-8763-823F61B935A7}"/>
    <cellStyle name="Normal 2 5 2 2 3 2 3" xfId="10329" xr:uid="{BE09CF17-2C55-4AE1-B8A0-AEBC2086AE03}"/>
    <cellStyle name="Normal 2 5 2 2 3 3" xfId="4825" xr:uid="{6DA4D238-35CC-444A-A7E9-75663D5580BF}"/>
    <cellStyle name="Normal 2 5 2 2 3 3 2" xfId="11829" xr:uid="{0C2CD298-E61D-4C25-9C0F-6B1861F1206C}"/>
    <cellStyle name="Normal 2 5 2 2 3 4" xfId="8327" xr:uid="{E29F8CB3-5DA8-42D6-AC1D-F05AEF926866}"/>
    <cellStyle name="Normal 2 5 2 2 4" xfId="1821" xr:uid="{80CF523A-2FBB-4E0E-B53B-E7AB8073579A}"/>
    <cellStyle name="Normal 2 5 2 2 4 2" xfId="5325" xr:uid="{4E3A2EF3-9639-49F8-9951-868465F11E0E}"/>
    <cellStyle name="Normal 2 5 2 2 4 2 2" xfId="12329" xr:uid="{FE15131B-2634-438C-87AF-21B87DA16F00}"/>
    <cellStyle name="Normal 2 5 2 2 4 3" xfId="8827" xr:uid="{ACC0B1AD-2D09-44AB-ACCD-1B99C5BC8D5D}"/>
    <cellStyle name="Normal 2 5 2 2 5" xfId="2323" xr:uid="{E174A215-27AB-4A64-A732-E36AD9555B05}"/>
    <cellStyle name="Normal 2 5 2 2 5 2" xfId="5827" xr:uid="{E9BA5056-5204-488C-907E-9D7A1356ECBA}"/>
    <cellStyle name="Normal 2 5 2 2 5 2 2" xfId="12831" xr:uid="{942319BF-D82A-42CF-903D-B9C65C87916C}"/>
    <cellStyle name="Normal 2 5 2 2 5 3" xfId="9329" xr:uid="{84C96917-F8C5-44A0-8F59-71950F4957ED}"/>
    <cellStyle name="Normal 2 5 2 2 6" xfId="3825" xr:uid="{E2ADE0D4-E586-4410-9A58-8E4860CFB3A8}"/>
    <cellStyle name="Normal 2 5 2 2 6 2" xfId="10829" xr:uid="{C04864AD-7691-4803-A4F4-7E8FDBE901F9}"/>
    <cellStyle name="Normal 2 5 2 2 7" xfId="7327" xr:uid="{2FF8C35E-4EBD-4018-ACC5-7EE192918C6D}"/>
    <cellStyle name="Normal 2 5 2 2 8" xfId="14340" xr:uid="{CF813800-C218-4630-9B31-D162507E3A5A}"/>
    <cellStyle name="Normal 2 5 2 3" xfId="446" xr:uid="{432DE91D-7698-44EB-87BA-2138F4515939}"/>
    <cellStyle name="Normal 2 5 2 3 2" xfId="946" xr:uid="{048B33C4-BE1F-4A53-A981-F93D5C3C740A}"/>
    <cellStyle name="Normal 2 5 2 3 2 2" xfId="2948" xr:uid="{130609F8-8A44-4FDF-8320-86CBA4D63CD6}"/>
    <cellStyle name="Normal 2 5 2 3 2 2 2" xfId="6452" xr:uid="{5C765B01-49D3-4C48-A2CB-46DA51FE3C38}"/>
    <cellStyle name="Normal 2 5 2 3 2 2 2 2" xfId="13456" xr:uid="{72204566-0B22-4310-9BCA-B607D6681C21}"/>
    <cellStyle name="Normal 2 5 2 3 2 2 3" xfId="9954" xr:uid="{CA54D423-E278-4308-882F-64FF43475196}"/>
    <cellStyle name="Normal 2 5 2 3 2 3" xfId="4450" xr:uid="{DA7F5974-712B-4F5E-91D7-8DFD090A275C}"/>
    <cellStyle name="Normal 2 5 2 3 2 3 2" xfId="11454" xr:uid="{4FEB4DF4-16C6-45E0-995C-0FE0661CAB8A}"/>
    <cellStyle name="Normal 2 5 2 3 2 4" xfId="7952" xr:uid="{18D0A473-ACDA-4801-8657-B0023EE342FD}"/>
    <cellStyle name="Normal 2 5 2 3 3" xfId="1446" xr:uid="{D7425789-2BB1-4C6C-9F41-504E7E26BFED}"/>
    <cellStyle name="Normal 2 5 2 3 3 2" xfId="3448" xr:uid="{EFB6737E-839E-4FFE-B7E8-2D9ACFA4DE6B}"/>
    <cellStyle name="Normal 2 5 2 3 3 2 2" xfId="6952" xr:uid="{9D6F4379-9A55-426B-873D-12F6321F9C74}"/>
    <cellStyle name="Normal 2 5 2 3 3 2 2 2" xfId="13956" xr:uid="{AEA704F9-4694-4516-9A63-81CAAF336A5B}"/>
    <cellStyle name="Normal 2 5 2 3 3 2 3" xfId="10454" xr:uid="{E7294F87-B9B3-4F1F-89C0-AA5DBA016758}"/>
    <cellStyle name="Normal 2 5 2 3 3 3" xfId="4950" xr:uid="{AE8DDE34-68DB-4454-8067-ED7E54A18B1B}"/>
    <cellStyle name="Normal 2 5 2 3 3 3 2" xfId="11954" xr:uid="{F2341AED-0876-4C8C-BB6E-B0F03AF19CBC}"/>
    <cellStyle name="Normal 2 5 2 3 3 4" xfId="8452" xr:uid="{40BB4BCA-B539-4B3D-BBF1-BDCA567C2210}"/>
    <cellStyle name="Normal 2 5 2 3 4" xfId="1946" xr:uid="{D5AC1878-B14D-4C44-B234-A6AF783DB6DE}"/>
    <cellStyle name="Normal 2 5 2 3 4 2" xfId="5450" xr:uid="{B28E60BD-41A7-4CF0-AEB0-0CA8DB7EBBC0}"/>
    <cellStyle name="Normal 2 5 2 3 4 2 2" xfId="12454" xr:uid="{27F17D92-73AC-49E8-9E28-C76E342643FE}"/>
    <cellStyle name="Normal 2 5 2 3 4 3" xfId="8952" xr:uid="{16B1A734-B9A6-4ABB-A677-2E2A3AF0D119}"/>
    <cellStyle name="Normal 2 5 2 3 5" xfId="2448" xr:uid="{F9E98D29-E7ED-4DC2-BF8C-449C3733DEF3}"/>
    <cellStyle name="Normal 2 5 2 3 5 2" xfId="5952" xr:uid="{CFD22BD2-DB55-458D-A145-6C403B1E2020}"/>
    <cellStyle name="Normal 2 5 2 3 5 2 2" xfId="12956" xr:uid="{91D6B765-E323-4463-8D16-45B2D966FBAD}"/>
    <cellStyle name="Normal 2 5 2 3 5 3" xfId="9454" xr:uid="{1295B54E-9C79-42DD-972C-C2CC3A44FC5A}"/>
    <cellStyle name="Normal 2 5 2 3 6" xfId="3950" xr:uid="{1ED9E85F-21CA-464A-88CF-57A4C61CBAA0}"/>
    <cellStyle name="Normal 2 5 2 3 6 2" xfId="10954" xr:uid="{79734D5B-B012-4F61-9E63-8229E2B115AE}"/>
    <cellStyle name="Normal 2 5 2 3 7" xfId="7452" xr:uid="{13FE29F3-7627-4A11-A651-C0992F325192}"/>
    <cellStyle name="Normal 2 5 2 3 8" xfId="17231" xr:uid="{661FA459-3A87-49A1-A296-442A865BC8B4}"/>
    <cellStyle name="Normal 2 5 2 4" xfId="571" xr:uid="{2FB0F5CA-6354-46CE-8D48-E067507A1AA8}"/>
    <cellStyle name="Normal 2 5 2 4 2" xfId="1071" xr:uid="{5C1CA0A4-AAEC-4949-9123-5B12ADFCF2B9}"/>
    <cellStyle name="Normal 2 5 2 4 2 2" xfId="3073" xr:uid="{10D5BB70-0998-4C0E-9F87-5BA65026264D}"/>
    <cellStyle name="Normal 2 5 2 4 2 2 2" xfId="6577" xr:uid="{509A669F-621D-415F-878C-47208E16B963}"/>
    <cellStyle name="Normal 2 5 2 4 2 2 2 2" xfId="13581" xr:uid="{D4D070F7-18FC-47CD-AE49-979EC896C364}"/>
    <cellStyle name="Normal 2 5 2 4 2 2 3" xfId="10079" xr:uid="{2DEEB976-F733-44FC-98AD-FF8B4B63032B}"/>
    <cellStyle name="Normal 2 5 2 4 2 3" xfId="4575" xr:uid="{22166322-776A-4409-A246-1F3FAAB63E19}"/>
    <cellStyle name="Normal 2 5 2 4 2 3 2" xfId="11579" xr:uid="{316E3F2C-3EA7-43C3-BB1F-0FA21EE42B60}"/>
    <cellStyle name="Normal 2 5 2 4 2 4" xfId="8077" xr:uid="{45A3E6E0-A782-4F35-AE70-F272EB1FFD67}"/>
    <cellStyle name="Normal 2 5 2 4 3" xfId="1571" xr:uid="{750D156F-5EE6-453C-BB77-8B58A2C49DDA}"/>
    <cellStyle name="Normal 2 5 2 4 3 2" xfId="3573" xr:uid="{9559E53F-8DB4-420F-BB07-826DE19BF3AF}"/>
    <cellStyle name="Normal 2 5 2 4 3 2 2" xfId="7077" xr:uid="{7D281863-FA1F-48FF-8880-8405489823A2}"/>
    <cellStyle name="Normal 2 5 2 4 3 2 2 2" xfId="14081" xr:uid="{49EE2189-3E1F-4094-90A1-204C5EB92A04}"/>
    <cellStyle name="Normal 2 5 2 4 3 2 3" xfId="10579" xr:uid="{A4A66370-59D5-4FF0-AE28-26597CCF9DAA}"/>
    <cellStyle name="Normal 2 5 2 4 3 3" xfId="5075" xr:uid="{D3319199-DFAD-4D07-BE4F-68D5394B202C}"/>
    <cellStyle name="Normal 2 5 2 4 3 3 2" xfId="12079" xr:uid="{84B0EDC9-E05C-4168-97DB-E0C9CDA01F32}"/>
    <cellStyle name="Normal 2 5 2 4 3 4" xfId="8577" xr:uid="{4B68C746-5430-4EFB-B68D-24B8F69E3900}"/>
    <cellStyle name="Normal 2 5 2 4 4" xfId="2071" xr:uid="{FAFF0F7B-3E4F-4AD2-9C5B-0CF5BF59641C}"/>
    <cellStyle name="Normal 2 5 2 4 4 2" xfId="5575" xr:uid="{1C3ED874-FBDD-4688-A375-0DFC924E780C}"/>
    <cellStyle name="Normal 2 5 2 4 4 2 2" xfId="12579" xr:uid="{59B55F59-7745-40F5-B345-C96A10E69CBC}"/>
    <cellStyle name="Normal 2 5 2 4 4 3" xfId="9077" xr:uid="{3601C34F-DB0E-445E-AEAA-4879EE7572CB}"/>
    <cellStyle name="Normal 2 5 2 4 5" xfId="2573" xr:uid="{885F54BE-141C-4081-A8C2-2110368513CE}"/>
    <cellStyle name="Normal 2 5 2 4 5 2" xfId="6077" xr:uid="{D12A12CB-57B6-467B-A15A-D379B8B52515}"/>
    <cellStyle name="Normal 2 5 2 4 5 2 2" xfId="13081" xr:uid="{2B7BC6E2-6873-4126-9F7C-DE6825794664}"/>
    <cellStyle name="Normal 2 5 2 4 5 3" xfId="9579" xr:uid="{0BABDD36-1E1D-47B2-873E-E3A43A279930}"/>
    <cellStyle name="Normal 2 5 2 4 6" xfId="4075" xr:uid="{2FC496A4-F41B-4C09-BC9B-102A3D181892}"/>
    <cellStyle name="Normal 2 5 2 4 6 2" xfId="11079" xr:uid="{2C6FF0DB-0C4D-427A-A9D7-1B95E39728E1}"/>
    <cellStyle name="Normal 2 5 2 4 7" xfId="7577" xr:uid="{14C5E2B3-7A0F-4577-866E-90EF6D802308}"/>
    <cellStyle name="Normal 2 5 2 5" xfId="696" xr:uid="{D057B24B-3A9C-4A64-B4CC-78EFB7BCAEA0}"/>
    <cellStyle name="Normal 2 5 2 5 2" xfId="2698" xr:uid="{85855342-EAED-492D-83D9-29DE2E9180EB}"/>
    <cellStyle name="Normal 2 5 2 5 2 2" xfId="6202" xr:uid="{AEF2AA96-C22B-41C5-8C9D-513897A0768D}"/>
    <cellStyle name="Normal 2 5 2 5 2 2 2" xfId="13206" xr:uid="{B57F30BB-A78B-4BDF-BB6B-42D2C7C06087}"/>
    <cellStyle name="Normal 2 5 2 5 2 3" xfId="9704" xr:uid="{F56DB17D-C7B1-43C8-8AE2-19F4186BB44E}"/>
    <cellStyle name="Normal 2 5 2 5 3" xfId="4200" xr:uid="{810ECC5D-13D0-48EA-B680-96394BFCD3B5}"/>
    <cellStyle name="Normal 2 5 2 5 3 2" xfId="11204" xr:uid="{A1D043A1-B90C-4A4B-AA67-F97B8A4019A4}"/>
    <cellStyle name="Normal 2 5 2 5 4" xfId="7702" xr:uid="{CB1B89E0-FB50-4E2A-820A-B13BB3F236EF}"/>
    <cellStyle name="Normal 2 5 2 6" xfId="1196" xr:uid="{886E0582-C190-4A1E-8201-52F54A366704}"/>
    <cellStyle name="Normal 2 5 2 6 2" xfId="3198" xr:uid="{A275D2D1-1A09-4B31-932F-9736C7FE437A}"/>
    <cellStyle name="Normal 2 5 2 6 2 2" xfId="6702" xr:uid="{925CE72F-C7E3-49CE-B96C-B1DF5B267C31}"/>
    <cellStyle name="Normal 2 5 2 6 2 2 2" xfId="13706" xr:uid="{E2879375-A02A-4170-AEFF-3C240236EDFE}"/>
    <cellStyle name="Normal 2 5 2 6 2 3" xfId="10204" xr:uid="{A819B8DE-6D8D-434D-8448-330BEC947600}"/>
    <cellStyle name="Normal 2 5 2 6 3" xfId="4700" xr:uid="{C934604F-A8FB-42D1-803A-D1A2198C60ED}"/>
    <cellStyle name="Normal 2 5 2 6 3 2" xfId="11704" xr:uid="{5A3131C6-B8DD-4697-96F7-8AF39EDC6BA6}"/>
    <cellStyle name="Normal 2 5 2 6 4" xfId="8202" xr:uid="{067E956E-D186-4C22-89A2-B243E85F4D33}"/>
    <cellStyle name="Normal 2 5 2 7" xfId="1696" xr:uid="{F36A261B-EF32-46A6-80EE-60FE79612013}"/>
    <cellStyle name="Normal 2 5 2 7 2" xfId="5200" xr:uid="{BE9F7B34-746F-4E51-8686-3A009B6C3A31}"/>
    <cellStyle name="Normal 2 5 2 7 2 2" xfId="12204" xr:uid="{644C3280-AC23-4C0B-816F-09145480CC54}"/>
    <cellStyle name="Normal 2 5 2 7 3" xfId="8702" xr:uid="{65F64EF9-0791-47FA-9A07-7321CADB1EAA}"/>
    <cellStyle name="Normal 2 5 2 8" xfId="2198" xr:uid="{586E31FA-9BA8-42A5-9F3D-B622B5A29A9B}"/>
    <cellStyle name="Normal 2 5 2 8 2" xfId="5702" xr:uid="{00D5703A-A893-49A7-86C9-64FAF785B74A}"/>
    <cellStyle name="Normal 2 5 2 8 2 2" xfId="12706" xr:uid="{E1310490-9A48-4ABC-ABB0-C31FBE30976C}"/>
    <cellStyle name="Normal 2 5 2 8 3" xfId="9204" xr:uid="{EB9AA880-341F-47C4-AF9F-036CFF5856EC}"/>
    <cellStyle name="Normal 2 5 2 9" xfId="3700" xr:uid="{1C2B1571-E62C-4EF4-BCB0-799047CF16C5}"/>
    <cellStyle name="Normal 2 5 2 9 2" xfId="10704" xr:uid="{0F7411D4-0F0A-4263-A1A0-1ADA56E29AB3}"/>
    <cellStyle name="Normal 2 5 3" xfId="282" xr:uid="{B77B94E4-8FA3-4966-ADE1-F1E8F232636C}"/>
    <cellStyle name="Normal 2 5 3 2" xfId="782" xr:uid="{35CBB34A-136F-48CB-B8B3-3747ADC21BE6}"/>
    <cellStyle name="Normal 2 5 3 2 2" xfId="2784" xr:uid="{D0F5B55B-C61D-459F-B8E0-C0AB462D60C7}"/>
    <cellStyle name="Normal 2 5 3 2 2 2" xfId="6288" xr:uid="{4AC64122-64CF-40CF-A172-2DC8417645B2}"/>
    <cellStyle name="Normal 2 5 3 2 2 2 2" xfId="13292" xr:uid="{7081A866-BBF6-4E83-BA81-84746606182C}"/>
    <cellStyle name="Normal 2 5 3 2 2 3" xfId="9790" xr:uid="{5A1019B7-2F26-4A0D-B667-8639F14B0BCE}"/>
    <cellStyle name="Normal 2 5 3 2 3" xfId="4286" xr:uid="{D645CA91-1835-450B-832B-BD8811109BC6}"/>
    <cellStyle name="Normal 2 5 3 2 3 2" xfId="11290" xr:uid="{B2A564AB-0015-4464-B121-B57333506606}"/>
    <cellStyle name="Normal 2 5 3 2 4" xfId="7788" xr:uid="{7174ADEA-345D-4392-A36D-361EF73A7A77}"/>
    <cellStyle name="Normal 2 5 3 2 5" xfId="17232" xr:uid="{E1AA1F51-1F29-4CA8-B2DA-E5806C1DD5AE}"/>
    <cellStyle name="Normal 2 5 3 3" xfId="1282" xr:uid="{12BC32C5-3046-48F6-91C2-BF58AC8A8812}"/>
    <cellStyle name="Normal 2 5 3 3 2" xfId="3284" xr:uid="{4E2F94A3-2915-4F88-9F37-2837687AD00E}"/>
    <cellStyle name="Normal 2 5 3 3 2 2" xfId="6788" xr:uid="{6C099CA7-56BE-43ED-90CC-EEEA9112EF32}"/>
    <cellStyle name="Normal 2 5 3 3 2 2 2" xfId="13792" xr:uid="{D6DD7AEB-00F0-4AA6-A129-C5B685A453CE}"/>
    <cellStyle name="Normal 2 5 3 3 2 3" xfId="10290" xr:uid="{C4E50CC1-0FFA-4382-A057-64B79291D9B7}"/>
    <cellStyle name="Normal 2 5 3 3 3" xfId="4786" xr:uid="{EE90F7DF-44E5-4BC7-A3DF-2153F12504D7}"/>
    <cellStyle name="Normal 2 5 3 3 3 2" xfId="11790" xr:uid="{369D63FA-FDFA-4D7C-9212-B0F51191D91A}"/>
    <cellStyle name="Normal 2 5 3 3 4" xfId="8288" xr:uid="{4439DF9B-7BA6-4764-A6C1-CA7C0037A5C0}"/>
    <cellStyle name="Normal 2 5 3 4" xfId="1782" xr:uid="{8809838A-AFF6-4D95-80F3-302C8E893045}"/>
    <cellStyle name="Normal 2 5 3 4 2" xfId="5286" xr:uid="{51E82F6D-AA20-497B-B787-FD3EAD49B480}"/>
    <cellStyle name="Normal 2 5 3 4 2 2" xfId="12290" xr:uid="{266A778A-0744-42C5-A25E-3746FAF529C0}"/>
    <cellStyle name="Normal 2 5 3 4 3" xfId="8788" xr:uid="{FF2C1F8F-6520-4607-A376-6136F0843AF8}"/>
    <cellStyle name="Normal 2 5 3 5" xfId="2284" xr:uid="{D5738759-64B5-4975-975F-46EDB305D5A5}"/>
    <cellStyle name="Normal 2 5 3 5 2" xfId="5788" xr:uid="{7F7ABEA4-8FC1-434B-BE95-2E8B1C329EA0}"/>
    <cellStyle name="Normal 2 5 3 5 2 2" xfId="12792" xr:uid="{30931D1E-F369-464E-AADC-9D420F94BFFB}"/>
    <cellStyle name="Normal 2 5 3 5 3" xfId="9290" xr:uid="{10B6BE9A-989D-46FD-B5AD-04BEAA5CD989}"/>
    <cellStyle name="Normal 2 5 3 6" xfId="3786" xr:uid="{245921BC-32CC-4D41-90C6-0BC2BF479E93}"/>
    <cellStyle name="Normal 2 5 3 6 2" xfId="10790" xr:uid="{4F7C03D4-EDD8-4A9D-851F-62CCE37A0141}"/>
    <cellStyle name="Normal 2 5 3 7" xfId="7288" xr:uid="{02AC5E77-41FF-49FD-BC7F-FAF920CF09CF}"/>
    <cellStyle name="Normal 2 5 3 8" xfId="14301" xr:uid="{684CE8F8-F94F-4757-BC71-7E889D4A8C41}"/>
    <cellStyle name="Normal 2 5 4" xfId="407" xr:uid="{C4C6898B-19E4-4681-82DD-2F6254AC4FDF}"/>
    <cellStyle name="Normal 2 5 4 2" xfId="907" xr:uid="{65CEC3E5-3AC4-4361-9523-5BF95D7061EA}"/>
    <cellStyle name="Normal 2 5 4 2 2" xfId="2909" xr:uid="{47706F1E-75F2-472F-8682-CC122BF2DDBA}"/>
    <cellStyle name="Normal 2 5 4 2 2 2" xfId="6413" xr:uid="{288F02EA-896A-403C-80ED-E3261A78C8EB}"/>
    <cellStyle name="Normal 2 5 4 2 2 2 2" xfId="13417" xr:uid="{30258B48-8D41-4FD6-B7AD-338A3382660B}"/>
    <cellStyle name="Normal 2 5 4 2 2 3" xfId="9915" xr:uid="{80DA398F-B1B5-4D9E-9E42-485DB1BCE695}"/>
    <cellStyle name="Normal 2 5 4 2 3" xfId="4411" xr:uid="{8F9AC7F7-DD67-48AA-80D5-FA8F2DF3E2A4}"/>
    <cellStyle name="Normal 2 5 4 2 3 2" xfId="11415" xr:uid="{1AFEEE22-E1FA-4ED4-A7D1-C223F134D266}"/>
    <cellStyle name="Normal 2 5 4 2 4" xfId="7913" xr:uid="{CD932C4D-C6AE-4573-AE49-111BE7BEC6BC}"/>
    <cellStyle name="Normal 2 5 4 3" xfId="1407" xr:uid="{01B990B1-4C9C-4805-B9FE-34C247203117}"/>
    <cellStyle name="Normal 2 5 4 3 2" xfId="3409" xr:uid="{E3BE1ECF-88B9-4E3F-9159-3B2E3938EF5A}"/>
    <cellStyle name="Normal 2 5 4 3 2 2" xfId="6913" xr:uid="{0BD66141-4313-4170-B370-095E2A6DDDFF}"/>
    <cellStyle name="Normal 2 5 4 3 2 2 2" xfId="13917" xr:uid="{15A76FB7-745F-4EA3-987A-E8FD453A883A}"/>
    <cellStyle name="Normal 2 5 4 3 2 3" xfId="10415" xr:uid="{15C185E7-45D0-4BBF-BB9C-C020622E7487}"/>
    <cellStyle name="Normal 2 5 4 3 3" xfId="4911" xr:uid="{E75B13FA-7A94-46D7-9F34-683592751002}"/>
    <cellStyle name="Normal 2 5 4 3 3 2" xfId="11915" xr:uid="{759D291A-8A04-434E-9389-0B6F061622B2}"/>
    <cellStyle name="Normal 2 5 4 3 4" xfId="8413" xr:uid="{1BC716D9-6765-4B3E-8866-49400F31303B}"/>
    <cellStyle name="Normal 2 5 4 4" xfId="1907" xr:uid="{5EBB0844-E919-4B1E-A1FE-CCAD370F3ECC}"/>
    <cellStyle name="Normal 2 5 4 4 2" xfId="5411" xr:uid="{38A1E0AC-015E-4A72-85A9-F6F248B9AD68}"/>
    <cellStyle name="Normal 2 5 4 4 2 2" xfId="12415" xr:uid="{0E58470B-6987-4A7E-8CA2-B3DE40F71D9B}"/>
    <cellStyle name="Normal 2 5 4 4 3" xfId="8913" xr:uid="{7F5BF64A-B246-46A3-9C25-47456DF610F4}"/>
    <cellStyle name="Normal 2 5 4 5" xfId="2409" xr:uid="{60B66059-26F6-4F17-A599-8ECCD0654451}"/>
    <cellStyle name="Normal 2 5 4 5 2" xfId="5913" xr:uid="{EEAD8B57-6BCE-44F1-BEE0-6989D1CE9813}"/>
    <cellStyle name="Normal 2 5 4 5 2 2" xfId="12917" xr:uid="{3EAADE87-8B59-478D-8B5D-4142F94720DD}"/>
    <cellStyle name="Normal 2 5 4 5 3" xfId="9415" xr:uid="{E60473D0-EAAB-4255-A161-45DCE247F71F}"/>
    <cellStyle name="Normal 2 5 4 6" xfId="3911" xr:uid="{FF40810B-8EBD-45D4-8617-CE5FE20EB5E1}"/>
    <cellStyle name="Normal 2 5 4 6 2" xfId="10915" xr:uid="{8AD8686E-9752-4D9A-B1F2-8B72FA319528}"/>
    <cellStyle name="Normal 2 5 4 7" xfId="7413" xr:uid="{7903B5FE-BC7E-4AC9-8E41-3D4BCBC3E568}"/>
    <cellStyle name="Normal 2 5 4 8" xfId="17233" xr:uid="{30247069-DA3D-4673-AAFD-3D6182855BA1}"/>
    <cellStyle name="Normal 2 5 5" xfId="532" xr:uid="{E1225EC4-3682-4F15-905A-CEE3CBDDAF92}"/>
    <cellStyle name="Normal 2 5 5 2" xfId="1032" xr:uid="{71AE1550-B815-453F-92A9-9B56C2DF4FF9}"/>
    <cellStyle name="Normal 2 5 5 2 2" xfId="3034" xr:uid="{C9AD9EDE-6AA9-4C52-A2B7-AD10F2BAFA8B}"/>
    <cellStyle name="Normal 2 5 5 2 2 2" xfId="6538" xr:uid="{4729CF98-DCCF-49C1-9B5D-0DC48CD23DE9}"/>
    <cellStyle name="Normal 2 5 5 2 2 2 2" xfId="13542" xr:uid="{7A885FB6-8E21-450B-911A-EEC57DCAA785}"/>
    <cellStyle name="Normal 2 5 5 2 2 3" xfId="10040" xr:uid="{3F5FB4F4-47ED-452B-820A-292E17B31468}"/>
    <cellStyle name="Normal 2 5 5 2 3" xfId="4536" xr:uid="{68B32026-54D1-47CB-9684-00BBF3A809CB}"/>
    <cellStyle name="Normal 2 5 5 2 3 2" xfId="11540" xr:uid="{A66B3BD0-DE97-4BE1-A1CB-398C3D015167}"/>
    <cellStyle name="Normal 2 5 5 2 4" xfId="8038" xr:uid="{5DE2DBD6-3E16-4F62-A9EB-B9BD7CC5D6E2}"/>
    <cellStyle name="Normal 2 5 5 3" xfId="1532" xr:uid="{A68D3B91-3679-4974-953D-D0B50E5EFDAD}"/>
    <cellStyle name="Normal 2 5 5 3 2" xfId="3534" xr:uid="{CCCACE0D-405B-4179-8CFB-6427BF3107CB}"/>
    <cellStyle name="Normal 2 5 5 3 2 2" xfId="7038" xr:uid="{351259EE-C7BB-405C-B012-7B476EFB12C7}"/>
    <cellStyle name="Normal 2 5 5 3 2 2 2" xfId="14042" xr:uid="{BC65E25F-35AE-4E06-A246-18CC6DB82750}"/>
    <cellStyle name="Normal 2 5 5 3 2 3" xfId="10540" xr:uid="{C208C1F3-84D2-4697-86E5-5DB05903418C}"/>
    <cellStyle name="Normal 2 5 5 3 3" xfId="5036" xr:uid="{A538CA30-CE46-4BDD-B8DD-4257ECF1D12A}"/>
    <cellStyle name="Normal 2 5 5 3 3 2" xfId="12040" xr:uid="{0719B878-87D6-4DE2-9A33-6C13D8EB15B5}"/>
    <cellStyle name="Normal 2 5 5 3 4" xfId="8538" xr:uid="{83067908-0CA9-4197-87A0-0F478F5F32A7}"/>
    <cellStyle name="Normal 2 5 5 4" xfId="2032" xr:uid="{595608A7-9B00-493B-8BF1-C1268EB03E95}"/>
    <cellStyle name="Normal 2 5 5 4 2" xfId="5536" xr:uid="{EAF46382-5A39-48C2-91AA-490BC7DA3E29}"/>
    <cellStyle name="Normal 2 5 5 4 2 2" xfId="12540" xr:uid="{F9A2AD5F-EF1C-4C77-A149-E5A6BCF69964}"/>
    <cellStyle name="Normal 2 5 5 4 3" xfId="9038" xr:uid="{03EC00E7-648E-4F76-9959-0D6AAB5873D4}"/>
    <cellStyle name="Normal 2 5 5 5" xfId="2534" xr:uid="{28893273-D6A3-463D-88E4-25B2EDCC41DA}"/>
    <cellStyle name="Normal 2 5 5 5 2" xfId="6038" xr:uid="{9B6D1006-2E6D-4F6E-A1F3-181DB10C8378}"/>
    <cellStyle name="Normal 2 5 5 5 2 2" xfId="13042" xr:uid="{2FBEFFB1-0AAD-4A0C-AD2E-B6AC6F36E0F3}"/>
    <cellStyle name="Normal 2 5 5 5 3" xfId="9540" xr:uid="{7B9DC760-821E-4BD1-A471-9361F3EB124B}"/>
    <cellStyle name="Normal 2 5 5 6" xfId="4036" xr:uid="{3FD851D5-BD85-4671-8B2E-9279F6BCE428}"/>
    <cellStyle name="Normal 2 5 5 6 2" xfId="11040" xr:uid="{5D4E6A59-415A-4E0B-A270-EE454E1DA6A6}"/>
    <cellStyle name="Normal 2 5 5 7" xfId="7538" xr:uid="{B30C4F95-EE39-41F5-8ADA-378A92529E26}"/>
    <cellStyle name="Normal 2 5 5 8" xfId="17230" xr:uid="{2A8D06AA-324F-4AA8-A311-638D0E47F4F0}"/>
    <cellStyle name="Normal 2 5 6" xfId="657" xr:uid="{98F33525-D3AD-4DFB-A5D1-6CDD5E00691F}"/>
    <cellStyle name="Normal 2 5 6 2" xfId="2659" xr:uid="{F9BEA4EA-173A-4FC2-981D-9F91925E18DB}"/>
    <cellStyle name="Normal 2 5 6 2 2" xfId="6163" xr:uid="{7236A632-0D09-495C-9BD3-712061DAFE32}"/>
    <cellStyle name="Normal 2 5 6 2 2 2" xfId="13167" xr:uid="{AD6CFBD7-AB56-46FF-BDE3-0FB559AC420D}"/>
    <cellStyle name="Normal 2 5 6 2 3" xfId="9665" xr:uid="{E44F2415-51C8-4445-91C0-1824633F2A38}"/>
    <cellStyle name="Normal 2 5 6 3" xfId="4161" xr:uid="{2A8934E7-FF8B-4DE1-9B44-1AF8C1B3257A}"/>
    <cellStyle name="Normal 2 5 6 3 2" xfId="11165" xr:uid="{35E86C21-2D51-4E39-8E3D-0372B5B43B26}"/>
    <cellStyle name="Normal 2 5 6 4" xfId="7663" xr:uid="{94EB2C1D-AD38-4386-BA98-119459E01374}"/>
    <cellStyle name="Normal 2 5 6 5" xfId="26513" xr:uid="{96F7C56B-1171-4FEB-BD92-BFA591EBC11A}"/>
    <cellStyle name="Normal 2 5 7" xfId="1157" xr:uid="{E71BD2D6-BA44-49F3-8CE1-5AB0524D0665}"/>
    <cellStyle name="Normal 2 5 7 2" xfId="3159" xr:uid="{A6F29635-2F82-4478-A647-04F0A1CB75B1}"/>
    <cellStyle name="Normal 2 5 7 2 2" xfId="6663" xr:uid="{D778A5B5-AD8F-4D33-9DD7-7753D81FE240}"/>
    <cellStyle name="Normal 2 5 7 2 2 2" xfId="13667" xr:uid="{9B5AB157-9D35-46CC-B67B-141E29C483D8}"/>
    <cellStyle name="Normal 2 5 7 2 3" xfId="10165" xr:uid="{CF61CED6-DBF3-4353-9B4F-0C12AAEFBD31}"/>
    <cellStyle name="Normal 2 5 7 3" xfId="4661" xr:uid="{05534824-0915-4923-9478-976BCA6852A5}"/>
    <cellStyle name="Normal 2 5 7 3 2" xfId="11665" xr:uid="{7B7D04AF-FD81-4008-8B5F-B377E35E3A2B}"/>
    <cellStyle name="Normal 2 5 7 4" xfId="8163" xr:uid="{D8150A28-6B2C-497F-AB4D-8A358A4D8FF7}"/>
    <cellStyle name="Normal 2 5 7 5" xfId="37729" xr:uid="{F33E2869-146A-4ACB-B53E-2AF68FF39564}"/>
    <cellStyle name="Normal 2 5 8" xfId="1657" xr:uid="{60FCC9EF-4A38-4E3F-9D3E-3CE348DD738D}"/>
    <cellStyle name="Normal 2 5 8 2" xfId="5161" xr:uid="{DC772BFA-35BB-4421-8DD1-9CA48EDA18E8}"/>
    <cellStyle name="Normal 2 5 8 2 2" xfId="12165" xr:uid="{097C20AD-B3A5-49C6-83A9-AB49F421489F}"/>
    <cellStyle name="Normal 2 5 8 3" xfId="8663" xr:uid="{78B7D972-59AB-4045-BD39-88901B3731A4}"/>
    <cellStyle name="Normal 2 5 8 4" xfId="14445" xr:uid="{FE144343-CF31-4A1D-89BD-1D5B40785926}"/>
    <cellStyle name="Normal 2 5 9" xfId="2159" xr:uid="{7CF7A449-6D24-4071-B1B9-125C8CADEC7D}"/>
    <cellStyle name="Normal 2 5 9 2" xfId="5663" xr:uid="{AC526664-F086-4C66-A9C6-F87CD5ECCAFB}"/>
    <cellStyle name="Normal 2 5 9 2 2" xfId="12667" xr:uid="{81A3CC11-3EB2-4152-8833-34E7D2B3C7D2}"/>
    <cellStyle name="Normal 2 5 9 3" xfId="9165" xr:uid="{4DB34851-2F1C-4C51-BA34-7581C911B84F}"/>
    <cellStyle name="Normal 2 6" xfId="119" xr:uid="{E0934547-37A1-4858-97AA-F279BA16078B}"/>
    <cellStyle name="Normal 2 6 10" xfId="3648" xr:uid="{704D5516-A920-49A0-A854-54AF947EA21B}"/>
    <cellStyle name="Normal 2 6 10 2" xfId="10652" xr:uid="{122BA52E-6372-4DD7-80E7-B182B8D17884}"/>
    <cellStyle name="Normal 2 6 11" xfId="7150" xr:uid="{E5DE69BB-1A95-4B0C-9DA5-6574CD5D0C8F}"/>
    <cellStyle name="Normal 2 6 12" xfId="14195" xr:uid="{C4F1DABA-9AD4-4064-818F-06DC5B6E7271}"/>
    <cellStyle name="Normal 2 6 2" xfId="172" xr:uid="{98B381A5-49E5-494B-8B16-B8259BCBC7AF}"/>
    <cellStyle name="Normal 2 6 2 10" xfId="7189" xr:uid="{801F605E-C3B6-499B-B740-6DE7A8EF5EFD}"/>
    <cellStyle name="Normal 2 6 2 11" xfId="14249" xr:uid="{78961D0B-F066-4D64-BDE9-307C090FAFCB}"/>
    <cellStyle name="Normal 2 6 2 2" xfId="308" xr:uid="{8559AF8B-913C-4E10-B110-794FFB3907E8}"/>
    <cellStyle name="Normal 2 6 2 2 2" xfId="808" xr:uid="{16A485DE-D72E-47E4-9AF7-F5E6D0E3C850}"/>
    <cellStyle name="Normal 2 6 2 2 2 2" xfId="2810" xr:uid="{227E85C8-734B-4CB7-97FA-EF84600070E8}"/>
    <cellStyle name="Normal 2 6 2 2 2 2 2" xfId="6314" xr:uid="{D244B9F9-F4AE-4920-8D13-819B9F21ED56}"/>
    <cellStyle name="Normal 2 6 2 2 2 2 2 2" xfId="13318" xr:uid="{6E9F6F5F-D83F-4C08-B4CE-C97CE7D257B5}"/>
    <cellStyle name="Normal 2 6 2 2 2 2 3" xfId="9816" xr:uid="{29CA7154-F62B-4B47-B2C2-83DD8FA4959F}"/>
    <cellStyle name="Normal 2 6 2 2 2 3" xfId="4312" xr:uid="{E7D35878-7427-4DA6-A4A3-E6A4994E282E}"/>
    <cellStyle name="Normal 2 6 2 2 2 3 2" xfId="11316" xr:uid="{325E62A3-4353-4626-A446-C5DCAD3DB751}"/>
    <cellStyle name="Normal 2 6 2 2 2 4" xfId="7814" xr:uid="{A23502E1-4E7D-4F98-9301-47DCBCFAE3CC}"/>
    <cellStyle name="Normal 2 6 2 2 3" xfId="1308" xr:uid="{F2230D22-5D9C-4C5A-84F9-F42B1F85899E}"/>
    <cellStyle name="Normal 2 6 2 2 3 2" xfId="3310" xr:uid="{E7439854-66D2-49B3-B0C0-EA62C3854BEB}"/>
    <cellStyle name="Normal 2 6 2 2 3 2 2" xfId="6814" xr:uid="{C1F634E8-52AF-4DDB-B085-906B868290A1}"/>
    <cellStyle name="Normal 2 6 2 2 3 2 2 2" xfId="13818" xr:uid="{0721E053-3B6B-48A7-90E3-175A9E6ECC90}"/>
    <cellStyle name="Normal 2 6 2 2 3 2 3" xfId="10316" xr:uid="{F7913680-FE7C-4576-8B1F-068C29349B75}"/>
    <cellStyle name="Normal 2 6 2 2 3 3" xfId="4812" xr:uid="{A8A18790-D1A4-4758-9C00-78F3B8B1DAAE}"/>
    <cellStyle name="Normal 2 6 2 2 3 3 2" xfId="11816" xr:uid="{D9F950C3-233E-4F24-97A4-CA6A5FE5749E}"/>
    <cellStyle name="Normal 2 6 2 2 3 4" xfId="8314" xr:uid="{D4524308-56B5-435A-9802-7B7B03DC7A8A}"/>
    <cellStyle name="Normal 2 6 2 2 4" xfId="1808" xr:uid="{463DF3AB-15C7-47D2-A9D0-59CCE83B2BF7}"/>
    <cellStyle name="Normal 2 6 2 2 4 2" xfId="5312" xr:uid="{D21D0734-ECAD-4E81-A199-72D9B1A1BB3D}"/>
    <cellStyle name="Normal 2 6 2 2 4 2 2" xfId="12316" xr:uid="{901A2C83-923E-46B7-8CC0-25658BE95807}"/>
    <cellStyle name="Normal 2 6 2 2 4 3" xfId="8814" xr:uid="{D04E5AF2-02FC-4685-B1C6-44BB817229C5}"/>
    <cellStyle name="Normal 2 6 2 2 5" xfId="2310" xr:uid="{AF77FEEE-1E1C-4326-9A75-F1FBE65EA2D0}"/>
    <cellStyle name="Normal 2 6 2 2 5 2" xfId="5814" xr:uid="{207EA8E4-B566-4A3C-B969-63967B8F7CB1}"/>
    <cellStyle name="Normal 2 6 2 2 5 2 2" xfId="12818" xr:uid="{CA1AB35B-5EC2-41AF-86E0-54EB1F025D04}"/>
    <cellStyle name="Normal 2 6 2 2 5 3" xfId="9316" xr:uid="{60DF4074-2E6A-42B6-A031-2208D5004C9C}"/>
    <cellStyle name="Normal 2 6 2 2 6" xfId="3812" xr:uid="{F43D8A42-0B90-4206-89C9-3D28300A7D7A}"/>
    <cellStyle name="Normal 2 6 2 2 6 2" xfId="10816" xr:uid="{97752EFB-99B0-49F8-B58C-6E9C1CEF12B1}"/>
    <cellStyle name="Normal 2 6 2 2 7" xfId="7314" xr:uid="{AB617D3C-7C3E-4FA4-AC89-13728D110AB4}"/>
    <cellStyle name="Normal 2 6 2 2 8" xfId="14327" xr:uid="{97655A46-4D95-4C44-A9A0-C4C59C25BA3B}"/>
    <cellStyle name="Normal 2 6 2 3" xfId="433" xr:uid="{7F5C12FF-2DEA-4EC2-85DF-F88C7B9E8986}"/>
    <cellStyle name="Normal 2 6 2 3 2" xfId="933" xr:uid="{814A639C-FF5D-407E-A4C9-97E632915902}"/>
    <cellStyle name="Normal 2 6 2 3 2 2" xfId="2935" xr:uid="{019E701B-AB2C-4B54-BC4C-7D4A5C16AE4C}"/>
    <cellStyle name="Normal 2 6 2 3 2 2 2" xfId="6439" xr:uid="{4914B82C-BC74-4DAA-9CCB-24A536C9129C}"/>
    <cellStyle name="Normal 2 6 2 3 2 2 2 2" xfId="13443" xr:uid="{12EA644D-4D98-4D08-AEE9-7C62C4336E2C}"/>
    <cellStyle name="Normal 2 6 2 3 2 2 3" xfId="9941" xr:uid="{FA8188E6-1AEF-410A-8332-69059D9C8840}"/>
    <cellStyle name="Normal 2 6 2 3 2 3" xfId="4437" xr:uid="{CD8F9CE2-C5BB-4FE1-B3A2-8D205D5440B7}"/>
    <cellStyle name="Normal 2 6 2 3 2 3 2" xfId="11441" xr:uid="{66D4D095-9265-4403-87A0-0D273DD5EB4E}"/>
    <cellStyle name="Normal 2 6 2 3 2 4" xfId="7939" xr:uid="{6985CED0-137A-434F-8A93-86553BD63F15}"/>
    <cellStyle name="Normal 2 6 2 3 3" xfId="1433" xr:uid="{626D51CE-9365-43AA-A810-73669594A165}"/>
    <cellStyle name="Normal 2 6 2 3 3 2" xfId="3435" xr:uid="{5FAFEE3B-F6D8-41E8-AEEC-F9C7CA959F2D}"/>
    <cellStyle name="Normal 2 6 2 3 3 2 2" xfId="6939" xr:uid="{BCCFFE11-C00D-4346-B327-7992FA006F6D}"/>
    <cellStyle name="Normal 2 6 2 3 3 2 2 2" xfId="13943" xr:uid="{24EC4E2E-EEC7-43E8-BEA1-579664C27C8B}"/>
    <cellStyle name="Normal 2 6 2 3 3 2 3" xfId="10441" xr:uid="{CC4C440C-619A-4A6E-B498-A8B3DC5988BD}"/>
    <cellStyle name="Normal 2 6 2 3 3 3" xfId="4937" xr:uid="{FFB0EA92-DCBC-4F09-A96B-A9BF4B17C7B0}"/>
    <cellStyle name="Normal 2 6 2 3 3 3 2" xfId="11941" xr:uid="{43BEF869-DA59-4233-83A0-89DC8324658D}"/>
    <cellStyle name="Normal 2 6 2 3 3 4" xfId="8439" xr:uid="{50F17FA0-6576-4250-B3B9-A3B75FA048C1}"/>
    <cellStyle name="Normal 2 6 2 3 4" xfId="1933" xr:uid="{F5F1C452-75A3-4160-B08F-BBD2E7A4A1EE}"/>
    <cellStyle name="Normal 2 6 2 3 4 2" xfId="5437" xr:uid="{82933B6A-222E-4E90-8874-7D689126002F}"/>
    <cellStyle name="Normal 2 6 2 3 4 2 2" xfId="12441" xr:uid="{2E9AA467-D1CC-4DA0-B28A-546691BF2268}"/>
    <cellStyle name="Normal 2 6 2 3 4 3" xfId="8939" xr:uid="{3296B359-5092-4CB9-8F21-633DCBBC6A9F}"/>
    <cellStyle name="Normal 2 6 2 3 5" xfId="2435" xr:uid="{0F8321C2-3989-4854-BE7F-B901146E7819}"/>
    <cellStyle name="Normal 2 6 2 3 5 2" xfId="5939" xr:uid="{808F6435-BD96-4D79-9E3B-F86A82378000}"/>
    <cellStyle name="Normal 2 6 2 3 5 2 2" xfId="12943" xr:uid="{E533939F-B80C-4CC5-B140-26AA247BE1B3}"/>
    <cellStyle name="Normal 2 6 2 3 5 3" xfId="9441" xr:uid="{26D6CDD1-7F3D-4EC3-B7B6-CE879B529BCC}"/>
    <cellStyle name="Normal 2 6 2 3 6" xfId="3937" xr:uid="{C393BF69-1CD1-4A91-A4E4-401649627ACC}"/>
    <cellStyle name="Normal 2 6 2 3 6 2" xfId="10941" xr:uid="{E68C0A85-ACC7-45B2-BF42-D52A702DD52E}"/>
    <cellStyle name="Normal 2 6 2 3 7" xfId="7439" xr:uid="{A9AD23CE-B1A9-4D28-A028-744121ACF36F}"/>
    <cellStyle name="Normal 2 6 2 4" xfId="558" xr:uid="{70EC3C64-926E-4430-A2A0-51C7948B3581}"/>
    <cellStyle name="Normal 2 6 2 4 2" xfId="1058" xr:uid="{121CB577-D1EA-4755-8949-3465ED6F1722}"/>
    <cellStyle name="Normal 2 6 2 4 2 2" xfId="3060" xr:uid="{461AFB26-4770-41A0-AEC3-37E95210DEF8}"/>
    <cellStyle name="Normal 2 6 2 4 2 2 2" xfId="6564" xr:uid="{A629BA65-929E-4089-9AE4-D0C51948293A}"/>
    <cellStyle name="Normal 2 6 2 4 2 2 2 2" xfId="13568" xr:uid="{481879D5-D342-4B78-AE0F-2389CC7C5A1E}"/>
    <cellStyle name="Normal 2 6 2 4 2 2 3" xfId="10066" xr:uid="{134369BD-0033-4649-8B91-8E41BC9D75E8}"/>
    <cellStyle name="Normal 2 6 2 4 2 3" xfId="4562" xr:uid="{9710E391-C52C-46A8-AD34-D6F981ACF9FC}"/>
    <cellStyle name="Normal 2 6 2 4 2 3 2" xfId="11566" xr:uid="{EC9BF367-45E7-4AAE-A6DE-55703D747062}"/>
    <cellStyle name="Normal 2 6 2 4 2 4" xfId="8064" xr:uid="{842FEEE9-0F77-43AB-A010-0BAAD469F76F}"/>
    <cellStyle name="Normal 2 6 2 4 3" xfId="1558" xr:uid="{68CB9D18-952B-41A4-A7DD-A76A48EF2C09}"/>
    <cellStyle name="Normal 2 6 2 4 3 2" xfId="3560" xr:uid="{933A3BE6-87CD-4B29-9296-DB5C36A0BBBF}"/>
    <cellStyle name="Normal 2 6 2 4 3 2 2" xfId="7064" xr:uid="{D1C6EF17-F7E8-4B75-83DF-E7074892A72C}"/>
    <cellStyle name="Normal 2 6 2 4 3 2 2 2" xfId="14068" xr:uid="{E164C687-7519-48D7-92A1-36E3E0E3F983}"/>
    <cellStyle name="Normal 2 6 2 4 3 2 3" xfId="10566" xr:uid="{1E3362E2-3E57-4646-871A-B567F1C077EF}"/>
    <cellStyle name="Normal 2 6 2 4 3 3" xfId="5062" xr:uid="{A320BAE0-087F-4901-B099-64388FA53EDE}"/>
    <cellStyle name="Normal 2 6 2 4 3 3 2" xfId="12066" xr:uid="{57E6F517-753E-45A3-BF13-318F68435E6A}"/>
    <cellStyle name="Normal 2 6 2 4 3 4" xfId="8564" xr:uid="{5B1E4674-A87B-495E-B905-63D77FBFFF2B}"/>
    <cellStyle name="Normal 2 6 2 4 4" xfId="2058" xr:uid="{3031CA96-DC53-4C50-AC9E-0823AC0031E1}"/>
    <cellStyle name="Normal 2 6 2 4 4 2" xfId="5562" xr:uid="{DFB3342F-8075-4CB2-A4C5-45349FF5EE8D}"/>
    <cellStyle name="Normal 2 6 2 4 4 2 2" xfId="12566" xr:uid="{85934F24-F03F-445F-A9EA-225EC7F3C990}"/>
    <cellStyle name="Normal 2 6 2 4 4 3" xfId="9064" xr:uid="{7C9A46D3-934A-46B5-8AA2-083BF0E28F77}"/>
    <cellStyle name="Normal 2 6 2 4 5" xfId="2560" xr:uid="{785F14AF-F4B1-4E0D-920B-A4FD66FE6C33}"/>
    <cellStyle name="Normal 2 6 2 4 5 2" xfId="6064" xr:uid="{CCCD881F-A528-4525-B307-1521DB2C39D3}"/>
    <cellStyle name="Normal 2 6 2 4 5 2 2" xfId="13068" xr:uid="{D693E67F-DEE1-40D2-A3F5-4FEC4983BB3F}"/>
    <cellStyle name="Normal 2 6 2 4 5 3" xfId="9566" xr:uid="{E8F09A70-3C9E-4E77-B658-3C71A0E50179}"/>
    <cellStyle name="Normal 2 6 2 4 6" xfId="4062" xr:uid="{01426AB9-CAF3-4BB2-AC3F-3778E6B9A259}"/>
    <cellStyle name="Normal 2 6 2 4 6 2" xfId="11066" xr:uid="{013A273B-A2BD-4CDB-AC10-4B54BDB3580D}"/>
    <cellStyle name="Normal 2 6 2 4 7" xfId="7564" xr:uid="{CA383CE6-E978-4E51-BAED-13F17BDB40B6}"/>
    <cellStyle name="Normal 2 6 2 5" xfId="683" xr:uid="{0A630AAC-E1AD-4126-849B-3AF67E47A8F4}"/>
    <cellStyle name="Normal 2 6 2 5 2" xfId="2685" xr:uid="{DB2B84F9-2B68-4821-8A6B-3C02D4FE8142}"/>
    <cellStyle name="Normal 2 6 2 5 2 2" xfId="6189" xr:uid="{41C6C288-76BA-4B1F-8C8C-563B7C1CFB10}"/>
    <cellStyle name="Normal 2 6 2 5 2 2 2" xfId="13193" xr:uid="{38C849A1-3574-44BE-A1D6-1D45F4D518DB}"/>
    <cellStyle name="Normal 2 6 2 5 2 3" xfId="9691" xr:uid="{2BBEACA4-3930-4EBD-A1FD-838F63843B6B}"/>
    <cellStyle name="Normal 2 6 2 5 3" xfId="4187" xr:uid="{E06E7F4F-6004-433B-A885-E2EB9269BAE2}"/>
    <cellStyle name="Normal 2 6 2 5 3 2" xfId="11191" xr:uid="{E975DF6E-4D68-4B90-B91B-5B7F9D333787}"/>
    <cellStyle name="Normal 2 6 2 5 4" xfId="7689" xr:uid="{B92C162E-F62D-4859-9034-261A7C9FAB5E}"/>
    <cellStyle name="Normal 2 6 2 6" xfId="1183" xr:uid="{0C6ABB99-A490-4C3E-86C9-6F9469B9A996}"/>
    <cellStyle name="Normal 2 6 2 6 2" xfId="3185" xr:uid="{5EC0DB85-6E48-4E49-A9E2-9E43A66B98FB}"/>
    <cellStyle name="Normal 2 6 2 6 2 2" xfId="6689" xr:uid="{DA5F0AE8-DB9D-403F-88D4-B62DFE47D7A0}"/>
    <cellStyle name="Normal 2 6 2 6 2 2 2" xfId="13693" xr:uid="{3F622460-C894-42F3-98B0-18A4C9983263}"/>
    <cellStyle name="Normal 2 6 2 6 2 3" xfId="10191" xr:uid="{00AE0158-B9F2-46CF-8255-F80E3588A2F2}"/>
    <cellStyle name="Normal 2 6 2 6 3" xfId="4687" xr:uid="{C3E3E56C-17E9-4CA2-8A3C-5F26A4D75083}"/>
    <cellStyle name="Normal 2 6 2 6 3 2" xfId="11691" xr:uid="{43705473-1BE2-4D07-8F25-F244259287DB}"/>
    <cellStyle name="Normal 2 6 2 6 4" xfId="8189" xr:uid="{00FCE3CA-5A1F-4F75-B739-05C56067989B}"/>
    <cellStyle name="Normal 2 6 2 7" xfId="1683" xr:uid="{E28540AB-3B13-40A1-AE84-26B8F9B8D98A}"/>
    <cellStyle name="Normal 2 6 2 7 2" xfId="5187" xr:uid="{1D1A453D-D67C-4245-9B18-95EE0D3CE2DA}"/>
    <cellStyle name="Normal 2 6 2 7 2 2" xfId="12191" xr:uid="{958A05ED-8B39-4728-8762-EC007C7388EF}"/>
    <cellStyle name="Normal 2 6 2 7 3" xfId="8689" xr:uid="{37B1D4D2-6630-4A09-9F56-9ACA306D148E}"/>
    <cellStyle name="Normal 2 6 2 8" xfId="2185" xr:uid="{9A7B23E4-E089-4A40-84F0-73E9C506FC87}"/>
    <cellStyle name="Normal 2 6 2 8 2" xfId="5689" xr:uid="{2CA5A14A-60AE-4B12-901E-38B11EF5877F}"/>
    <cellStyle name="Normal 2 6 2 8 2 2" xfId="12693" xr:uid="{7993304E-B683-4D33-B3DA-052ECB741A9A}"/>
    <cellStyle name="Normal 2 6 2 8 3" xfId="9191" xr:uid="{A50C0ADC-A4A8-4643-BDB3-B9329E25B81F}"/>
    <cellStyle name="Normal 2 6 2 9" xfId="3687" xr:uid="{BA23950B-BE91-41E0-8264-5847A1DE2CB3}"/>
    <cellStyle name="Normal 2 6 2 9 2" xfId="10691" xr:uid="{75933DA1-DD12-475E-8F76-47ECECD04DC5}"/>
    <cellStyle name="Normal 2 6 3" xfId="269" xr:uid="{06ECFA02-C260-4429-9B8C-081511D015C7}"/>
    <cellStyle name="Normal 2 6 3 2" xfId="769" xr:uid="{4712AD68-3F6E-4D32-9731-3F9214E22826}"/>
    <cellStyle name="Normal 2 6 3 2 2" xfId="2771" xr:uid="{4A3C999A-64A1-490F-B576-27887122E843}"/>
    <cellStyle name="Normal 2 6 3 2 2 2" xfId="6275" xr:uid="{E9F90DD8-FC49-4179-A94A-6987F600ECC9}"/>
    <cellStyle name="Normal 2 6 3 2 2 2 2" xfId="13279" xr:uid="{C0D3D773-360D-46F8-857E-882F0A6601EA}"/>
    <cellStyle name="Normal 2 6 3 2 2 3" xfId="9777" xr:uid="{88B3F78C-0785-41A8-A811-9F8B8C620BEE}"/>
    <cellStyle name="Normal 2 6 3 2 3" xfId="4273" xr:uid="{4D4B22D7-0967-4005-92E3-32B553A67079}"/>
    <cellStyle name="Normal 2 6 3 2 3 2" xfId="11277" xr:uid="{21E3F57D-247F-460F-9E46-08BAB3A02DF7}"/>
    <cellStyle name="Normal 2 6 3 2 4" xfId="7775" xr:uid="{0069E8EC-6C38-4D1D-AB05-1231DEE77ED0}"/>
    <cellStyle name="Normal 2 6 3 3" xfId="1269" xr:uid="{E7C0C2B6-4E23-44F4-8815-A887AD5D9467}"/>
    <cellStyle name="Normal 2 6 3 3 2" xfId="3271" xr:uid="{5F28231D-4D9E-4914-9935-8825EE41D6B8}"/>
    <cellStyle name="Normal 2 6 3 3 2 2" xfId="6775" xr:uid="{BD3E8B30-A412-41C6-9ECB-150F8759A48C}"/>
    <cellStyle name="Normal 2 6 3 3 2 2 2" xfId="13779" xr:uid="{00A63672-1BA7-47C5-85C2-8F39C46A974A}"/>
    <cellStyle name="Normal 2 6 3 3 2 3" xfId="10277" xr:uid="{B3BF5CDF-D98C-450A-9CDF-B3E9035B546D}"/>
    <cellStyle name="Normal 2 6 3 3 3" xfId="4773" xr:uid="{804B93E0-B7CB-496F-A14D-EE7496B6E508}"/>
    <cellStyle name="Normal 2 6 3 3 3 2" xfId="11777" xr:uid="{38FF6B76-AA41-4376-9D3B-CBB8751FF356}"/>
    <cellStyle name="Normal 2 6 3 3 4" xfId="8275" xr:uid="{34657D30-AE08-43EB-A731-B1373DAECC5A}"/>
    <cellStyle name="Normal 2 6 3 4" xfId="1769" xr:uid="{F9F4F677-7D6F-4282-9E91-53CFF2FBD907}"/>
    <cellStyle name="Normal 2 6 3 4 2" xfId="5273" xr:uid="{5DAF29B9-95BD-4C45-A7A7-C31826405546}"/>
    <cellStyle name="Normal 2 6 3 4 2 2" xfId="12277" xr:uid="{5D514CEB-5460-41F4-84A6-3EF00E0D3C58}"/>
    <cellStyle name="Normal 2 6 3 4 3" xfId="8775" xr:uid="{1FE55FF9-2378-4ACB-A09D-C933ACE376AD}"/>
    <cellStyle name="Normal 2 6 3 5" xfId="2271" xr:uid="{C28CC9AC-D70E-4E94-AABC-1B790E37E1FE}"/>
    <cellStyle name="Normal 2 6 3 5 2" xfId="5775" xr:uid="{6F33C11A-CF69-4F86-9629-8802CA6BEC84}"/>
    <cellStyle name="Normal 2 6 3 5 2 2" xfId="12779" xr:uid="{1B445A24-2050-4A07-A2E1-401864C26219}"/>
    <cellStyle name="Normal 2 6 3 5 3" xfId="9277" xr:uid="{652F5F87-60FF-4884-B1EA-A20085B690DA}"/>
    <cellStyle name="Normal 2 6 3 6" xfId="3773" xr:uid="{83F5C822-9670-436C-B3C1-A574877591A0}"/>
    <cellStyle name="Normal 2 6 3 6 2" xfId="10777" xr:uid="{C57899F1-EE34-4E5D-AD77-BB1ADE33CC4D}"/>
    <cellStyle name="Normal 2 6 3 7" xfId="7275" xr:uid="{9F7B5498-D6CA-49EC-9DD8-B28CEE0659EB}"/>
    <cellStyle name="Normal 2 6 3 8" xfId="14288" xr:uid="{DD123478-3BA5-407B-99CC-2D8BB23C9B21}"/>
    <cellStyle name="Normal 2 6 4" xfId="394" xr:uid="{111854C3-8CDE-4FCB-8D19-0E23AC550C00}"/>
    <cellStyle name="Normal 2 6 4 2" xfId="894" xr:uid="{ECA8CD5D-EF9A-49C2-8EF5-11516B4E74E2}"/>
    <cellStyle name="Normal 2 6 4 2 2" xfId="2896" xr:uid="{A7628745-1FEB-49C7-9FCF-2B2A5413DF0C}"/>
    <cellStyle name="Normal 2 6 4 2 2 2" xfId="6400" xr:uid="{0D34CA45-9418-4052-9413-BBF6CDC37893}"/>
    <cellStyle name="Normal 2 6 4 2 2 2 2" xfId="13404" xr:uid="{2B023C6A-A3A7-4D6A-BD14-1D2A77612F1B}"/>
    <cellStyle name="Normal 2 6 4 2 2 3" xfId="9902" xr:uid="{8E7EE2D9-C0DE-4AEC-80E6-5DDD93B7F18E}"/>
    <cellStyle name="Normal 2 6 4 2 3" xfId="4398" xr:uid="{631A9A3A-D7F1-40D9-9C11-4F0FA728B62D}"/>
    <cellStyle name="Normal 2 6 4 2 3 2" xfId="11402" xr:uid="{1539B162-3ACB-4923-A6AA-664816CE67D5}"/>
    <cellStyle name="Normal 2 6 4 2 4" xfId="7900" xr:uid="{20692E65-039D-4372-B5E8-72CB52321A5F}"/>
    <cellStyle name="Normal 2 6 4 3" xfId="1394" xr:uid="{430A6382-B083-4F42-B4A2-A37E1194A1DD}"/>
    <cellStyle name="Normal 2 6 4 3 2" xfId="3396" xr:uid="{3EE89802-635A-4820-AA54-5809F001E32A}"/>
    <cellStyle name="Normal 2 6 4 3 2 2" xfId="6900" xr:uid="{C14D046A-9DDF-4D95-8E3D-E2A3D765459C}"/>
    <cellStyle name="Normal 2 6 4 3 2 2 2" xfId="13904" xr:uid="{4C510BF3-76F8-4124-AA6A-D7072AE7D446}"/>
    <cellStyle name="Normal 2 6 4 3 2 3" xfId="10402" xr:uid="{883CEE8B-F6F0-484B-9591-8FBE9F8A99BE}"/>
    <cellStyle name="Normal 2 6 4 3 3" xfId="4898" xr:uid="{5F1225A1-624A-4A51-BC15-CC3FC9E1161B}"/>
    <cellStyle name="Normal 2 6 4 3 3 2" xfId="11902" xr:uid="{5D2160D0-CCC1-4BC2-AF9A-ED3D8A16C9B7}"/>
    <cellStyle name="Normal 2 6 4 3 4" xfId="8400" xr:uid="{FE8EC6A5-F64D-4A0A-B61C-07592D1E80A2}"/>
    <cellStyle name="Normal 2 6 4 4" xfId="1894" xr:uid="{8C9F057F-FC98-491E-8D9B-A43D9689F06D}"/>
    <cellStyle name="Normal 2 6 4 4 2" xfId="5398" xr:uid="{295F7D06-3E21-4B76-BA60-F495B125852B}"/>
    <cellStyle name="Normal 2 6 4 4 2 2" xfId="12402" xr:uid="{825E0893-4301-47E9-8114-43A0462B165B}"/>
    <cellStyle name="Normal 2 6 4 4 3" xfId="8900" xr:uid="{06115AD6-0448-4E5E-9655-EA286BEEC563}"/>
    <cellStyle name="Normal 2 6 4 5" xfId="2396" xr:uid="{28683B0A-2EEB-4A0A-B8E9-019E2C8DA35B}"/>
    <cellStyle name="Normal 2 6 4 5 2" xfId="5900" xr:uid="{30E0E22C-ABBA-40E0-B592-DA747AFF0C54}"/>
    <cellStyle name="Normal 2 6 4 5 2 2" xfId="12904" xr:uid="{80076A91-016E-46D9-823E-C2D690CC772D}"/>
    <cellStyle name="Normal 2 6 4 5 3" xfId="9402" xr:uid="{B1D8B5C0-74D2-433F-9B59-397F5F9CF7E6}"/>
    <cellStyle name="Normal 2 6 4 6" xfId="3898" xr:uid="{76463ED0-E38B-4AB9-B624-07F6289F90C0}"/>
    <cellStyle name="Normal 2 6 4 6 2" xfId="10902" xr:uid="{494B7621-AA33-4105-B8C5-BD2F48C45457}"/>
    <cellStyle name="Normal 2 6 4 7" xfId="7400" xr:uid="{FD3EA85A-B5BE-45BA-9757-5A3DDA3A5192}"/>
    <cellStyle name="Normal 2 6 4 8" xfId="17234" xr:uid="{B4AD44E4-AE2D-44D0-9ED4-ADAD9C731EB0}"/>
    <cellStyle name="Normal 2 6 5" xfId="519" xr:uid="{0AE0A7BD-6205-42A4-AD14-3AFA75C8D81C}"/>
    <cellStyle name="Normal 2 6 5 2" xfId="1019" xr:uid="{691FB642-821D-45AF-A1C7-4C8AF0C5E5EE}"/>
    <cellStyle name="Normal 2 6 5 2 2" xfId="3021" xr:uid="{219B1B4F-1B56-4CC2-85A4-FB9A3360D470}"/>
    <cellStyle name="Normal 2 6 5 2 2 2" xfId="6525" xr:uid="{FCA67060-D542-4A0E-A1F5-8665EAEDC06C}"/>
    <cellStyle name="Normal 2 6 5 2 2 2 2" xfId="13529" xr:uid="{0E4ADDE5-CFE5-4B2C-9288-5350660AEB48}"/>
    <cellStyle name="Normal 2 6 5 2 2 3" xfId="10027" xr:uid="{05F3D397-D614-44F1-9B71-A7019E6A4574}"/>
    <cellStyle name="Normal 2 6 5 2 3" xfId="4523" xr:uid="{FF1E5E96-DD07-4919-8D8F-DE62D6EA44ED}"/>
    <cellStyle name="Normal 2 6 5 2 3 2" xfId="11527" xr:uid="{0247AACF-AC2D-43C3-BB5C-8DEC922A68E9}"/>
    <cellStyle name="Normal 2 6 5 2 4" xfId="8025" xr:uid="{BA201501-11A6-4EE8-A466-302AA9FD326D}"/>
    <cellStyle name="Normal 2 6 5 3" xfId="1519" xr:uid="{D36EAB6A-B439-4168-9CCE-5357DA8F27CE}"/>
    <cellStyle name="Normal 2 6 5 3 2" xfId="3521" xr:uid="{78D3D526-DE98-4B29-A811-A13FCC1C2FB4}"/>
    <cellStyle name="Normal 2 6 5 3 2 2" xfId="7025" xr:uid="{4D6E9EC3-5364-47B7-9524-D0A10169EEC5}"/>
    <cellStyle name="Normal 2 6 5 3 2 2 2" xfId="14029" xr:uid="{F08722EC-C03D-4B09-A297-26B7C64519EB}"/>
    <cellStyle name="Normal 2 6 5 3 2 3" xfId="10527" xr:uid="{83DFD3AB-4AE0-4A6E-8B0B-148364CCD186}"/>
    <cellStyle name="Normal 2 6 5 3 3" xfId="5023" xr:uid="{1509163E-E230-4229-8898-790280239805}"/>
    <cellStyle name="Normal 2 6 5 3 3 2" xfId="12027" xr:uid="{F8147C6D-2477-4F4A-877B-9254F6E69EA9}"/>
    <cellStyle name="Normal 2 6 5 3 4" xfId="8525" xr:uid="{CE136026-23FD-48E6-BA88-C9CEFBDE8EBB}"/>
    <cellStyle name="Normal 2 6 5 4" xfId="2019" xr:uid="{1DCC1B58-6072-4CC4-B3CA-48EEA11B2CE1}"/>
    <cellStyle name="Normal 2 6 5 4 2" xfId="5523" xr:uid="{87DFA462-27CB-4E5B-B10F-43F613DB11F1}"/>
    <cellStyle name="Normal 2 6 5 4 2 2" xfId="12527" xr:uid="{41058E28-66FD-4071-AFCA-59AB09269581}"/>
    <cellStyle name="Normal 2 6 5 4 3" xfId="9025" xr:uid="{63DA1B2A-4BB6-4470-A889-B2272E5AA44D}"/>
    <cellStyle name="Normal 2 6 5 5" xfId="2521" xr:uid="{4BA6A4AB-BA4C-4574-A717-71DC4CEF8830}"/>
    <cellStyle name="Normal 2 6 5 5 2" xfId="6025" xr:uid="{C97DBAA5-50A2-4C70-B812-DC49C2945D18}"/>
    <cellStyle name="Normal 2 6 5 5 2 2" xfId="13029" xr:uid="{ED82C4E1-EDCB-48C4-BED8-ABC10DDCD074}"/>
    <cellStyle name="Normal 2 6 5 5 3" xfId="9527" xr:uid="{F2C43F4A-9A0A-4794-93D4-A1140D758E94}"/>
    <cellStyle name="Normal 2 6 5 6" xfId="4023" xr:uid="{1E689A20-03F5-4C82-9369-4B4B05C4C06A}"/>
    <cellStyle name="Normal 2 6 5 6 2" xfId="11027" xr:uid="{7037CFB4-1DB8-463B-998D-9C98A2D50189}"/>
    <cellStyle name="Normal 2 6 5 7" xfId="7525" xr:uid="{3DDB1C99-4CBC-49BC-BE1A-A02DC91917C3}"/>
    <cellStyle name="Normal 2 6 6" xfId="644" xr:uid="{0E53F918-240D-4E1B-B57C-2F21FFE005FD}"/>
    <cellStyle name="Normal 2 6 6 2" xfId="2646" xr:uid="{233CE8C7-A366-4BCA-8653-70CBCAC0EE6F}"/>
    <cellStyle name="Normal 2 6 6 2 2" xfId="6150" xr:uid="{E76E5750-5B1E-41A0-9A33-6A34CB5494F5}"/>
    <cellStyle name="Normal 2 6 6 2 2 2" xfId="13154" xr:uid="{170D935F-D29A-4944-85E1-5B6AC2058C10}"/>
    <cellStyle name="Normal 2 6 6 2 3" xfId="9652" xr:uid="{040464C5-6432-4A71-B701-1995B87B1A23}"/>
    <cellStyle name="Normal 2 6 6 3" xfId="4148" xr:uid="{262FAA70-C525-4C2F-83A8-CD9925FB9FE1}"/>
    <cellStyle name="Normal 2 6 6 3 2" xfId="11152" xr:uid="{B34AE801-4452-48FC-9B2F-2E7C7AD051CE}"/>
    <cellStyle name="Normal 2 6 6 4" xfId="7650" xr:uid="{4B0111C3-3CA2-4B9C-9757-AAAB652A45C3}"/>
    <cellStyle name="Normal 2 6 7" xfId="1144" xr:uid="{86672BC6-8D61-4EE2-9B89-74E5868CF4D9}"/>
    <cellStyle name="Normal 2 6 7 2" xfId="3146" xr:uid="{4F97DF53-9132-464E-BDA9-7812A3F6E35C}"/>
    <cellStyle name="Normal 2 6 7 2 2" xfId="6650" xr:uid="{F787A71A-8523-4903-88D3-B674D262852A}"/>
    <cellStyle name="Normal 2 6 7 2 2 2" xfId="13654" xr:uid="{C1F5530E-A595-4347-A110-305D2106E71F}"/>
    <cellStyle name="Normal 2 6 7 2 3" xfId="10152" xr:uid="{402E60D0-035D-4726-A24F-D3E71DCCB43E}"/>
    <cellStyle name="Normal 2 6 7 3" xfId="4648" xr:uid="{5EC4A248-DD0C-42AF-A4D5-664C431DB9E1}"/>
    <cellStyle name="Normal 2 6 7 3 2" xfId="11652" xr:uid="{52C23B1A-F419-421F-9681-E67ABC7B2CCB}"/>
    <cellStyle name="Normal 2 6 7 4" xfId="8150" xr:uid="{D4FAB8C7-D9CB-437A-BA38-10D79F87E90D}"/>
    <cellStyle name="Normal 2 6 8" xfId="1644" xr:uid="{D1F31F23-00D4-4301-837C-3AAE135BA414}"/>
    <cellStyle name="Normal 2 6 8 2" xfId="5148" xr:uid="{BAAFF304-6C7E-43E4-95C3-F5B68C524765}"/>
    <cellStyle name="Normal 2 6 8 2 2" xfId="12152" xr:uid="{56B7D1E5-D32F-40A9-8E84-FFD65EB32601}"/>
    <cellStyle name="Normal 2 6 8 3" xfId="8650" xr:uid="{CDE64574-26E4-4A6A-BCA5-49ED0E6A01B8}"/>
    <cellStyle name="Normal 2 6 9" xfId="2146" xr:uid="{AB876A50-8101-4001-85D4-D03079D28A7C}"/>
    <cellStyle name="Normal 2 6 9 2" xfId="5650" xr:uid="{4F359D1F-C0C1-4F85-9653-E9B839E3E961}"/>
    <cellStyle name="Normal 2 6 9 2 2" xfId="12654" xr:uid="{3AE58639-86B4-4D13-BA9E-644FA07D9433}"/>
    <cellStyle name="Normal 2 6 9 3" xfId="9152" xr:uid="{28F64E18-31D2-4F95-83FC-AD37FA6356B2}"/>
    <cellStyle name="Normal 2 7" xfId="159" xr:uid="{6A675EDE-71C6-4E89-A482-A80A7FB66FD7}"/>
    <cellStyle name="Normal 2 7 10" xfId="7176" xr:uid="{145FF84D-A001-4BF9-972F-5D96C159DE8C}"/>
    <cellStyle name="Normal 2 7 11" xfId="14234" xr:uid="{743BDDA9-283B-41C9-B31C-45AE40C25D35}"/>
    <cellStyle name="Normal 2 7 2" xfId="295" xr:uid="{28421EBF-FDED-4CB9-910E-94F78125FE11}"/>
    <cellStyle name="Normal 2 7 2 2" xfId="795" xr:uid="{F8C1C268-75DD-45D9-923A-E5509D7DA11A}"/>
    <cellStyle name="Normal 2 7 2 2 2" xfId="2797" xr:uid="{3F8D34A4-1255-41AA-B303-7F63F9151BE1}"/>
    <cellStyle name="Normal 2 7 2 2 2 2" xfId="6301" xr:uid="{B2E0BB01-E972-4D88-9F21-7A2DBC2B9638}"/>
    <cellStyle name="Normal 2 7 2 2 2 2 2" xfId="13305" xr:uid="{3DF1D1B1-6716-47EF-A9E8-B49B74546079}"/>
    <cellStyle name="Normal 2 7 2 2 2 3" xfId="9803" xr:uid="{373FD322-6635-4593-813E-370C44FA936C}"/>
    <cellStyle name="Normal 2 7 2 2 3" xfId="4299" xr:uid="{8091A894-C9F0-4715-AC20-38CBFCEFA7CC}"/>
    <cellStyle name="Normal 2 7 2 2 3 2" xfId="11303" xr:uid="{645CCF09-A8C8-43EB-83E1-80C6C84A14BC}"/>
    <cellStyle name="Normal 2 7 2 2 4" xfId="7801" xr:uid="{9126C5EA-7EF8-47A0-AE35-99D63BF009EA}"/>
    <cellStyle name="Normal 2 7 2 3" xfId="1295" xr:uid="{BBC26CC6-09CA-407B-9F4F-8155C2F18782}"/>
    <cellStyle name="Normal 2 7 2 3 2" xfId="3297" xr:uid="{438B7D80-BA6D-4C70-AAFE-A2D1DB44F2E3}"/>
    <cellStyle name="Normal 2 7 2 3 2 2" xfId="6801" xr:uid="{806A44C9-03BA-4B30-9649-B6B3EACF2809}"/>
    <cellStyle name="Normal 2 7 2 3 2 2 2" xfId="13805" xr:uid="{5A9708D6-2E2F-4CB5-A2FA-F86899F837F5}"/>
    <cellStyle name="Normal 2 7 2 3 2 3" xfId="10303" xr:uid="{80048C5E-FB68-4122-A465-AFE8EA8C4A34}"/>
    <cellStyle name="Normal 2 7 2 3 3" xfId="4799" xr:uid="{C502F7A6-4479-4DC7-9657-4BE1E1D43C2D}"/>
    <cellStyle name="Normal 2 7 2 3 3 2" xfId="11803" xr:uid="{83A2796A-5070-4F25-931D-32B15F00ABDF}"/>
    <cellStyle name="Normal 2 7 2 3 4" xfId="8301" xr:uid="{7B6156AD-C07F-4686-8624-288E1C9B6E53}"/>
    <cellStyle name="Normal 2 7 2 4" xfId="1795" xr:uid="{AFD85D0D-EB3D-418F-9841-D2D909BBC875}"/>
    <cellStyle name="Normal 2 7 2 4 2" xfId="5299" xr:uid="{1477581B-7A7F-4BDB-8083-8267D470F664}"/>
    <cellStyle name="Normal 2 7 2 4 2 2" xfId="12303" xr:uid="{074C6CAE-65CF-491E-B294-C2CBB6150814}"/>
    <cellStyle name="Normal 2 7 2 4 3" xfId="8801" xr:uid="{FA567169-4E3D-4383-A2E0-3621AACE92E3}"/>
    <cellStyle name="Normal 2 7 2 5" xfId="2297" xr:uid="{AA36D12E-1579-4967-97BC-C8C89EDF9BC1}"/>
    <cellStyle name="Normal 2 7 2 5 2" xfId="5801" xr:uid="{6289A7EB-5A40-4CDD-9B1C-9BEAC9EC9CEC}"/>
    <cellStyle name="Normal 2 7 2 5 2 2" xfId="12805" xr:uid="{31A691D7-A030-4743-947B-83D694D5329C}"/>
    <cellStyle name="Normal 2 7 2 5 3" xfId="9303" xr:uid="{B0F43D21-B86B-417B-861F-2498C713ADDC}"/>
    <cellStyle name="Normal 2 7 2 6" xfId="3799" xr:uid="{F85A725C-C1C8-4327-87E7-5D3C06C1049C}"/>
    <cellStyle name="Normal 2 7 2 6 2" xfId="10803" xr:uid="{07DA44EE-7D52-4C7C-A3EC-A6F5F1BB4B9E}"/>
    <cellStyle name="Normal 2 7 2 7" xfId="7301" xr:uid="{7FC19107-3018-487E-9E68-2D004FD508B4}"/>
    <cellStyle name="Normal 2 7 2 8" xfId="14314" xr:uid="{4E185169-D4AD-4CE9-8E72-95DCBF2C928E}"/>
    <cellStyle name="Normal 2 7 3" xfId="420" xr:uid="{EC860BD0-CDC2-45EE-9A02-9D38ABCEE370}"/>
    <cellStyle name="Normal 2 7 3 2" xfId="920" xr:uid="{92A762B4-2773-48C7-96DE-983E59AB1FA5}"/>
    <cellStyle name="Normal 2 7 3 2 2" xfId="2922" xr:uid="{6AC4808D-8D3F-4740-9A94-679B8190D351}"/>
    <cellStyle name="Normal 2 7 3 2 2 2" xfId="6426" xr:uid="{986AE94F-F6A8-42D0-BE9B-D623606418FE}"/>
    <cellStyle name="Normal 2 7 3 2 2 2 2" xfId="13430" xr:uid="{9A0F0972-C4EB-4989-B6E4-3F1E54D0DA32}"/>
    <cellStyle name="Normal 2 7 3 2 2 3" xfId="9928" xr:uid="{DE7650A6-70D6-4AF8-9448-B6801129969F}"/>
    <cellStyle name="Normal 2 7 3 2 3" xfId="4424" xr:uid="{624C1BE0-C43E-436D-8BD5-73921A3A1052}"/>
    <cellStyle name="Normal 2 7 3 2 3 2" xfId="11428" xr:uid="{47C537B3-30C5-4B79-A61D-20F452675C3F}"/>
    <cellStyle name="Normal 2 7 3 2 4" xfId="7926" xr:uid="{CDC3BB0F-025E-4C9E-9C26-8CCEA4821277}"/>
    <cellStyle name="Normal 2 7 3 3" xfId="1420" xr:uid="{7F9EEFD5-F150-4FA2-8106-C2BAAF204C93}"/>
    <cellStyle name="Normal 2 7 3 3 2" xfId="3422" xr:uid="{83A3588E-32BA-46AE-BEA4-98D535796AC4}"/>
    <cellStyle name="Normal 2 7 3 3 2 2" xfId="6926" xr:uid="{7A4BF6BD-E0C0-4D4A-9038-8D011F0C6AB3}"/>
    <cellStyle name="Normal 2 7 3 3 2 2 2" xfId="13930" xr:uid="{B16ED445-AD2C-4737-A35E-C9900DAE9E07}"/>
    <cellStyle name="Normal 2 7 3 3 2 3" xfId="10428" xr:uid="{0B05A32A-2B82-4AF7-A3AF-1D22933F50CF}"/>
    <cellStyle name="Normal 2 7 3 3 3" xfId="4924" xr:uid="{D212A045-B4DE-43D1-8C29-2802C563C732}"/>
    <cellStyle name="Normal 2 7 3 3 3 2" xfId="11928" xr:uid="{809E151E-6E99-4515-A304-35C5CDFA23A7}"/>
    <cellStyle name="Normal 2 7 3 3 4" xfId="8426" xr:uid="{CD8F1189-0CD0-40F7-951D-BA95C73F3BB9}"/>
    <cellStyle name="Normal 2 7 3 4" xfId="1920" xr:uid="{501A2174-B3B6-4B8C-BBA2-1EE4EF9A6289}"/>
    <cellStyle name="Normal 2 7 3 4 2" xfId="5424" xr:uid="{EF5A0DD4-E157-4C50-97BA-F45B342420EA}"/>
    <cellStyle name="Normal 2 7 3 4 2 2" xfId="12428" xr:uid="{3B8EBEC9-8FC0-47AC-9D6B-0191CF9A8E0E}"/>
    <cellStyle name="Normal 2 7 3 4 3" xfId="8926" xr:uid="{C97EADBA-A373-4FFB-A76F-B9E38390B5BA}"/>
    <cellStyle name="Normal 2 7 3 5" xfId="2422" xr:uid="{04826745-3CC5-42B8-BCF9-A6B6C3D0F20E}"/>
    <cellStyle name="Normal 2 7 3 5 2" xfId="5926" xr:uid="{C60FBFF0-1FD2-487F-A4AE-F213603A6CD5}"/>
    <cellStyle name="Normal 2 7 3 5 2 2" xfId="12930" xr:uid="{9E40CFEF-510C-43FF-9AA2-B5536FB04184}"/>
    <cellStyle name="Normal 2 7 3 5 3" xfId="9428" xr:uid="{3985FF70-365A-46DD-8D23-747D95B1DBEB}"/>
    <cellStyle name="Normal 2 7 3 6" xfId="3924" xr:uid="{78F9E9C6-8776-442D-A794-5A4D0A9B0019}"/>
    <cellStyle name="Normal 2 7 3 6 2" xfId="10928" xr:uid="{1763A0AF-69B4-40FD-98BD-286F624D84BD}"/>
    <cellStyle name="Normal 2 7 3 7" xfId="7426" xr:uid="{87945C4D-E84A-41BE-A1ED-AC082DE05D9F}"/>
    <cellStyle name="Normal 2 7 3 8" xfId="17235" xr:uid="{C60EBEDE-1CA1-4E03-ADD2-F386F88E313A}"/>
    <cellStyle name="Normal 2 7 4" xfId="545" xr:uid="{16D37662-136C-4FED-A50B-69F1AC80C6D7}"/>
    <cellStyle name="Normal 2 7 4 2" xfId="1045" xr:uid="{AFE4CFF3-04F4-4322-AA0F-17292BCF08C4}"/>
    <cellStyle name="Normal 2 7 4 2 2" xfId="3047" xr:uid="{F84A65A5-59BB-4B7E-9DE1-0BB1A3E74A3A}"/>
    <cellStyle name="Normal 2 7 4 2 2 2" xfId="6551" xr:uid="{7A881FFE-F2F9-48F7-8265-1692EA1E529F}"/>
    <cellStyle name="Normal 2 7 4 2 2 2 2" xfId="13555" xr:uid="{6D4C62DA-6BF2-42A9-B324-D425DB041438}"/>
    <cellStyle name="Normal 2 7 4 2 2 3" xfId="10053" xr:uid="{8FA017B5-A92D-49C0-A693-C6A9C9615F53}"/>
    <cellStyle name="Normal 2 7 4 2 3" xfId="4549" xr:uid="{53175EA7-5F93-4B94-9182-0BBB2C67761B}"/>
    <cellStyle name="Normal 2 7 4 2 3 2" xfId="11553" xr:uid="{9E7233D7-6080-46F1-BA7D-DA0360DCFEDC}"/>
    <cellStyle name="Normal 2 7 4 2 4" xfId="8051" xr:uid="{D5EF5996-A6F2-4CBF-93DD-9330ECDD5154}"/>
    <cellStyle name="Normal 2 7 4 3" xfId="1545" xr:uid="{6D328E59-7E0A-48F8-9669-D9150E448813}"/>
    <cellStyle name="Normal 2 7 4 3 2" xfId="3547" xr:uid="{6E89EF01-6EBF-4B30-B317-4637921C45A7}"/>
    <cellStyle name="Normal 2 7 4 3 2 2" xfId="7051" xr:uid="{3B435223-D896-4607-B907-B3560FA9EC32}"/>
    <cellStyle name="Normal 2 7 4 3 2 2 2" xfId="14055" xr:uid="{0E736F8D-D1E3-4EED-82E8-BB160BD32994}"/>
    <cellStyle name="Normal 2 7 4 3 2 3" xfId="10553" xr:uid="{57756D62-1936-42AA-BB1C-0CD8554971B3}"/>
    <cellStyle name="Normal 2 7 4 3 3" xfId="5049" xr:uid="{F0824908-DC68-4380-B135-566F595FE881}"/>
    <cellStyle name="Normal 2 7 4 3 3 2" xfId="12053" xr:uid="{3C2F8FB6-1FA1-4E3D-9CC3-5F61069BB453}"/>
    <cellStyle name="Normal 2 7 4 3 4" xfId="8551" xr:uid="{6CB4FF19-51F9-4220-B542-4ECF25D04AC2}"/>
    <cellStyle name="Normal 2 7 4 4" xfId="2045" xr:uid="{BF1FE6B4-478A-4C7A-A542-45E088377F0A}"/>
    <cellStyle name="Normal 2 7 4 4 2" xfId="5549" xr:uid="{0537A4D3-E4D8-4DDD-990D-0BCF1F03BFA2}"/>
    <cellStyle name="Normal 2 7 4 4 2 2" xfId="12553" xr:uid="{3B992FEA-0593-47A8-A8AC-92341215554E}"/>
    <cellStyle name="Normal 2 7 4 4 3" xfId="9051" xr:uid="{AA6392EF-B16A-43DF-BC32-01929D8DB52E}"/>
    <cellStyle name="Normal 2 7 4 5" xfId="2547" xr:uid="{7082A766-D1AD-40AF-9F91-A1CD4F7C35EA}"/>
    <cellStyle name="Normal 2 7 4 5 2" xfId="6051" xr:uid="{F90AC5A7-7BD5-4EC8-93A7-CA635D9C9CE3}"/>
    <cellStyle name="Normal 2 7 4 5 2 2" xfId="13055" xr:uid="{D6952177-590B-4DB4-8F1D-694F1DECD64E}"/>
    <cellStyle name="Normal 2 7 4 5 3" xfId="9553" xr:uid="{65A74D9C-C42E-45AC-AA60-1ACA4C064E8E}"/>
    <cellStyle name="Normal 2 7 4 6" xfId="4049" xr:uid="{77D2082E-0FD8-48EF-94F0-7DD8AA60CB34}"/>
    <cellStyle name="Normal 2 7 4 6 2" xfId="11053" xr:uid="{45A50349-2DBA-4E8E-95E0-480013C628D7}"/>
    <cellStyle name="Normal 2 7 4 7" xfId="7551" xr:uid="{E8F054D9-C9F4-43BA-9E07-00BE05DB434E}"/>
    <cellStyle name="Normal 2 7 5" xfId="670" xr:uid="{E5BAA688-7BA8-4CC0-BD53-BD618F326EE3}"/>
    <cellStyle name="Normal 2 7 5 2" xfId="2672" xr:uid="{845AC5AF-8EA7-4BEC-AB32-BC05C6A88056}"/>
    <cellStyle name="Normal 2 7 5 2 2" xfId="6176" xr:uid="{C5A18688-D89A-4B4E-8F37-133C4707598A}"/>
    <cellStyle name="Normal 2 7 5 2 2 2" xfId="13180" xr:uid="{86EA4A90-D505-41E5-8BDF-91D33E3C870F}"/>
    <cellStyle name="Normal 2 7 5 2 3" xfId="9678" xr:uid="{477F28DC-2E03-40B4-BDF9-2BDDB9200290}"/>
    <cellStyle name="Normal 2 7 5 3" xfId="4174" xr:uid="{1E2A35BA-DE0E-4D1A-A7A9-6DDDB70FE6D9}"/>
    <cellStyle name="Normal 2 7 5 3 2" xfId="11178" xr:uid="{05A6F935-5511-423A-8189-B09AA5F15146}"/>
    <cellStyle name="Normal 2 7 5 4" xfId="7676" xr:uid="{1CF3F09C-AF16-42DC-A5E0-26269AF06D13}"/>
    <cellStyle name="Normal 2 7 6" xfId="1170" xr:uid="{B028365B-C29E-49E9-9CE3-82690FB256FD}"/>
    <cellStyle name="Normal 2 7 6 2" xfId="3172" xr:uid="{A74DF2C2-9E85-44AC-BD06-491E3891C090}"/>
    <cellStyle name="Normal 2 7 6 2 2" xfId="6676" xr:uid="{562D52A2-5A3C-4B3C-A6C9-CE74EBE4906C}"/>
    <cellStyle name="Normal 2 7 6 2 2 2" xfId="13680" xr:uid="{72573662-8F1C-4F5E-B95A-94BC28CEC3E5}"/>
    <cellStyle name="Normal 2 7 6 2 3" xfId="10178" xr:uid="{BCB3B845-0ABB-4B07-BCA4-B07E04EC2E59}"/>
    <cellStyle name="Normal 2 7 6 3" xfId="4674" xr:uid="{CA90006D-8650-41A6-9CC6-28AC48FFD325}"/>
    <cellStyle name="Normal 2 7 6 3 2" xfId="11678" xr:uid="{9C3D737C-D7BF-4F48-87BB-04A80C15D07E}"/>
    <cellStyle name="Normal 2 7 6 4" xfId="8176" xr:uid="{86CEA987-C729-4BEF-A668-27E43FFC4819}"/>
    <cellStyle name="Normal 2 7 7" xfId="1670" xr:uid="{E27A9C1C-9FA4-41A1-B781-1E908998642B}"/>
    <cellStyle name="Normal 2 7 7 2" xfId="5174" xr:uid="{26D31C97-5C0E-4136-B9CA-04DBB7D7D732}"/>
    <cellStyle name="Normal 2 7 7 2 2" xfId="12178" xr:uid="{6C79F92F-9C10-418C-ADA0-D0BFC5276E7A}"/>
    <cellStyle name="Normal 2 7 7 3" xfId="8676" xr:uid="{66356BD0-186B-4C50-BA1C-EA8ACBFF477D}"/>
    <cellStyle name="Normal 2 7 8" xfId="2172" xr:uid="{B3A1CA27-9432-47E0-B7A4-54E9FD8374AC}"/>
    <cellStyle name="Normal 2 7 8 2" xfId="5676" xr:uid="{7F26E0E0-E692-4A5B-93C1-D97AEB6D8D83}"/>
    <cellStyle name="Normal 2 7 8 2 2" xfId="12680" xr:uid="{46322334-6035-4B5A-9318-3CE17AD68EB1}"/>
    <cellStyle name="Normal 2 7 8 3" xfId="9178" xr:uid="{E1C71D61-8401-49EA-8311-32233360F63F}"/>
    <cellStyle name="Normal 2 7 9" xfId="3674" xr:uid="{BDA6BFA4-7282-479E-9FA2-2AF5CCFADF6C}"/>
    <cellStyle name="Normal 2 7 9 2" xfId="10678" xr:uid="{B5202F70-0C2A-4613-8192-364069A32480}"/>
    <cellStyle name="Normal 2 8" xfId="211" xr:uid="{80757D38-7A14-4095-AE0D-4D80C3A92A9B}"/>
    <cellStyle name="Normal 2 8 10" xfId="7223" xr:uid="{B15BF59E-6033-437B-9E6F-E32A52466AB1}"/>
    <cellStyle name="Normal 2 8 11" xfId="14365" xr:uid="{3AC1D0FA-05AF-445D-A60D-D1E6A3B87180}"/>
    <cellStyle name="Normal 2 8 2" xfId="342" xr:uid="{FF2CC35B-F55D-4B80-931F-05E3B86E971B}"/>
    <cellStyle name="Normal 2 8 2 2" xfId="842" xr:uid="{374660E4-B52D-40E9-BBEE-E57AE2B1D269}"/>
    <cellStyle name="Normal 2 8 2 2 2" xfId="2844" xr:uid="{05E35DC4-E8E9-4E60-97D9-2A63DCD3A8DA}"/>
    <cellStyle name="Normal 2 8 2 2 2 2" xfId="6348" xr:uid="{E925A8E4-B5BE-40C8-87C7-33901568D7AA}"/>
    <cellStyle name="Normal 2 8 2 2 2 2 2" xfId="13352" xr:uid="{F51ADE10-36A2-409E-A0F1-8CDA3261433F}"/>
    <cellStyle name="Normal 2 8 2 2 2 3" xfId="9850" xr:uid="{464951B0-2644-482B-83D3-30901A3CB13C}"/>
    <cellStyle name="Normal 2 8 2 2 3" xfId="4346" xr:uid="{7A56B426-7F65-424F-9F59-C53A6AA047A8}"/>
    <cellStyle name="Normal 2 8 2 2 3 2" xfId="11350" xr:uid="{4AD39E14-7786-49F1-AAA2-C0DD795AB209}"/>
    <cellStyle name="Normal 2 8 2 2 4" xfId="7848" xr:uid="{D3ED37DE-72F6-46F2-9327-B7A107C9686A}"/>
    <cellStyle name="Normal 2 8 2 3" xfId="1342" xr:uid="{B8CF1FA5-C6A9-4831-ABE5-F113EBD986AC}"/>
    <cellStyle name="Normal 2 8 2 3 2" xfId="3344" xr:uid="{57840BC5-863D-446C-90B4-7A1984130EA7}"/>
    <cellStyle name="Normal 2 8 2 3 2 2" xfId="6848" xr:uid="{E1FA2CF7-1D24-40E4-A86B-5761319B2308}"/>
    <cellStyle name="Normal 2 8 2 3 2 2 2" xfId="13852" xr:uid="{29A7F477-7AE6-40FE-836C-149D463B1C86}"/>
    <cellStyle name="Normal 2 8 2 3 2 3" xfId="10350" xr:uid="{5BBE3E4F-F549-4AB0-AE3E-2F124D4FC94A}"/>
    <cellStyle name="Normal 2 8 2 3 3" xfId="4846" xr:uid="{493961FF-4501-4042-ACF8-491FE6E58218}"/>
    <cellStyle name="Normal 2 8 2 3 3 2" xfId="11850" xr:uid="{DA6A57D2-A780-4A23-8E22-83C7FB44E07A}"/>
    <cellStyle name="Normal 2 8 2 3 4" xfId="8348" xr:uid="{BE92D802-D215-429A-94AE-E47E48616ED6}"/>
    <cellStyle name="Normal 2 8 2 4" xfId="1842" xr:uid="{90D11459-73C9-4840-9A38-FC2E42215B8A}"/>
    <cellStyle name="Normal 2 8 2 4 2" xfId="5346" xr:uid="{F50F9B6B-851B-4647-83D4-CF747001A893}"/>
    <cellStyle name="Normal 2 8 2 4 2 2" xfId="12350" xr:uid="{AC228FAA-1246-4DBB-94BE-130C54E4C3CD}"/>
    <cellStyle name="Normal 2 8 2 4 3" xfId="8848" xr:uid="{4F25A0DC-5FA1-40D8-988D-09BE0C91A2C7}"/>
    <cellStyle name="Normal 2 8 2 5" xfId="2344" xr:uid="{AADF1123-7E13-4620-B91A-647E85C200E3}"/>
    <cellStyle name="Normal 2 8 2 5 2" xfId="5848" xr:uid="{F4238F2B-6E57-4EBC-8E8A-0AC68C950DA3}"/>
    <cellStyle name="Normal 2 8 2 5 2 2" xfId="12852" xr:uid="{3CACC1AA-A15A-4C25-AD47-A908717539C8}"/>
    <cellStyle name="Normal 2 8 2 5 3" xfId="9350" xr:uid="{B67A3AEB-CFBE-4782-B880-9FB8FC4532F3}"/>
    <cellStyle name="Normal 2 8 2 6" xfId="3846" xr:uid="{E8B0A5C1-BAC6-448F-96C1-1EBB517C3B6C}"/>
    <cellStyle name="Normal 2 8 2 6 2" xfId="10850" xr:uid="{6CF3D923-70ED-4B6C-A52C-DCBB9EB6E22F}"/>
    <cellStyle name="Normal 2 8 2 7" xfId="7348" xr:uid="{EF095B4C-4F1A-4499-998D-C9663EBF0F93}"/>
    <cellStyle name="Normal 2 8 2 8" xfId="17236" xr:uid="{27B2C25F-0D42-414F-9CC3-869C90B436FD}"/>
    <cellStyle name="Normal 2 8 3" xfId="467" xr:uid="{FFCF2DFA-1A7B-4C1F-AF30-BC7B1593580F}"/>
    <cellStyle name="Normal 2 8 3 2" xfId="967" xr:uid="{EADA3B7F-174F-488A-960A-607B6329ECC6}"/>
    <cellStyle name="Normal 2 8 3 2 2" xfId="2969" xr:uid="{E663DEAE-C599-42A2-A857-6DF96CB4D7D5}"/>
    <cellStyle name="Normal 2 8 3 2 2 2" xfId="6473" xr:uid="{CF79894D-0F45-4F13-8A69-ED174BEA1B46}"/>
    <cellStyle name="Normal 2 8 3 2 2 2 2" xfId="13477" xr:uid="{7F6EDFE3-5203-498B-884B-F308DD4A589E}"/>
    <cellStyle name="Normal 2 8 3 2 2 3" xfId="9975" xr:uid="{4CBC35A4-C0C9-4997-AB37-62513DEC9B05}"/>
    <cellStyle name="Normal 2 8 3 2 3" xfId="4471" xr:uid="{DBFCA662-3927-434A-83E8-087FFEF0D031}"/>
    <cellStyle name="Normal 2 8 3 2 3 2" xfId="11475" xr:uid="{20FC4DBA-75BB-44E3-B316-C8E0CF0C4813}"/>
    <cellStyle name="Normal 2 8 3 2 4" xfId="7973" xr:uid="{EFF929D4-00C7-4989-BD0D-C5626C9F8BCC}"/>
    <cellStyle name="Normal 2 8 3 3" xfId="1467" xr:uid="{A27F0391-25DD-4DE5-AD75-FC9260DBC217}"/>
    <cellStyle name="Normal 2 8 3 3 2" xfId="3469" xr:uid="{372F1859-0B51-4CCF-8AD3-AAF0B4BBA9B0}"/>
    <cellStyle name="Normal 2 8 3 3 2 2" xfId="6973" xr:uid="{FD3D4EF7-EF77-47B4-89DA-A6EC04AEDE19}"/>
    <cellStyle name="Normal 2 8 3 3 2 2 2" xfId="13977" xr:uid="{BA262159-2057-422E-A8B9-C95DA6A4D126}"/>
    <cellStyle name="Normal 2 8 3 3 2 3" xfId="10475" xr:uid="{8FD94E02-67F1-46D8-BB0B-C4E73E22EF42}"/>
    <cellStyle name="Normal 2 8 3 3 3" xfId="4971" xr:uid="{E4D59FD7-418A-4C1B-A1BE-A5B0D68D6976}"/>
    <cellStyle name="Normal 2 8 3 3 3 2" xfId="11975" xr:uid="{8C151F5F-D6F5-433B-AE70-5B7EA8CF7E24}"/>
    <cellStyle name="Normal 2 8 3 3 4" xfId="8473" xr:uid="{6E33DC19-1844-4FEF-841D-1AB16D3BF0A5}"/>
    <cellStyle name="Normal 2 8 3 4" xfId="1967" xr:uid="{C21174A1-6331-48FD-9E86-F4B552A3B004}"/>
    <cellStyle name="Normal 2 8 3 4 2" xfId="5471" xr:uid="{E3C6BD65-A5EB-4881-A4A0-2AB4E4A8A3EE}"/>
    <cellStyle name="Normal 2 8 3 4 2 2" xfId="12475" xr:uid="{E2F6B6A5-99E4-4643-90CB-A8FC8ED41513}"/>
    <cellStyle name="Normal 2 8 3 4 3" xfId="8973" xr:uid="{03409589-F53B-46FC-B9E7-FD20EE77F750}"/>
    <cellStyle name="Normal 2 8 3 5" xfId="2469" xr:uid="{27A250BA-BB1C-4A11-83A9-70DF0AA7D9A8}"/>
    <cellStyle name="Normal 2 8 3 5 2" xfId="5973" xr:uid="{F54F38A5-2F3E-4FBF-86D2-DCA00F72E197}"/>
    <cellStyle name="Normal 2 8 3 5 2 2" xfId="12977" xr:uid="{59D55412-131A-4F38-A701-400624CBA425}"/>
    <cellStyle name="Normal 2 8 3 5 3" xfId="9475" xr:uid="{E274992E-6603-4B40-A7F8-2B008D64641F}"/>
    <cellStyle name="Normal 2 8 3 6" xfId="3971" xr:uid="{871E8C6A-EFC2-4D1C-8509-4345965E9C39}"/>
    <cellStyle name="Normal 2 8 3 6 2" xfId="10975" xr:uid="{D3A89BE6-4C55-4911-950F-EBB889D04415}"/>
    <cellStyle name="Normal 2 8 3 7" xfId="7473" xr:uid="{A50FD629-7389-4387-8F9C-4FADE88A6353}"/>
    <cellStyle name="Normal 2 8 4" xfId="592" xr:uid="{B5C6FB6E-3808-4640-B09B-7B46821BA0A0}"/>
    <cellStyle name="Normal 2 8 4 2" xfId="1092" xr:uid="{A438A82A-0D83-4766-810F-2C91D07329C0}"/>
    <cellStyle name="Normal 2 8 4 2 2" xfId="3094" xr:uid="{D4076A1B-C144-4A0D-B0EF-DCF85E20D226}"/>
    <cellStyle name="Normal 2 8 4 2 2 2" xfId="6598" xr:uid="{858183F7-2903-4C59-8565-ADD7C849B078}"/>
    <cellStyle name="Normal 2 8 4 2 2 2 2" xfId="13602" xr:uid="{3913CC61-5373-41F1-8A01-459B3F8650DD}"/>
    <cellStyle name="Normal 2 8 4 2 2 3" xfId="10100" xr:uid="{E160B911-B959-425B-B557-5F6B2D6031FD}"/>
    <cellStyle name="Normal 2 8 4 2 3" xfId="4596" xr:uid="{A9C1B611-54CE-4133-A029-9C52363F7BC5}"/>
    <cellStyle name="Normal 2 8 4 2 3 2" xfId="11600" xr:uid="{E703BC15-E61E-46A8-83E8-D1CD631D4D94}"/>
    <cellStyle name="Normal 2 8 4 2 4" xfId="8098" xr:uid="{68199AEA-211C-4235-934C-D17DC0E44EE0}"/>
    <cellStyle name="Normal 2 8 4 3" xfId="1592" xr:uid="{BCD77831-17E2-4F37-A04E-797FA2D508AD}"/>
    <cellStyle name="Normal 2 8 4 3 2" xfId="3594" xr:uid="{4AE0C6C6-8526-4930-93C2-92F47E917615}"/>
    <cellStyle name="Normal 2 8 4 3 2 2" xfId="7098" xr:uid="{D9237C1F-1260-4044-BE66-3635DF2DCB20}"/>
    <cellStyle name="Normal 2 8 4 3 2 2 2" xfId="14102" xr:uid="{BF0F9D8E-2422-47B1-B4D0-32DDD9272FEA}"/>
    <cellStyle name="Normal 2 8 4 3 2 3" xfId="10600" xr:uid="{74B738BB-AE60-4389-82CA-378C4F738E89}"/>
    <cellStyle name="Normal 2 8 4 3 3" xfId="5096" xr:uid="{DA03DADE-79F4-4823-8540-DA9D3232F036}"/>
    <cellStyle name="Normal 2 8 4 3 3 2" xfId="12100" xr:uid="{8B2AAA6A-37F1-447C-BCE3-A55120212CA9}"/>
    <cellStyle name="Normal 2 8 4 3 4" xfId="8598" xr:uid="{AF8C2399-326B-4024-9E0E-F70CE8ED319B}"/>
    <cellStyle name="Normal 2 8 4 4" xfId="2092" xr:uid="{F04B8FDA-74CA-45E4-BFA7-25DBB4754171}"/>
    <cellStyle name="Normal 2 8 4 4 2" xfId="5596" xr:uid="{22C86156-5FAE-4D73-88EF-F5E502B0A98C}"/>
    <cellStyle name="Normal 2 8 4 4 2 2" xfId="12600" xr:uid="{5CFFCC3A-7338-4613-A59F-D4DD3D3D932F}"/>
    <cellStyle name="Normal 2 8 4 4 3" xfId="9098" xr:uid="{CAF94D3F-9598-4787-8B0D-FCB504D8D2C5}"/>
    <cellStyle name="Normal 2 8 4 5" xfId="2594" xr:uid="{3C0503F1-8B83-4E13-A160-0B782C89AEF0}"/>
    <cellStyle name="Normal 2 8 4 5 2" xfId="6098" xr:uid="{8F7024FC-5885-4275-8A19-E931B0A45CEA}"/>
    <cellStyle name="Normal 2 8 4 5 2 2" xfId="13102" xr:uid="{0845279A-DFC6-4ACA-A7A9-01F1E01E3778}"/>
    <cellStyle name="Normal 2 8 4 5 3" xfId="9600" xr:uid="{F92730AA-0777-4AAF-B78D-014261A8621E}"/>
    <cellStyle name="Normal 2 8 4 6" xfId="4096" xr:uid="{0D882D51-B7E1-433C-BD9D-28755E0E2407}"/>
    <cellStyle name="Normal 2 8 4 6 2" xfId="11100" xr:uid="{247A802A-11C1-4334-AC57-FF11AF4C075A}"/>
    <cellStyle name="Normal 2 8 4 7" xfId="7598" xr:uid="{C9064B4B-8C50-4DF2-ADEF-4EC854BB75EC}"/>
    <cellStyle name="Normal 2 8 5" xfId="717" xr:uid="{9BCD1240-CCDB-4861-9676-CF6075D8FAD7}"/>
    <cellStyle name="Normal 2 8 5 2" xfId="2719" xr:uid="{8954841A-9C5F-4066-B318-176F14728AAB}"/>
    <cellStyle name="Normal 2 8 5 2 2" xfId="6223" xr:uid="{271AD69B-28CE-4A34-B678-90CDA98B2ABC}"/>
    <cellStyle name="Normal 2 8 5 2 2 2" xfId="13227" xr:uid="{6AF20322-0992-4BB5-9641-AC66AF329EC0}"/>
    <cellStyle name="Normal 2 8 5 2 3" xfId="9725" xr:uid="{621E46C2-8087-4EB5-BA9F-95A930A307E9}"/>
    <cellStyle name="Normal 2 8 5 3" xfId="4221" xr:uid="{04D38F4D-1A25-46E4-AF58-88BFDA7781E2}"/>
    <cellStyle name="Normal 2 8 5 3 2" xfId="11225" xr:uid="{7A2B41C7-154D-499B-8A4E-CB98894F0353}"/>
    <cellStyle name="Normal 2 8 5 4" xfId="7723" xr:uid="{596B082B-69EE-4E20-8833-FC7B521372BD}"/>
    <cellStyle name="Normal 2 8 6" xfId="1217" xr:uid="{BD30348D-24D2-4906-9A8A-CEFC03690C85}"/>
    <cellStyle name="Normal 2 8 6 2" xfId="3219" xr:uid="{8192097F-FE81-49CF-AF7F-77ECB6569461}"/>
    <cellStyle name="Normal 2 8 6 2 2" xfId="6723" xr:uid="{8CBD6C18-388C-406D-B92D-931EFF2D0E1A}"/>
    <cellStyle name="Normal 2 8 6 2 2 2" xfId="13727" xr:uid="{4F0C5D70-A195-40CE-96B3-CDBD06AA7F1A}"/>
    <cellStyle name="Normal 2 8 6 2 3" xfId="10225" xr:uid="{CCB28D96-F6DC-46E5-A3A1-734AFA7CE8B3}"/>
    <cellStyle name="Normal 2 8 6 3" xfId="4721" xr:uid="{07D16DE1-F7E8-4D4F-AF36-141B197D1A42}"/>
    <cellStyle name="Normal 2 8 6 3 2" xfId="11725" xr:uid="{15A84B2C-4AD5-43AB-95B3-3454B576218C}"/>
    <cellStyle name="Normal 2 8 6 4" xfId="8223" xr:uid="{4CC52AFC-2973-4B25-BC4B-A0BBC63D9801}"/>
    <cellStyle name="Normal 2 8 7" xfId="1717" xr:uid="{C130C261-D684-442F-B753-B38591D9107B}"/>
    <cellStyle name="Normal 2 8 7 2" xfId="5221" xr:uid="{E7BED250-2B70-4D2D-9DB4-FD1E7B5910C7}"/>
    <cellStyle name="Normal 2 8 7 2 2" xfId="12225" xr:uid="{0A32E27F-DB5C-40E7-90FE-E0DC3DAC2A61}"/>
    <cellStyle name="Normal 2 8 7 3" xfId="8723" xr:uid="{E9911F1A-AC14-45A7-8DA3-8E087B099EAB}"/>
    <cellStyle name="Normal 2 8 8" xfId="2219" xr:uid="{C29E052B-9238-46A9-B184-76964B7DAD61}"/>
    <cellStyle name="Normal 2 8 8 2" xfId="5723" xr:uid="{F0AA6A09-2FB6-4B41-88EE-EAC50A952ECC}"/>
    <cellStyle name="Normal 2 8 8 2 2" xfId="12727" xr:uid="{CCC44D7A-C96F-463B-AC9F-82A4A522A703}"/>
    <cellStyle name="Normal 2 8 8 3" xfId="9225" xr:uid="{AD69F39E-0FD6-4C38-82AA-8CC7F63DF985}"/>
    <cellStyle name="Normal 2 8 9" xfId="3721" xr:uid="{29452DB5-E53D-4772-9EDA-1C08AA04DC3C}"/>
    <cellStyle name="Normal 2 8 9 2" xfId="10725" xr:uid="{2F66F088-3C46-4A1E-BA15-5589F0FE876C}"/>
    <cellStyle name="Normal 2 9" xfId="91" xr:uid="{CB97FB91-25FA-4B5E-BB8D-0A7F7D341008}"/>
    <cellStyle name="Normal 2 9 10" xfId="1136" xr:uid="{6AC784FF-3747-4DB9-A63D-8F5C47B49E02}"/>
    <cellStyle name="Normal 2 9 10 2" xfId="3138" xr:uid="{3317A8E0-5189-427D-B9E7-0D2E885B2AA6}"/>
    <cellStyle name="Normal 2 9 10 2 2" xfId="6642" xr:uid="{E2EC86C9-FA21-45C8-99CA-ED762B8EAE2D}"/>
    <cellStyle name="Normal 2 9 10 2 2 2" xfId="13646" xr:uid="{2556B80F-437E-447B-8E15-F2DFE3B37A40}"/>
    <cellStyle name="Normal 2 9 10 2 3" xfId="10144" xr:uid="{65CA238F-6FFA-4607-9D4D-1D24F25FBBEC}"/>
    <cellStyle name="Normal 2 9 10 3" xfId="4640" xr:uid="{76165305-7E12-4A22-8F24-490B15867281}"/>
    <cellStyle name="Normal 2 9 10 3 2" xfId="11644" xr:uid="{C85F6E14-7360-4B0C-888F-E7F06FC14AF5}"/>
    <cellStyle name="Normal 2 9 10 4" xfId="8142" xr:uid="{10477BFC-AF76-4D32-87B6-3719D1757423}"/>
    <cellStyle name="Normal 2 9 11" xfId="1636" xr:uid="{35270D57-3DA1-4C94-9852-EEC9D01C701D}"/>
    <cellStyle name="Normal 2 9 11 2" xfId="5140" xr:uid="{3D54572F-FF8C-41F6-AEB0-F4CCAC3943BB}"/>
    <cellStyle name="Normal 2 9 11 2 2" xfId="12144" xr:uid="{39287572-04A9-4EA6-9B26-94D0A4E2DDBC}"/>
    <cellStyle name="Normal 2 9 11 3" xfId="8642" xr:uid="{E0AF0853-7196-49E3-9A48-CEC5F19132F4}"/>
    <cellStyle name="Normal 2 9 12" xfId="2138" xr:uid="{83C56F96-0CEF-44BB-B970-C680DFF49DC6}"/>
    <cellStyle name="Normal 2 9 12 2" xfId="5642" xr:uid="{2C50D74B-2507-42D6-A76F-A86D683BA171}"/>
    <cellStyle name="Normal 2 9 12 2 2" xfId="12646" xr:uid="{08224E98-9264-4F30-8776-88C37860F3A9}"/>
    <cellStyle name="Normal 2 9 12 3" xfId="9144" xr:uid="{55BDEB60-65CF-4031-AD55-0B6097D94E94}"/>
    <cellStyle name="Normal 2 9 13" xfId="3640" xr:uid="{090CF48D-95D6-43C9-8F69-34ED61A84740}"/>
    <cellStyle name="Normal 2 9 13 2" xfId="10644" xr:uid="{65087728-1AE2-4293-A124-0799F91DD39B}"/>
    <cellStyle name="Normal 2 9 14" xfId="7142" xr:uid="{70DDE607-520C-424E-8E5C-FC8FD54B1103}"/>
    <cellStyle name="Normal 2 9 15" xfId="14200" xr:uid="{652F2499-C594-446D-8340-0BA30CF1AEBB}"/>
    <cellStyle name="Normal 2 9 2" xfId="145" xr:uid="{04E93078-1279-4858-9D91-A311DDC7E30B}"/>
    <cellStyle name="Normal 2 9 2 10" xfId="3666" xr:uid="{743A3731-E708-4B6B-8EE3-F8226768488A}"/>
    <cellStyle name="Normal 2 9 2 10 2" xfId="10670" xr:uid="{486ECF5B-6E77-467B-9ACE-031844195F73}"/>
    <cellStyle name="Normal 2 9 2 11" xfId="7168" xr:uid="{88AA99DC-8F1A-4079-9FA6-9CCA79771D69}"/>
    <cellStyle name="Normal 2 9 2 12" xfId="14218" xr:uid="{021A56B9-88BD-4F4E-9777-CB957CD164DF}"/>
    <cellStyle name="Normal 2 9 2 2" xfId="190" xr:uid="{715DADBA-0D1C-4303-A754-08164C72ADEA}"/>
    <cellStyle name="Normal 2 9 2 2 10" xfId="7207" xr:uid="{D0A6F6DE-09DF-4675-B15A-A82CFB5117DE}"/>
    <cellStyle name="Normal 2 9 2 2 11" xfId="14267" xr:uid="{058697BF-CB94-4F19-BF68-403C5A2C4A6B}"/>
    <cellStyle name="Normal 2 9 2 2 2" xfId="326" xr:uid="{AE259AD0-0C17-487A-941E-7A4740C8E6D8}"/>
    <cellStyle name="Normal 2 9 2 2 2 2" xfId="826" xr:uid="{D75CD816-C159-4B93-9765-43C2B9FBEF15}"/>
    <cellStyle name="Normal 2 9 2 2 2 2 2" xfId="2828" xr:uid="{A80B1FD5-D560-4076-99A5-6D74968EEA2C}"/>
    <cellStyle name="Normal 2 9 2 2 2 2 2 2" xfId="6332" xr:uid="{4BD7C3F8-D71D-4E4C-BBE7-2759824B1ABC}"/>
    <cellStyle name="Normal 2 9 2 2 2 2 2 2 2" xfId="13336" xr:uid="{EFB7D3E4-7B87-4B5C-B645-972111AC2D05}"/>
    <cellStyle name="Normal 2 9 2 2 2 2 2 3" xfId="9834" xr:uid="{AF8037C5-4EAC-4B90-9908-89EC23F12015}"/>
    <cellStyle name="Normal 2 9 2 2 2 2 3" xfId="4330" xr:uid="{00514BA4-9399-4969-8881-E4CE84D8E9D8}"/>
    <cellStyle name="Normal 2 9 2 2 2 2 3 2" xfId="11334" xr:uid="{EA759BE7-3B6E-4E9D-9A17-E86CD1172F9E}"/>
    <cellStyle name="Normal 2 9 2 2 2 2 4" xfId="7832" xr:uid="{FDA4A8D1-1B3D-4FCE-B359-A10A0A057A4C}"/>
    <cellStyle name="Normal 2 9 2 2 2 3" xfId="1326" xr:uid="{FE54C4BD-1A99-417C-87DA-1826A976B172}"/>
    <cellStyle name="Normal 2 9 2 2 2 3 2" xfId="3328" xr:uid="{8A3C2B33-DE20-4438-B86F-61C2B203CC60}"/>
    <cellStyle name="Normal 2 9 2 2 2 3 2 2" xfId="6832" xr:uid="{CDA5D849-9EC4-4072-BB50-84FDBAEFA15E}"/>
    <cellStyle name="Normal 2 9 2 2 2 3 2 2 2" xfId="13836" xr:uid="{A6413222-CDFE-4C9D-8ED8-0D40CFE2ACB1}"/>
    <cellStyle name="Normal 2 9 2 2 2 3 2 3" xfId="10334" xr:uid="{B31E83FB-5A31-4A47-B15F-C751D2A141B9}"/>
    <cellStyle name="Normal 2 9 2 2 2 3 3" xfId="4830" xr:uid="{2196461E-FCBE-4B8F-B968-87A79102A69D}"/>
    <cellStyle name="Normal 2 9 2 2 2 3 3 2" xfId="11834" xr:uid="{7A47CC4B-A622-4542-AE43-E43F574AAC0A}"/>
    <cellStyle name="Normal 2 9 2 2 2 3 4" xfId="8332" xr:uid="{C4D90E11-7622-4DF1-937D-770250CA5E6F}"/>
    <cellStyle name="Normal 2 9 2 2 2 4" xfId="1826" xr:uid="{F4A40337-000B-463E-B54F-DBE1A6FB78EA}"/>
    <cellStyle name="Normal 2 9 2 2 2 4 2" xfId="5330" xr:uid="{C487EC29-20FC-4F5D-BF58-74D7309922A7}"/>
    <cellStyle name="Normal 2 9 2 2 2 4 2 2" xfId="12334" xr:uid="{F0E56F34-76BB-4D3F-8244-710139560C32}"/>
    <cellStyle name="Normal 2 9 2 2 2 4 3" xfId="8832" xr:uid="{F7BCF160-1DF0-42BE-964B-297777F333CF}"/>
    <cellStyle name="Normal 2 9 2 2 2 5" xfId="2328" xr:uid="{FFA783F3-230E-4E71-8385-375F33771C18}"/>
    <cellStyle name="Normal 2 9 2 2 2 5 2" xfId="5832" xr:uid="{48DB2EFB-44FE-4497-B821-B1689705281B}"/>
    <cellStyle name="Normal 2 9 2 2 2 5 2 2" xfId="12836" xr:uid="{C42E11EA-332D-4DEA-B4CC-6D218128FE98}"/>
    <cellStyle name="Normal 2 9 2 2 2 5 3" xfId="9334" xr:uid="{9AA9AA61-2C5E-4238-AC51-00AF7090535E}"/>
    <cellStyle name="Normal 2 9 2 2 2 6" xfId="3830" xr:uid="{3C9C5D6B-2450-424D-AFAF-6A040C08DD2A}"/>
    <cellStyle name="Normal 2 9 2 2 2 6 2" xfId="10834" xr:uid="{4145BD84-62B3-41CD-BAF5-F3094DB6E6EB}"/>
    <cellStyle name="Normal 2 9 2 2 2 7" xfId="7332" xr:uid="{D562A841-2544-4670-90AD-9F7942472483}"/>
    <cellStyle name="Normal 2 9 2 2 2 8" xfId="14345" xr:uid="{8E29FACE-5A62-48D7-A8DC-3DBF9C65AE3B}"/>
    <cellStyle name="Normal 2 9 2 2 3" xfId="451" xr:uid="{0F84F0E0-14A8-4BA7-96B0-13A06A889B42}"/>
    <cellStyle name="Normal 2 9 2 2 3 2" xfId="951" xr:uid="{6A569F0E-5C34-4C13-81AC-DBD3CCD888DC}"/>
    <cellStyle name="Normal 2 9 2 2 3 2 2" xfId="2953" xr:uid="{8649E098-F959-4D6E-BA4B-AF72E88336C5}"/>
    <cellStyle name="Normal 2 9 2 2 3 2 2 2" xfId="6457" xr:uid="{0723AAFD-050A-495E-81B2-2E2F648FB58E}"/>
    <cellStyle name="Normal 2 9 2 2 3 2 2 2 2" xfId="13461" xr:uid="{A8C03BDC-660B-46C9-AC62-BCC92EBF4E6C}"/>
    <cellStyle name="Normal 2 9 2 2 3 2 2 3" xfId="9959" xr:uid="{6205EA40-0A00-45A5-9832-F2C86AF65A36}"/>
    <cellStyle name="Normal 2 9 2 2 3 2 3" xfId="4455" xr:uid="{473AFA67-D181-4BF6-AD69-F74B3B1587C5}"/>
    <cellStyle name="Normal 2 9 2 2 3 2 3 2" xfId="11459" xr:uid="{A09047F0-C233-4495-A36D-FAAC74587038}"/>
    <cellStyle name="Normal 2 9 2 2 3 2 4" xfId="7957" xr:uid="{4F5C438A-234F-48A0-A66F-34F015BC9E13}"/>
    <cellStyle name="Normal 2 9 2 2 3 3" xfId="1451" xr:uid="{8CF14CA8-01DF-4D58-86A2-019C43B84ABB}"/>
    <cellStyle name="Normal 2 9 2 2 3 3 2" xfId="3453" xr:uid="{0054DBA0-9B7A-4CC3-95E5-6A12A086E3EF}"/>
    <cellStyle name="Normal 2 9 2 2 3 3 2 2" xfId="6957" xr:uid="{4D1E4282-0D85-464D-A916-06C34605BC24}"/>
    <cellStyle name="Normal 2 9 2 2 3 3 2 2 2" xfId="13961" xr:uid="{09CA8222-65D0-4A3C-BC9D-13904C6448B8}"/>
    <cellStyle name="Normal 2 9 2 2 3 3 2 3" xfId="10459" xr:uid="{D5BA013E-BC57-4D5F-8166-B809523FBB92}"/>
    <cellStyle name="Normal 2 9 2 2 3 3 3" xfId="4955" xr:uid="{464817A2-10DC-41A5-9A6A-D999C14216D8}"/>
    <cellStyle name="Normal 2 9 2 2 3 3 3 2" xfId="11959" xr:uid="{47518EFE-E18E-4778-A4B5-589AD0979E21}"/>
    <cellStyle name="Normal 2 9 2 2 3 3 4" xfId="8457" xr:uid="{9795711C-ED12-4891-BBB6-FD1C7796BDD9}"/>
    <cellStyle name="Normal 2 9 2 2 3 4" xfId="1951" xr:uid="{99DF0E38-8E1F-4561-9337-ED864A8E7194}"/>
    <cellStyle name="Normal 2 9 2 2 3 4 2" xfId="5455" xr:uid="{A60A9609-1634-4776-8AB7-A379DCAA11E3}"/>
    <cellStyle name="Normal 2 9 2 2 3 4 2 2" xfId="12459" xr:uid="{1D424F25-3FF7-4E94-A8BA-B05282BFF32D}"/>
    <cellStyle name="Normal 2 9 2 2 3 4 3" xfId="8957" xr:uid="{D8327F63-8AEB-41D4-8081-FF8A03865B8F}"/>
    <cellStyle name="Normal 2 9 2 2 3 5" xfId="2453" xr:uid="{A6EA0E00-1F4D-4559-8032-FB527D695B26}"/>
    <cellStyle name="Normal 2 9 2 2 3 5 2" xfId="5957" xr:uid="{C1651975-E8E9-4EF7-BC7E-760D2F90FF75}"/>
    <cellStyle name="Normal 2 9 2 2 3 5 2 2" xfId="12961" xr:uid="{F302E7FA-A599-4895-BD42-C4CE27E962BD}"/>
    <cellStyle name="Normal 2 9 2 2 3 5 3" xfId="9459" xr:uid="{CD2BCF5C-AC4D-4D76-AAC1-1C4E3EB23CBF}"/>
    <cellStyle name="Normal 2 9 2 2 3 6" xfId="3955" xr:uid="{8D7171CA-CE30-4B61-8137-3FE1E15DE04F}"/>
    <cellStyle name="Normal 2 9 2 2 3 6 2" xfId="10959" xr:uid="{1711094B-9AEA-4C66-98A9-350AAEC67A33}"/>
    <cellStyle name="Normal 2 9 2 2 3 7" xfId="7457" xr:uid="{5998C9DE-057F-4FCC-9201-8ED05FBDFF9C}"/>
    <cellStyle name="Normal 2 9 2 2 4" xfId="576" xr:uid="{57F32A5A-A672-4947-816E-E7FE87AB64A9}"/>
    <cellStyle name="Normal 2 9 2 2 4 2" xfId="1076" xr:uid="{D404F68E-B827-4321-88B4-A80798F30DA2}"/>
    <cellStyle name="Normal 2 9 2 2 4 2 2" xfId="3078" xr:uid="{F1308F60-E338-4686-BBB8-0C1FFA15B5C0}"/>
    <cellStyle name="Normal 2 9 2 2 4 2 2 2" xfId="6582" xr:uid="{FCF96129-AC58-4D9D-AA6A-96673BFDB43A}"/>
    <cellStyle name="Normal 2 9 2 2 4 2 2 2 2" xfId="13586" xr:uid="{B4A6B98C-5D52-4D40-A196-653B820DE7B0}"/>
    <cellStyle name="Normal 2 9 2 2 4 2 2 3" xfId="10084" xr:uid="{306AD942-B16D-4141-87D6-5FC4A1626B3D}"/>
    <cellStyle name="Normal 2 9 2 2 4 2 3" xfId="4580" xr:uid="{F36A4D79-CA7A-4B85-A8CE-A8E167098A51}"/>
    <cellStyle name="Normal 2 9 2 2 4 2 3 2" xfId="11584" xr:uid="{E743950C-ABD4-44FD-8106-C30F839D50E4}"/>
    <cellStyle name="Normal 2 9 2 2 4 2 4" xfId="8082" xr:uid="{ABD1D5F9-04CB-40C9-A275-AA27CA924806}"/>
    <cellStyle name="Normal 2 9 2 2 4 3" xfId="1576" xr:uid="{437EDE28-D554-4387-8F6A-7E8A6D347FC4}"/>
    <cellStyle name="Normal 2 9 2 2 4 3 2" xfId="3578" xr:uid="{643614C3-A078-4B7B-973C-707F736FDC39}"/>
    <cellStyle name="Normal 2 9 2 2 4 3 2 2" xfId="7082" xr:uid="{1571B79E-E7A6-47B6-BA71-929588DF3B9C}"/>
    <cellStyle name="Normal 2 9 2 2 4 3 2 2 2" xfId="14086" xr:uid="{43AD4326-FE8C-443C-86A2-3C00682E434C}"/>
    <cellStyle name="Normal 2 9 2 2 4 3 2 3" xfId="10584" xr:uid="{F1FA7ABD-7F14-4F5C-BB3E-BCB382A0BFFE}"/>
    <cellStyle name="Normal 2 9 2 2 4 3 3" xfId="5080" xr:uid="{2A765D1C-7FB8-41F8-BCB0-ED0F76B0A0A5}"/>
    <cellStyle name="Normal 2 9 2 2 4 3 3 2" xfId="12084" xr:uid="{233B48AB-5EAE-4E20-AE36-61BD106D5114}"/>
    <cellStyle name="Normal 2 9 2 2 4 3 4" xfId="8582" xr:uid="{232B8F25-B8ED-49F5-B4DA-7EC97BB9C46B}"/>
    <cellStyle name="Normal 2 9 2 2 4 4" xfId="2076" xr:uid="{8A394F13-F397-479B-82D2-B728C15DADC8}"/>
    <cellStyle name="Normal 2 9 2 2 4 4 2" xfId="5580" xr:uid="{ED2FA1AB-D51B-464F-A5B4-94004A2C9629}"/>
    <cellStyle name="Normal 2 9 2 2 4 4 2 2" xfId="12584" xr:uid="{F63EAC19-A7D5-4480-849B-1F1ADF7BA2BC}"/>
    <cellStyle name="Normal 2 9 2 2 4 4 3" xfId="9082" xr:uid="{521FB441-48DE-4332-814F-E91368BE7983}"/>
    <cellStyle name="Normal 2 9 2 2 4 5" xfId="2578" xr:uid="{AFFC7E14-92FB-4605-9642-A60A9BA73D29}"/>
    <cellStyle name="Normal 2 9 2 2 4 5 2" xfId="6082" xr:uid="{40B64AA8-79CA-4340-A238-AEEA30B70C92}"/>
    <cellStyle name="Normal 2 9 2 2 4 5 2 2" xfId="13086" xr:uid="{ECFA90DC-96EE-42DE-B3BF-21DAF24BE13A}"/>
    <cellStyle name="Normal 2 9 2 2 4 5 3" xfId="9584" xr:uid="{C316D402-FE31-4281-AD91-D05B2E24B845}"/>
    <cellStyle name="Normal 2 9 2 2 4 6" xfId="4080" xr:uid="{CC1B7620-880F-48A8-B12B-19FD3DDD6B80}"/>
    <cellStyle name="Normal 2 9 2 2 4 6 2" xfId="11084" xr:uid="{BDBC3ED1-8B8B-40A1-B88B-2ABB394E34AD}"/>
    <cellStyle name="Normal 2 9 2 2 4 7" xfId="7582" xr:uid="{A843F746-43FC-4B91-BB4D-F90AF136BD21}"/>
    <cellStyle name="Normal 2 9 2 2 5" xfId="701" xr:uid="{92DE3BDE-BFF8-44F0-AE54-7EFD6C8C4F86}"/>
    <cellStyle name="Normal 2 9 2 2 5 2" xfId="2703" xr:uid="{0B07E04C-5841-4BF6-8BCD-88A429B9B795}"/>
    <cellStyle name="Normal 2 9 2 2 5 2 2" xfId="6207" xr:uid="{2188ABF7-A8EB-4D07-9614-57F66DBCA324}"/>
    <cellStyle name="Normal 2 9 2 2 5 2 2 2" xfId="13211" xr:uid="{B9467175-D0B8-462C-8BF5-59ED277CAE47}"/>
    <cellStyle name="Normal 2 9 2 2 5 2 3" xfId="9709" xr:uid="{FE3AC065-940C-4A46-9CBF-648FC14DBB47}"/>
    <cellStyle name="Normal 2 9 2 2 5 3" xfId="4205" xr:uid="{78E7BD77-D812-4543-8F4A-98B186B82307}"/>
    <cellStyle name="Normal 2 9 2 2 5 3 2" xfId="11209" xr:uid="{79E46240-A6B1-4931-8A13-06993761FE29}"/>
    <cellStyle name="Normal 2 9 2 2 5 4" xfId="7707" xr:uid="{FDC955A8-6C7C-450A-8524-DDAC948197F3}"/>
    <cellStyle name="Normal 2 9 2 2 6" xfId="1201" xr:uid="{CC3936AE-C892-4E07-957D-63855D5907F3}"/>
    <cellStyle name="Normal 2 9 2 2 6 2" xfId="3203" xr:uid="{F344E4B4-C067-4E69-A13E-30CDF50C585A}"/>
    <cellStyle name="Normal 2 9 2 2 6 2 2" xfId="6707" xr:uid="{822976E8-E24B-454A-A7D4-01281A57E595}"/>
    <cellStyle name="Normal 2 9 2 2 6 2 2 2" xfId="13711" xr:uid="{F27F6E2F-FABB-4188-9185-9E86C6F00CC5}"/>
    <cellStyle name="Normal 2 9 2 2 6 2 3" xfId="10209" xr:uid="{3C14BD0F-2218-4771-BC95-F7D6814C070E}"/>
    <cellStyle name="Normal 2 9 2 2 6 3" xfId="4705" xr:uid="{379D16A0-5F2A-4DB0-B094-A3E940705F2D}"/>
    <cellStyle name="Normal 2 9 2 2 6 3 2" xfId="11709" xr:uid="{6F1F7024-37B8-4DE2-A09A-0349C34423CD}"/>
    <cellStyle name="Normal 2 9 2 2 6 4" xfId="8207" xr:uid="{46E3B50F-EF36-4219-A997-3AC97F0A9FA8}"/>
    <cellStyle name="Normal 2 9 2 2 7" xfId="1701" xr:uid="{67CA8E4A-8347-4D5B-B696-859366FE7A16}"/>
    <cellStyle name="Normal 2 9 2 2 7 2" xfId="5205" xr:uid="{6877E4CB-3153-441F-90EC-CCA05B0577FC}"/>
    <cellStyle name="Normal 2 9 2 2 7 2 2" xfId="12209" xr:uid="{69C067AA-9DFE-410C-A387-693C770A121D}"/>
    <cellStyle name="Normal 2 9 2 2 7 3" xfId="8707" xr:uid="{EC89213D-9D53-4233-BD13-DFDEC8636E08}"/>
    <cellStyle name="Normal 2 9 2 2 8" xfId="2203" xr:uid="{2D362B7D-0F06-4CC7-8D5B-DD7AD97076DF}"/>
    <cellStyle name="Normal 2 9 2 2 8 2" xfId="5707" xr:uid="{84D1CCB7-5C90-4D87-9834-164EEDCAE62D}"/>
    <cellStyle name="Normal 2 9 2 2 8 2 2" xfId="12711" xr:uid="{F7A69C31-255A-401F-8FAB-2C71908CC4DD}"/>
    <cellStyle name="Normal 2 9 2 2 8 3" xfId="9209" xr:uid="{381756F6-0E97-4020-BE7B-A8758B25FB05}"/>
    <cellStyle name="Normal 2 9 2 2 9" xfId="3705" xr:uid="{FA14EFDC-BFE5-43A9-B1E4-362BD6B6777B}"/>
    <cellStyle name="Normal 2 9 2 2 9 2" xfId="10709" xr:uid="{B86F652E-A702-4B38-8096-D746F821BB41}"/>
    <cellStyle name="Normal 2 9 2 3" xfId="287" xr:uid="{2AB4D43E-A1E0-481A-8D3F-BC3A4A938283}"/>
    <cellStyle name="Normal 2 9 2 3 2" xfId="787" xr:uid="{65983012-0B4E-4797-877A-5126EE7568EF}"/>
    <cellStyle name="Normal 2 9 2 3 2 2" xfId="2789" xr:uid="{5C82971C-61C3-4265-9FC1-FE44BFB3B825}"/>
    <cellStyle name="Normal 2 9 2 3 2 2 2" xfId="6293" xr:uid="{C8D0FD29-A1B2-4244-988C-117F4F362B9B}"/>
    <cellStyle name="Normal 2 9 2 3 2 2 2 2" xfId="13297" xr:uid="{783DDE95-80CA-4F69-B473-6E5A313B987A}"/>
    <cellStyle name="Normal 2 9 2 3 2 2 3" xfId="9795" xr:uid="{F2EE884E-50ED-43B7-95D6-757BC3CB3D0C}"/>
    <cellStyle name="Normal 2 9 2 3 2 3" xfId="4291" xr:uid="{C3B47885-05A8-453A-8B7E-E5FF7A7C81BA}"/>
    <cellStyle name="Normal 2 9 2 3 2 3 2" xfId="11295" xr:uid="{AF318415-82B2-4EB2-A6AA-D0888A0AF1F4}"/>
    <cellStyle name="Normal 2 9 2 3 2 4" xfId="7793" xr:uid="{09E2DE51-FA0A-41FF-A8C4-651FCE2F595B}"/>
    <cellStyle name="Normal 2 9 2 3 3" xfId="1287" xr:uid="{2400887A-1526-4330-BACE-0A13000934A6}"/>
    <cellStyle name="Normal 2 9 2 3 3 2" xfId="3289" xr:uid="{455A2A10-907D-4871-A664-6B622E7911E6}"/>
    <cellStyle name="Normal 2 9 2 3 3 2 2" xfId="6793" xr:uid="{6513B692-D663-41B2-B239-6F3B14F54F0C}"/>
    <cellStyle name="Normal 2 9 2 3 3 2 2 2" xfId="13797" xr:uid="{BD3DC17B-9C86-43B7-B72D-3B2FC474874A}"/>
    <cellStyle name="Normal 2 9 2 3 3 2 3" xfId="10295" xr:uid="{8395AF98-EDBB-4DFE-BCEF-9838926131BB}"/>
    <cellStyle name="Normal 2 9 2 3 3 3" xfId="4791" xr:uid="{4C7F4E1E-ABCB-4CF8-AAB4-8A2F96BD9AFF}"/>
    <cellStyle name="Normal 2 9 2 3 3 3 2" xfId="11795" xr:uid="{0D15FF7C-2347-484B-B1DE-28405C36507E}"/>
    <cellStyle name="Normal 2 9 2 3 3 4" xfId="8293" xr:uid="{90D60FEE-436B-4046-B8BC-249189720336}"/>
    <cellStyle name="Normal 2 9 2 3 4" xfId="1787" xr:uid="{9753223C-DFB7-40BF-8916-A41A5997AA94}"/>
    <cellStyle name="Normal 2 9 2 3 4 2" xfId="5291" xr:uid="{D1606BB2-5A7B-4ED3-96D5-5496520A72BD}"/>
    <cellStyle name="Normal 2 9 2 3 4 2 2" xfId="12295" xr:uid="{6B3ED269-DA1D-4043-B099-78F44BF67BAD}"/>
    <cellStyle name="Normal 2 9 2 3 4 3" xfId="8793" xr:uid="{485BA23C-9E77-4E10-9FCF-488FC08933EE}"/>
    <cellStyle name="Normal 2 9 2 3 5" xfId="2289" xr:uid="{188490A4-EBFC-44E8-8365-B1362CEDA9AB}"/>
    <cellStyle name="Normal 2 9 2 3 5 2" xfId="5793" xr:uid="{B376966F-EA49-4EA4-80A6-2957952D4FCB}"/>
    <cellStyle name="Normal 2 9 2 3 5 2 2" xfId="12797" xr:uid="{84A42210-86F8-40FE-BCC5-7690450DC1D5}"/>
    <cellStyle name="Normal 2 9 2 3 5 3" xfId="9295" xr:uid="{37832116-B2C1-4EE1-A29B-9B3281B36D0B}"/>
    <cellStyle name="Normal 2 9 2 3 6" xfId="3791" xr:uid="{DA88C419-8ED0-449C-AA3A-C5F6DBB6A0FA}"/>
    <cellStyle name="Normal 2 9 2 3 6 2" xfId="10795" xr:uid="{D38E4B17-20F0-4B08-9873-F118A745FF37}"/>
    <cellStyle name="Normal 2 9 2 3 7" xfId="7293" xr:uid="{7C412894-3BA3-4BE8-A782-0FDF88FECE30}"/>
    <cellStyle name="Normal 2 9 2 3 8" xfId="14306" xr:uid="{2C89177B-0FA9-4A67-A751-EC5218945766}"/>
    <cellStyle name="Normal 2 9 2 4" xfId="412" xr:uid="{EA729F11-F4FB-411E-AE85-A7F64C5C0BC1}"/>
    <cellStyle name="Normal 2 9 2 4 2" xfId="912" xr:uid="{B0A8116D-A7E8-435B-8B31-2480985A592A}"/>
    <cellStyle name="Normal 2 9 2 4 2 2" xfId="2914" xr:uid="{1B1EE5AB-065D-45AD-827E-F66DEA08AAB4}"/>
    <cellStyle name="Normal 2 9 2 4 2 2 2" xfId="6418" xr:uid="{043947F0-B34F-4562-9431-FC743F1F64C4}"/>
    <cellStyle name="Normal 2 9 2 4 2 2 2 2" xfId="13422" xr:uid="{EC73E069-3701-4C90-AF25-E771FDA543BD}"/>
    <cellStyle name="Normal 2 9 2 4 2 2 3" xfId="9920" xr:uid="{F1BC8A22-1B87-4E1B-BD97-A25C20329074}"/>
    <cellStyle name="Normal 2 9 2 4 2 3" xfId="4416" xr:uid="{E115D4F9-7B14-4AC7-BD22-BC447AB6032E}"/>
    <cellStyle name="Normal 2 9 2 4 2 3 2" xfId="11420" xr:uid="{AD681A09-7256-4990-AE69-1D8C37A49736}"/>
    <cellStyle name="Normal 2 9 2 4 2 4" xfId="7918" xr:uid="{30EABE8A-0CFE-422F-909B-9EC44E53C726}"/>
    <cellStyle name="Normal 2 9 2 4 3" xfId="1412" xr:uid="{C5192CCA-2D86-4764-9C37-FCA0023C08CB}"/>
    <cellStyle name="Normal 2 9 2 4 3 2" xfId="3414" xr:uid="{728CAF75-D723-4218-8519-6245BCB5D0EF}"/>
    <cellStyle name="Normal 2 9 2 4 3 2 2" xfId="6918" xr:uid="{C8B98BA0-667B-4D58-A4ED-3293474D0D80}"/>
    <cellStyle name="Normal 2 9 2 4 3 2 2 2" xfId="13922" xr:uid="{2C58567B-8FF9-4A24-A9E8-167FAB873F8D}"/>
    <cellStyle name="Normal 2 9 2 4 3 2 3" xfId="10420" xr:uid="{E5C12ADE-067E-4D8F-BA46-256106650F65}"/>
    <cellStyle name="Normal 2 9 2 4 3 3" xfId="4916" xr:uid="{CDA3DFB6-56EC-4DE1-AE71-EC1F95F52619}"/>
    <cellStyle name="Normal 2 9 2 4 3 3 2" xfId="11920" xr:uid="{C2CE74DF-5979-4E33-89C2-D52429C79639}"/>
    <cellStyle name="Normal 2 9 2 4 3 4" xfId="8418" xr:uid="{89472402-6E2E-4E7F-A325-2766363F45F0}"/>
    <cellStyle name="Normal 2 9 2 4 4" xfId="1912" xr:uid="{15FB6F77-AC6C-4AD6-BB41-6535FCE4DECD}"/>
    <cellStyle name="Normal 2 9 2 4 4 2" xfId="5416" xr:uid="{BDBB8362-43EC-4524-A7AF-8E4C6251529B}"/>
    <cellStyle name="Normal 2 9 2 4 4 2 2" xfId="12420" xr:uid="{B1BDF5F8-8C85-4F6E-85AF-C4817C1AD934}"/>
    <cellStyle name="Normal 2 9 2 4 4 3" xfId="8918" xr:uid="{0B44596A-98DA-4157-BEA5-BD6B7FAC5BD3}"/>
    <cellStyle name="Normal 2 9 2 4 5" xfId="2414" xr:uid="{8BCF115D-24AB-44EF-94BB-6B3806BE6F8C}"/>
    <cellStyle name="Normal 2 9 2 4 5 2" xfId="5918" xr:uid="{F87CCB78-325E-470F-829F-619216EA3B67}"/>
    <cellStyle name="Normal 2 9 2 4 5 2 2" xfId="12922" xr:uid="{DA414500-E395-4228-AE75-D5ABC89E5DBF}"/>
    <cellStyle name="Normal 2 9 2 4 5 3" xfId="9420" xr:uid="{C617D47A-5F74-4DD9-BAB8-820CD482025F}"/>
    <cellStyle name="Normal 2 9 2 4 6" xfId="3916" xr:uid="{A0C4D60A-ABFB-40B4-928A-BB949DC006BE}"/>
    <cellStyle name="Normal 2 9 2 4 6 2" xfId="10920" xr:uid="{1A2DED46-C740-4D1D-AE1B-C832AC402590}"/>
    <cellStyle name="Normal 2 9 2 4 7" xfId="7418" xr:uid="{5832463D-BE94-4E31-99D1-F3AF42DD9E45}"/>
    <cellStyle name="Normal 2 9 2 5" xfId="537" xr:uid="{F244E551-8167-4F32-822C-A100C4979586}"/>
    <cellStyle name="Normal 2 9 2 5 2" xfId="1037" xr:uid="{BE122CA2-BE6D-49F3-941E-A5BCE577DBF4}"/>
    <cellStyle name="Normal 2 9 2 5 2 2" xfId="3039" xr:uid="{6E76C072-6EFF-4347-8E99-BA40B42923E7}"/>
    <cellStyle name="Normal 2 9 2 5 2 2 2" xfId="6543" xr:uid="{2E1D99BF-0DA3-4DDC-9DA9-E63865EA92A9}"/>
    <cellStyle name="Normal 2 9 2 5 2 2 2 2" xfId="13547" xr:uid="{F8E565A1-B65C-4A80-8BFB-3EC5DEC6B36E}"/>
    <cellStyle name="Normal 2 9 2 5 2 2 3" xfId="10045" xr:uid="{D3FD23A2-FC2C-4397-96D4-C70FCF219F23}"/>
    <cellStyle name="Normal 2 9 2 5 2 3" xfId="4541" xr:uid="{1D1FBF26-3A1F-42F6-BF16-BD83889F9F43}"/>
    <cellStyle name="Normal 2 9 2 5 2 3 2" xfId="11545" xr:uid="{05F8255C-6FE0-467C-8758-8ED3CC51CE4C}"/>
    <cellStyle name="Normal 2 9 2 5 2 4" xfId="8043" xr:uid="{209A0ED5-ABB5-4CB7-9B3E-65816C389117}"/>
    <cellStyle name="Normal 2 9 2 5 3" xfId="1537" xr:uid="{9B82ED32-B46B-44D7-9CC8-117148ED8AE4}"/>
    <cellStyle name="Normal 2 9 2 5 3 2" xfId="3539" xr:uid="{8C135C51-1593-4DA7-B2A8-810843E50BD7}"/>
    <cellStyle name="Normal 2 9 2 5 3 2 2" xfId="7043" xr:uid="{B634722F-B599-4AC7-BC64-F3E86D48D4DC}"/>
    <cellStyle name="Normal 2 9 2 5 3 2 2 2" xfId="14047" xr:uid="{F3CAD6FB-6E2C-48FB-92A9-1D6AC27BADD1}"/>
    <cellStyle name="Normal 2 9 2 5 3 2 3" xfId="10545" xr:uid="{DAE0AE82-E694-4565-B53D-7FE85B0115DB}"/>
    <cellStyle name="Normal 2 9 2 5 3 3" xfId="5041" xr:uid="{98203718-18F7-4AFE-A4C7-DB281E013D4B}"/>
    <cellStyle name="Normal 2 9 2 5 3 3 2" xfId="12045" xr:uid="{CBBED610-122D-400B-BF77-C2E889481915}"/>
    <cellStyle name="Normal 2 9 2 5 3 4" xfId="8543" xr:uid="{AB5DB3F6-DEED-4AD0-848E-21EFC6930C24}"/>
    <cellStyle name="Normal 2 9 2 5 4" xfId="2037" xr:uid="{84563D8B-A9E8-44F0-8485-2241A9BBDAAE}"/>
    <cellStyle name="Normal 2 9 2 5 4 2" xfId="5541" xr:uid="{3F0509CA-CF85-4A2B-B634-1BB532C87C7A}"/>
    <cellStyle name="Normal 2 9 2 5 4 2 2" xfId="12545" xr:uid="{7B5CB770-25FF-4656-9D85-33048C779673}"/>
    <cellStyle name="Normal 2 9 2 5 4 3" xfId="9043" xr:uid="{58F4B72D-EAC0-45EB-B9C5-BB5DF21BAB42}"/>
    <cellStyle name="Normal 2 9 2 5 5" xfId="2539" xr:uid="{E7F2F294-52AC-42FB-B81D-2433B7D38D67}"/>
    <cellStyle name="Normal 2 9 2 5 5 2" xfId="6043" xr:uid="{E873C842-55C8-4301-BCEC-CF44D2209749}"/>
    <cellStyle name="Normal 2 9 2 5 5 2 2" xfId="13047" xr:uid="{9B059899-035A-487B-8E30-7C8C589C5E57}"/>
    <cellStyle name="Normal 2 9 2 5 5 3" xfId="9545" xr:uid="{B6C364F0-13EC-4B88-93FC-25A1F89ED1F0}"/>
    <cellStyle name="Normal 2 9 2 5 6" xfId="4041" xr:uid="{7CE9D0AB-06D0-4928-BFFC-5814D4B0C344}"/>
    <cellStyle name="Normal 2 9 2 5 6 2" xfId="11045" xr:uid="{A943E58F-FFB1-404D-A5F5-931DDF87533F}"/>
    <cellStyle name="Normal 2 9 2 5 7" xfId="7543" xr:uid="{14F7D0C0-C2EB-4505-8C54-92BE89491162}"/>
    <cellStyle name="Normal 2 9 2 6" xfId="662" xr:uid="{F82CB902-E1A7-45B2-9771-AE2BE60DFDF2}"/>
    <cellStyle name="Normal 2 9 2 6 2" xfId="2664" xr:uid="{96FCEE7F-F969-4A8D-8EA4-8AFAE2AB9B0B}"/>
    <cellStyle name="Normal 2 9 2 6 2 2" xfId="6168" xr:uid="{12221497-9C10-4918-B2A4-99511DACD778}"/>
    <cellStyle name="Normal 2 9 2 6 2 2 2" xfId="13172" xr:uid="{ADD8B646-26B2-4EC6-AC0F-86459D45E287}"/>
    <cellStyle name="Normal 2 9 2 6 2 3" xfId="9670" xr:uid="{CD73799B-2192-451C-8F44-5AE4955F21B0}"/>
    <cellStyle name="Normal 2 9 2 6 3" xfId="4166" xr:uid="{1C86BE82-C062-42EC-BA1B-C5552BA9CFB4}"/>
    <cellStyle name="Normal 2 9 2 6 3 2" xfId="11170" xr:uid="{CEF6EFE6-F0AC-4BB2-8D1F-F83562239D8E}"/>
    <cellStyle name="Normal 2 9 2 6 4" xfId="7668" xr:uid="{04ED2809-0753-41C1-944A-E3376008121E}"/>
    <cellStyle name="Normal 2 9 2 7" xfId="1162" xr:uid="{7EFEF1B1-06E4-448B-9401-88D167387E88}"/>
    <cellStyle name="Normal 2 9 2 7 2" xfId="3164" xr:uid="{1B1B90AA-143E-45ED-9E44-94C811A0CBA0}"/>
    <cellStyle name="Normal 2 9 2 7 2 2" xfId="6668" xr:uid="{1513A850-4DA8-494B-BEC1-E6197EFCB210}"/>
    <cellStyle name="Normal 2 9 2 7 2 2 2" xfId="13672" xr:uid="{C63E1B8A-ED1C-4F50-87BE-AFD3DCE4B75F}"/>
    <cellStyle name="Normal 2 9 2 7 2 3" xfId="10170" xr:uid="{773719A2-B06B-4230-8BB3-57E670E7393C}"/>
    <cellStyle name="Normal 2 9 2 7 3" xfId="4666" xr:uid="{3A6D7A46-7AE4-46AF-8322-71B6F93ADD6E}"/>
    <cellStyle name="Normal 2 9 2 7 3 2" xfId="11670" xr:uid="{A67BDBFE-2361-4FCE-9CAC-0F184BE60F2A}"/>
    <cellStyle name="Normal 2 9 2 7 4" xfId="8168" xr:uid="{ED23A4AE-CA3B-4B54-9D6E-D9C4DD2E5B3E}"/>
    <cellStyle name="Normal 2 9 2 8" xfId="1662" xr:uid="{8265A1D1-00BA-4DDD-8EED-D1C502708CE5}"/>
    <cellStyle name="Normal 2 9 2 8 2" xfId="5166" xr:uid="{F9731DA5-E193-4392-AF64-0EB397B610B2}"/>
    <cellStyle name="Normal 2 9 2 8 2 2" xfId="12170" xr:uid="{F27DD098-B6D7-4751-8470-DA8C87EF436E}"/>
    <cellStyle name="Normal 2 9 2 8 3" xfId="8668" xr:uid="{0C68E4C5-7264-4AD0-9851-48F96E781F09}"/>
    <cellStyle name="Normal 2 9 2 9" xfId="2164" xr:uid="{BA51B89F-5330-47BA-9F52-EBF8EAFAECFD}"/>
    <cellStyle name="Normal 2 9 2 9 2" xfId="5668" xr:uid="{025C00F8-048D-4050-BE71-927E7768A0F2}"/>
    <cellStyle name="Normal 2 9 2 9 2 2" xfId="12672" xr:uid="{35C4DDF8-C793-41D8-96EF-014AAB1294E0}"/>
    <cellStyle name="Normal 2 9 2 9 3" xfId="9170" xr:uid="{97EF5CBC-5C19-43F7-97A1-9397B6022DB6}"/>
    <cellStyle name="Normal 2 9 3" xfId="125" xr:uid="{D8B8D775-C532-42E5-8615-CF8450D25948}"/>
    <cellStyle name="Normal 2 9 3 10" xfId="3653" xr:uid="{F50720E9-34CF-4E16-8E6E-D1B9AC8E9A42}"/>
    <cellStyle name="Normal 2 9 3 10 2" xfId="10657" xr:uid="{316DAE56-52BC-4FB9-9F69-2565B67E3207}"/>
    <cellStyle name="Normal 2 9 3 11" xfId="7155" xr:uid="{B6CB2C42-BC40-4C84-B08E-BD222C2FCFC8}"/>
    <cellStyle name="Normal 2 9 3 12" xfId="14254" xr:uid="{9C374C25-D204-4C91-AD09-3FD96369BC3B}"/>
    <cellStyle name="Normal 2 9 3 2" xfId="177" xr:uid="{BC288584-2C4C-4150-B205-E38D7E0ECBB7}"/>
    <cellStyle name="Normal 2 9 3 2 10" xfId="7194" xr:uid="{4CDF156B-94CB-4BA8-8B6D-29C41F9FB219}"/>
    <cellStyle name="Normal 2 9 3 2 11" xfId="14332" xr:uid="{F100DBF0-AE6A-4B18-B9CF-E3945681C049}"/>
    <cellStyle name="Normal 2 9 3 2 2" xfId="313" xr:uid="{8A738234-794E-4BB5-8557-1F4A772212E0}"/>
    <cellStyle name="Normal 2 9 3 2 2 2" xfId="813" xr:uid="{E6FD8618-6FD2-4599-AB54-292DD8D7B09B}"/>
    <cellStyle name="Normal 2 9 3 2 2 2 2" xfId="2815" xr:uid="{8D79EE8D-A082-4830-B331-A8CAE6A52C08}"/>
    <cellStyle name="Normal 2 9 3 2 2 2 2 2" xfId="6319" xr:uid="{FAC04DBF-209D-41B3-96DA-965BDDE407B9}"/>
    <cellStyle name="Normal 2 9 3 2 2 2 2 2 2" xfId="13323" xr:uid="{D8364F9C-6D15-440E-A278-C43DEB1B0E54}"/>
    <cellStyle name="Normal 2 9 3 2 2 2 2 3" xfId="9821" xr:uid="{7C69698A-A524-486D-B306-C1B784021E63}"/>
    <cellStyle name="Normal 2 9 3 2 2 2 3" xfId="4317" xr:uid="{CCF2D0E1-918C-4929-A082-1419E80E1E46}"/>
    <cellStyle name="Normal 2 9 3 2 2 2 3 2" xfId="11321" xr:uid="{9D96A777-ED4D-4700-BEEC-10E151275FE3}"/>
    <cellStyle name="Normal 2 9 3 2 2 2 4" xfId="7819" xr:uid="{EF111248-F427-4BAD-AC7E-65C32B7BA41B}"/>
    <cellStyle name="Normal 2 9 3 2 2 3" xfId="1313" xr:uid="{FD45CAE8-8DC1-40A3-8C90-4DA257DD43D6}"/>
    <cellStyle name="Normal 2 9 3 2 2 3 2" xfId="3315" xr:uid="{41799857-8CCB-418C-BBAD-C9DA39AF516F}"/>
    <cellStyle name="Normal 2 9 3 2 2 3 2 2" xfId="6819" xr:uid="{F549E0F5-904F-44EB-B107-7B745330D68A}"/>
    <cellStyle name="Normal 2 9 3 2 2 3 2 2 2" xfId="13823" xr:uid="{D3EAF0AA-FC8B-4450-82B8-06BB71B7CB8A}"/>
    <cellStyle name="Normal 2 9 3 2 2 3 2 3" xfId="10321" xr:uid="{5DA039CE-F8A0-4E99-8803-5E57A0AD8DCC}"/>
    <cellStyle name="Normal 2 9 3 2 2 3 3" xfId="4817" xr:uid="{2E53E748-839E-40E5-87FA-9B4E007FF00E}"/>
    <cellStyle name="Normal 2 9 3 2 2 3 3 2" xfId="11821" xr:uid="{DAF72201-498D-49DD-BE4A-DA834CA601A2}"/>
    <cellStyle name="Normal 2 9 3 2 2 3 4" xfId="8319" xr:uid="{790C57FE-8EBD-4071-B3BC-12B09BC88951}"/>
    <cellStyle name="Normal 2 9 3 2 2 4" xfId="1813" xr:uid="{2B939ABB-482E-4115-80F0-E6512BC713C4}"/>
    <cellStyle name="Normal 2 9 3 2 2 4 2" xfId="5317" xr:uid="{4AA0334B-5456-4D45-92DF-DB6B468146D9}"/>
    <cellStyle name="Normal 2 9 3 2 2 4 2 2" xfId="12321" xr:uid="{A2363DFB-CB6B-469A-950B-BCC88E572FAC}"/>
    <cellStyle name="Normal 2 9 3 2 2 4 3" xfId="8819" xr:uid="{093AFEB1-57D0-4D7B-A2A6-9687B71C8FB8}"/>
    <cellStyle name="Normal 2 9 3 2 2 5" xfId="2315" xr:uid="{E563ECD5-1F5E-43FD-B229-3CF120CEB240}"/>
    <cellStyle name="Normal 2 9 3 2 2 5 2" xfId="5819" xr:uid="{33975B10-8536-429D-83DF-A8ED324C7ACB}"/>
    <cellStyle name="Normal 2 9 3 2 2 5 2 2" xfId="12823" xr:uid="{E3DC75AE-D829-44EB-BF15-B3B5A6F725D6}"/>
    <cellStyle name="Normal 2 9 3 2 2 5 3" xfId="9321" xr:uid="{8E7AF1B3-F58B-43EE-8CF1-F7E6239A0D21}"/>
    <cellStyle name="Normal 2 9 3 2 2 6" xfId="3817" xr:uid="{B48C650C-E58D-4207-A7EC-FC33B81BA7CC}"/>
    <cellStyle name="Normal 2 9 3 2 2 6 2" xfId="10821" xr:uid="{2E4CB615-3535-4607-A8CE-E8C4D6DAF872}"/>
    <cellStyle name="Normal 2 9 3 2 2 7" xfId="7319" xr:uid="{6AD48EBE-859D-4362-8EFD-F602C55788A4}"/>
    <cellStyle name="Normal 2 9 3 2 3" xfId="438" xr:uid="{5C89CE35-08CF-4C38-A593-F2914931835A}"/>
    <cellStyle name="Normal 2 9 3 2 3 2" xfId="938" xr:uid="{13ED9591-AA9F-4081-9E71-800D1A520778}"/>
    <cellStyle name="Normal 2 9 3 2 3 2 2" xfId="2940" xr:uid="{14EF8FF8-EE0E-4711-A61D-390F44A6EA9D}"/>
    <cellStyle name="Normal 2 9 3 2 3 2 2 2" xfId="6444" xr:uid="{CA09F6EA-021B-4C76-9DA5-23038D70F250}"/>
    <cellStyle name="Normal 2 9 3 2 3 2 2 2 2" xfId="13448" xr:uid="{8483AD7C-1E28-491B-99BC-9A7288DBEE72}"/>
    <cellStyle name="Normal 2 9 3 2 3 2 2 3" xfId="9946" xr:uid="{402D0E7F-A94C-4DA7-893B-B35D2E0AF5DA}"/>
    <cellStyle name="Normal 2 9 3 2 3 2 3" xfId="4442" xr:uid="{1D6018A1-180C-45FB-A001-8C5A06E66F31}"/>
    <cellStyle name="Normal 2 9 3 2 3 2 3 2" xfId="11446" xr:uid="{7170C016-4D8E-434A-A381-C7AB6FD3597A}"/>
    <cellStyle name="Normal 2 9 3 2 3 2 4" xfId="7944" xr:uid="{1D7065DD-974D-48B7-B219-BE33BB555A6F}"/>
    <cellStyle name="Normal 2 9 3 2 3 3" xfId="1438" xr:uid="{E2263FCE-A250-497C-8CE8-3D32A29B789F}"/>
    <cellStyle name="Normal 2 9 3 2 3 3 2" xfId="3440" xr:uid="{4F8F3F68-9343-4E7A-8868-F87C7356D459}"/>
    <cellStyle name="Normal 2 9 3 2 3 3 2 2" xfId="6944" xr:uid="{BBB2B348-F981-42B5-B987-729A15A63222}"/>
    <cellStyle name="Normal 2 9 3 2 3 3 2 2 2" xfId="13948" xr:uid="{025F4B22-E792-4E45-8E3B-746B5E1CDB9F}"/>
    <cellStyle name="Normal 2 9 3 2 3 3 2 3" xfId="10446" xr:uid="{39F056A6-A53B-42BA-8507-2ABCF88C897C}"/>
    <cellStyle name="Normal 2 9 3 2 3 3 3" xfId="4942" xr:uid="{4F67E92F-12FB-4958-88A6-BCB2D844789F}"/>
    <cellStyle name="Normal 2 9 3 2 3 3 3 2" xfId="11946" xr:uid="{7FF72E64-4D82-4FBF-A3C1-2723E32D9B18}"/>
    <cellStyle name="Normal 2 9 3 2 3 3 4" xfId="8444" xr:uid="{F70110C0-5475-49E1-B2D0-B92C4B0BCC40}"/>
    <cellStyle name="Normal 2 9 3 2 3 4" xfId="1938" xr:uid="{E32FD6C1-72F6-4A7E-BFA7-9C7DD2D43D73}"/>
    <cellStyle name="Normal 2 9 3 2 3 4 2" xfId="5442" xr:uid="{D2D15ECD-836A-421B-AE1A-B1EFBF267C76}"/>
    <cellStyle name="Normal 2 9 3 2 3 4 2 2" xfId="12446" xr:uid="{433D120E-AA52-44D9-9D98-0DCF2CE59F53}"/>
    <cellStyle name="Normal 2 9 3 2 3 4 3" xfId="8944" xr:uid="{09B0309C-2ECC-4C2C-B4C4-8232A997A4A1}"/>
    <cellStyle name="Normal 2 9 3 2 3 5" xfId="2440" xr:uid="{2AA7DE8E-2F48-412A-97F6-4F981858228E}"/>
    <cellStyle name="Normal 2 9 3 2 3 5 2" xfId="5944" xr:uid="{EC7C2820-9D65-479A-868E-76B5C02A90FC}"/>
    <cellStyle name="Normal 2 9 3 2 3 5 2 2" xfId="12948" xr:uid="{495E69C4-440F-4552-BB74-A05B59F89887}"/>
    <cellStyle name="Normal 2 9 3 2 3 5 3" xfId="9446" xr:uid="{45DE644D-A49C-4577-8F45-AF8B1806BE99}"/>
    <cellStyle name="Normal 2 9 3 2 3 6" xfId="3942" xr:uid="{7E8FAD29-1D37-43B5-9706-BF942440AE81}"/>
    <cellStyle name="Normal 2 9 3 2 3 6 2" xfId="10946" xr:uid="{08316FC9-6B7D-4869-B489-814F280F1686}"/>
    <cellStyle name="Normal 2 9 3 2 3 7" xfId="7444" xr:uid="{126E65B2-746E-42C5-9219-0C931C91063D}"/>
    <cellStyle name="Normal 2 9 3 2 4" xfId="563" xr:uid="{E3FA2D91-4D36-4241-9781-F436E6345641}"/>
    <cellStyle name="Normal 2 9 3 2 4 2" xfId="1063" xr:uid="{5986AD40-E2F1-42EB-9805-D1298AF3F3AD}"/>
    <cellStyle name="Normal 2 9 3 2 4 2 2" xfId="3065" xr:uid="{E9C1C596-D90E-489F-9634-11F04466C005}"/>
    <cellStyle name="Normal 2 9 3 2 4 2 2 2" xfId="6569" xr:uid="{720A177F-7893-4C25-85C6-A6E79C69DCA1}"/>
    <cellStyle name="Normal 2 9 3 2 4 2 2 2 2" xfId="13573" xr:uid="{BE38522C-FE42-4A98-93F4-B809665CB141}"/>
    <cellStyle name="Normal 2 9 3 2 4 2 2 3" xfId="10071" xr:uid="{5D1F55DE-A859-4798-A54D-F3FEDE3F0CC4}"/>
    <cellStyle name="Normal 2 9 3 2 4 2 3" xfId="4567" xr:uid="{EA926DE0-9AC3-473C-AC5F-9EA0FB814C78}"/>
    <cellStyle name="Normal 2 9 3 2 4 2 3 2" xfId="11571" xr:uid="{FCD4E7BF-1D78-4C8C-B9E3-16F5B438D27B}"/>
    <cellStyle name="Normal 2 9 3 2 4 2 4" xfId="8069" xr:uid="{7C4215B3-CBC5-4E42-AC93-7F0DA12E8A4A}"/>
    <cellStyle name="Normal 2 9 3 2 4 3" xfId="1563" xr:uid="{CBB442CF-13BD-4483-B424-4916A8DF3B57}"/>
    <cellStyle name="Normal 2 9 3 2 4 3 2" xfId="3565" xr:uid="{12B8FA8C-45E8-44FB-8564-FA49D4B2C397}"/>
    <cellStyle name="Normal 2 9 3 2 4 3 2 2" xfId="7069" xr:uid="{B0D8E191-545B-42EF-BF60-BE39533BF9D9}"/>
    <cellStyle name="Normal 2 9 3 2 4 3 2 2 2" xfId="14073" xr:uid="{EFD62D40-3D50-47C2-870C-B533C06B1317}"/>
    <cellStyle name="Normal 2 9 3 2 4 3 2 3" xfId="10571" xr:uid="{9EB94EE0-A6AB-4A4E-8C3D-9EAAF9EE6BAC}"/>
    <cellStyle name="Normal 2 9 3 2 4 3 3" xfId="5067" xr:uid="{EDD7EA9C-F496-44B3-86A8-F8BEF5667BBA}"/>
    <cellStyle name="Normal 2 9 3 2 4 3 3 2" xfId="12071" xr:uid="{0161434D-6FEF-41DA-BE1A-9285BB8AB949}"/>
    <cellStyle name="Normal 2 9 3 2 4 3 4" xfId="8569" xr:uid="{DCB680CE-FE8A-4F87-BA40-43566D9DA89E}"/>
    <cellStyle name="Normal 2 9 3 2 4 4" xfId="2063" xr:uid="{2D7A538C-48F4-4219-B38F-FFB6314EE5CF}"/>
    <cellStyle name="Normal 2 9 3 2 4 4 2" xfId="5567" xr:uid="{EC8CFED7-7657-4626-9646-4522B1252110}"/>
    <cellStyle name="Normal 2 9 3 2 4 4 2 2" xfId="12571" xr:uid="{A499E0EE-CE52-475C-B7EE-EA814DCF55CF}"/>
    <cellStyle name="Normal 2 9 3 2 4 4 3" xfId="9069" xr:uid="{A52E50FA-A54A-42CA-8FF6-99BE2305DC0F}"/>
    <cellStyle name="Normal 2 9 3 2 4 5" xfId="2565" xr:uid="{0BE3A4C8-1309-483A-80B5-6D6913C8CB2E}"/>
    <cellStyle name="Normal 2 9 3 2 4 5 2" xfId="6069" xr:uid="{E17D4312-553D-415C-9D2D-4EBAFBC61F6C}"/>
    <cellStyle name="Normal 2 9 3 2 4 5 2 2" xfId="13073" xr:uid="{D3E5F431-BD72-4131-A283-646F4689BD87}"/>
    <cellStyle name="Normal 2 9 3 2 4 5 3" xfId="9571" xr:uid="{5D07D6D8-D011-42D1-B662-E7E426F124F3}"/>
    <cellStyle name="Normal 2 9 3 2 4 6" xfId="4067" xr:uid="{BEA65BA7-F550-4BBD-9A69-2D0BAF526E8B}"/>
    <cellStyle name="Normal 2 9 3 2 4 6 2" xfId="11071" xr:uid="{90D63ACB-670C-4D2F-BDF7-560C588BE427}"/>
    <cellStyle name="Normal 2 9 3 2 4 7" xfId="7569" xr:uid="{E8F219B1-7844-49F6-8D2D-7E48BBFA3537}"/>
    <cellStyle name="Normal 2 9 3 2 5" xfId="688" xr:uid="{20E371C2-5836-4C25-B371-377845E084E8}"/>
    <cellStyle name="Normal 2 9 3 2 5 2" xfId="2690" xr:uid="{C13635EF-B6ED-4AAB-968B-04EF2BF8754B}"/>
    <cellStyle name="Normal 2 9 3 2 5 2 2" xfId="6194" xr:uid="{E6E6A7BB-A87B-4E62-B9BF-2F4CA9DC50DF}"/>
    <cellStyle name="Normal 2 9 3 2 5 2 2 2" xfId="13198" xr:uid="{03A9FEDC-4DA2-4313-A7BF-5422FD8F77DC}"/>
    <cellStyle name="Normal 2 9 3 2 5 2 3" xfId="9696" xr:uid="{5C61F8AB-5351-41B1-B374-FEBDBF4ADDF9}"/>
    <cellStyle name="Normal 2 9 3 2 5 3" xfId="4192" xr:uid="{76F9C129-30D4-4C94-9DDF-101E24589C61}"/>
    <cellStyle name="Normal 2 9 3 2 5 3 2" xfId="11196" xr:uid="{AD5347EA-9FAE-453D-B80B-A2B44CD2E691}"/>
    <cellStyle name="Normal 2 9 3 2 5 4" xfId="7694" xr:uid="{82DF2223-4197-4B3E-B24F-15653610541F}"/>
    <cellStyle name="Normal 2 9 3 2 6" xfId="1188" xr:uid="{EA5F4947-B027-4A42-9273-3AF490F414B9}"/>
    <cellStyle name="Normal 2 9 3 2 6 2" xfId="3190" xr:uid="{70B4FAEB-303C-4796-B8B8-7C24A77C84F2}"/>
    <cellStyle name="Normal 2 9 3 2 6 2 2" xfId="6694" xr:uid="{1F04944D-9EA5-464B-A59B-D977FA034015}"/>
    <cellStyle name="Normal 2 9 3 2 6 2 2 2" xfId="13698" xr:uid="{8664C155-5D9A-421F-A9F2-7FFD71EC6F75}"/>
    <cellStyle name="Normal 2 9 3 2 6 2 3" xfId="10196" xr:uid="{6A500BFC-F173-406D-B249-3D38928931C2}"/>
    <cellStyle name="Normal 2 9 3 2 6 3" xfId="4692" xr:uid="{2CAA18D6-7F22-4E0A-86BA-572D0F2394BD}"/>
    <cellStyle name="Normal 2 9 3 2 6 3 2" xfId="11696" xr:uid="{FDB2A35A-EB90-4357-ACA5-15852AC31440}"/>
    <cellStyle name="Normal 2 9 3 2 6 4" xfId="8194" xr:uid="{43909E7A-5FBA-40E3-9B88-E39C01EB57F8}"/>
    <cellStyle name="Normal 2 9 3 2 7" xfId="1688" xr:uid="{C2DBCEF1-2FEF-48ED-A1D5-E4E53057042B}"/>
    <cellStyle name="Normal 2 9 3 2 7 2" xfId="5192" xr:uid="{CA246792-66E8-4837-9FE3-009AA8149C28}"/>
    <cellStyle name="Normal 2 9 3 2 7 2 2" xfId="12196" xr:uid="{9745806C-4300-45BF-840F-BDB3A150EBF4}"/>
    <cellStyle name="Normal 2 9 3 2 7 3" xfId="8694" xr:uid="{85649A83-DDCB-46C6-8A2A-465CAAB40C3A}"/>
    <cellStyle name="Normal 2 9 3 2 8" xfId="2190" xr:uid="{81B9EC31-DAF1-43D0-B77E-F3CFF9D04143}"/>
    <cellStyle name="Normal 2 9 3 2 8 2" xfId="5694" xr:uid="{CF5985AD-1604-4F6F-AF3D-CCD1899EC50D}"/>
    <cellStyle name="Normal 2 9 3 2 8 2 2" xfId="12698" xr:uid="{72EF5DBC-BAF6-455D-A29A-D5EAA7F02988}"/>
    <cellStyle name="Normal 2 9 3 2 8 3" xfId="9196" xr:uid="{B2D87DE5-C23E-4843-A1EB-84F7EEAC2B00}"/>
    <cellStyle name="Normal 2 9 3 2 9" xfId="3692" xr:uid="{E6D5DD85-2C1B-4512-801E-5D2764CE878A}"/>
    <cellStyle name="Normal 2 9 3 2 9 2" xfId="10696" xr:uid="{B10954B3-A3E2-48AF-97EC-FFF1CCD700F8}"/>
    <cellStyle name="Normal 2 9 3 3" xfId="274" xr:uid="{B4032B6F-D912-4A89-A46F-87899120A2A2}"/>
    <cellStyle name="Normal 2 9 3 3 2" xfId="774" xr:uid="{42FEF762-85D9-426E-B245-2BC5DD8ED353}"/>
    <cellStyle name="Normal 2 9 3 3 2 2" xfId="2776" xr:uid="{F2DA7FDF-5B3B-431C-9D3E-1FF0B0DEB8EC}"/>
    <cellStyle name="Normal 2 9 3 3 2 2 2" xfId="6280" xr:uid="{D384E4FA-BAD6-4C1C-AA9D-DD727DCC4AD9}"/>
    <cellStyle name="Normal 2 9 3 3 2 2 2 2" xfId="13284" xr:uid="{E7E002EB-607A-4BD6-87F8-C7AF61275F56}"/>
    <cellStyle name="Normal 2 9 3 3 2 2 3" xfId="9782" xr:uid="{6EFE4DDF-E8C6-493D-ADD7-2B42943FFD69}"/>
    <cellStyle name="Normal 2 9 3 3 2 3" xfId="4278" xr:uid="{E97F8FC4-517C-4461-8844-2F8624789777}"/>
    <cellStyle name="Normal 2 9 3 3 2 3 2" xfId="11282" xr:uid="{8ED73449-E099-4A24-BDFA-317CDF5854A8}"/>
    <cellStyle name="Normal 2 9 3 3 2 4" xfId="7780" xr:uid="{F2BF115A-ECA0-447A-8F67-9997FBE7B409}"/>
    <cellStyle name="Normal 2 9 3 3 3" xfId="1274" xr:uid="{EB517C6E-7D24-4984-88ED-15B8F7D24C1F}"/>
    <cellStyle name="Normal 2 9 3 3 3 2" xfId="3276" xr:uid="{4115F156-84FE-42D3-9C95-35536CC534E1}"/>
    <cellStyle name="Normal 2 9 3 3 3 2 2" xfId="6780" xr:uid="{085826D0-C24B-4EE6-9645-B3B0B576A557}"/>
    <cellStyle name="Normal 2 9 3 3 3 2 2 2" xfId="13784" xr:uid="{74A293E7-23A0-4269-917F-08B84A6BEAFB}"/>
    <cellStyle name="Normal 2 9 3 3 3 2 3" xfId="10282" xr:uid="{FE6B82F1-92DE-46C8-999D-DE8FB4F7E8DA}"/>
    <cellStyle name="Normal 2 9 3 3 3 3" xfId="4778" xr:uid="{558C5D71-FFB4-4B45-A651-505194DA8FED}"/>
    <cellStyle name="Normal 2 9 3 3 3 3 2" xfId="11782" xr:uid="{FC500C9B-0B3A-4A31-A96D-EA4107B94FD6}"/>
    <cellStyle name="Normal 2 9 3 3 3 4" xfId="8280" xr:uid="{2B772B9C-B777-48B4-B569-88F84B311300}"/>
    <cellStyle name="Normal 2 9 3 3 4" xfId="1774" xr:uid="{A5FE0E83-4859-49CE-ACE7-0D19FBBAC502}"/>
    <cellStyle name="Normal 2 9 3 3 4 2" xfId="5278" xr:uid="{B7779EA1-D95F-45B0-8F41-4644E6A0140E}"/>
    <cellStyle name="Normal 2 9 3 3 4 2 2" xfId="12282" xr:uid="{B5B53E68-7C4A-4B08-9EBD-799A82877A99}"/>
    <cellStyle name="Normal 2 9 3 3 4 3" xfId="8780" xr:uid="{28B72C7C-FC31-472C-9282-8E34AE7CF83C}"/>
    <cellStyle name="Normal 2 9 3 3 5" xfId="2276" xr:uid="{1B837F4B-09CF-47A3-9B88-5B30B548F0DE}"/>
    <cellStyle name="Normal 2 9 3 3 5 2" xfId="5780" xr:uid="{DF317143-8A1D-4D02-8188-EE0CE0384A15}"/>
    <cellStyle name="Normal 2 9 3 3 5 2 2" xfId="12784" xr:uid="{1226D59B-0AD5-4173-A6A3-485ED9796838}"/>
    <cellStyle name="Normal 2 9 3 3 5 3" xfId="9282" xr:uid="{60417CFA-3193-418C-A118-F6E7BD332047}"/>
    <cellStyle name="Normal 2 9 3 3 6" xfId="3778" xr:uid="{75CD5379-5E00-4A0D-A5FD-0F7E9AD58A39}"/>
    <cellStyle name="Normal 2 9 3 3 6 2" xfId="10782" xr:uid="{9C67A687-4224-40E4-868D-B8B14012D8B5}"/>
    <cellStyle name="Normal 2 9 3 3 7" xfId="7280" xr:uid="{6F81EA90-F825-41BD-B219-8CE641EA5064}"/>
    <cellStyle name="Normal 2 9 3 3 8" xfId="14293" xr:uid="{C2592751-7675-4EC8-8359-1B367B22047E}"/>
    <cellStyle name="Normal 2 9 3 4" xfId="399" xr:uid="{A03ADA8B-4EE8-4CF6-AD4C-435EACE2D3CA}"/>
    <cellStyle name="Normal 2 9 3 4 2" xfId="899" xr:uid="{4D731456-78D0-4E6A-8FC4-7959F0661655}"/>
    <cellStyle name="Normal 2 9 3 4 2 2" xfId="2901" xr:uid="{9F945EEA-C34B-45F4-BF41-A8B6048C32D5}"/>
    <cellStyle name="Normal 2 9 3 4 2 2 2" xfId="6405" xr:uid="{648A777E-E745-469B-B8C5-366434795472}"/>
    <cellStyle name="Normal 2 9 3 4 2 2 2 2" xfId="13409" xr:uid="{FAD60D81-E771-4E61-AFFC-81A173D30AE0}"/>
    <cellStyle name="Normal 2 9 3 4 2 2 3" xfId="9907" xr:uid="{2EB89D71-158C-4AB8-842E-7EE8982724A6}"/>
    <cellStyle name="Normal 2 9 3 4 2 3" xfId="4403" xr:uid="{706E681F-A2F3-4A8E-B97B-FBA824243350}"/>
    <cellStyle name="Normal 2 9 3 4 2 3 2" xfId="11407" xr:uid="{720B5894-9CFF-4FA6-89A5-B66891D7D46C}"/>
    <cellStyle name="Normal 2 9 3 4 2 4" xfId="7905" xr:uid="{7A81F23C-22FA-4A27-AD39-B198B6C09274}"/>
    <cellStyle name="Normal 2 9 3 4 3" xfId="1399" xr:uid="{D60530D4-692B-4026-9B72-14904D6289E9}"/>
    <cellStyle name="Normal 2 9 3 4 3 2" xfId="3401" xr:uid="{AF2B84CA-948B-4D88-BDB5-058029EF4964}"/>
    <cellStyle name="Normal 2 9 3 4 3 2 2" xfId="6905" xr:uid="{FD00DC2A-B108-4DD2-B0B2-E5E5E0234790}"/>
    <cellStyle name="Normal 2 9 3 4 3 2 2 2" xfId="13909" xr:uid="{1EB4C840-B036-4F54-AF1F-E82BAC72372E}"/>
    <cellStyle name="Normal 2 9 3 4 3 2 3" xfId="10407" xr:uid="{D26B9631-FF50-4207-B995-7A6A4796F02A}"/>
    <cellStyle name="Normal 2 9 3 4 3 3" xfId="4903" xr:uid="{4CFABB13-D3BD-4454-8F6A-3049B1860EA6}"/>
    <cellStyle name="Normal 2 9 3 4 3 3 2" xfId="11907" xr:uid="{4C24E449-6E80-428E-B992-64CD08512784}"/>
    <cellStyle name="Normal 2 9 3 4 3 4" xfId="8405" xr:uid="{ADF3140D-B885-4644-A620-D758DC7ADDF3}"/>
    <cellStyle name="Normal 2 9 3 4 4" xfId="1899" xr:uid="{A48F37C9-8D54-45F8-9D28-28FAB8BBCD53}"/>
    <cellStyle name="Normal 2 9 3 4 4 2" xfId="5403" xr:uid="{DD052AA3-8247-41FE-A9E7-1F7266F3C1F0}"/>
    <cellStyle name="Normal 2 9 3 4 4 2 2" xfId="12407" xr:uid="{01FAC6AD-4061-47B1-BC86-736A97625056}"/>
    <cellStyle name="Normal 2 9 3 4 4 3" xfId="8905" xr:uid="{8AB3CDD2-8FC4-439F-8313-BD0686B599FC}"/>
    <cellStyle name="Normal 2 9 3 4 5" xfId="2401" xr:uid="{6E21E1E2-C18E-4227-9C77-6F2FC2E87B79}"/>
    <cellStyle name="Normal 2 9 3 4 5 2" xfId="5905" xr:uid="{8B91DE15-271F-4B91-8B30-1CB37AB4850A}"/>
    <cellStyle name="Normal 2 9 3 4 5 2 2" xfId="12909" xr:uid="{27A51EF3-505E-4292-92C4-14298E71E671}"/>
    <cellStyle name="Normal 2 9 3 4 5 3" xfId="9407" xr:uid="{6417618D-14F4-4657-A800-92222C867D42}"/>
    <cellStyle name="Normal 2 9 3 4 6" xfId="3903" xr:uid="{C7958EF3-2176-47D4-9EAA-E77BA3476C67}"/>
    <cellStyle name="Normal 2 9 3 4 6 2" xfId="10907" xr:uid="{BFE2C34A-A3CD-49CB-8CE2-B75A5173236D}"/>
    <cellStyle name="Normal 2 9 3 4 7" xfId="7405" xr:uid="{E3F573E2-2A4A-4D77-B744-77D7A372B592}"/>
    <cellStyle name="Normal 2 9 3 5" xfId="524" xr:uid="{3067F15F-B661-4973-B88C-9FE452083265}"/>
    <cellStyle name="Normal 2 9 3 5 2" xfId="1024" xr:uid="{CB29F51C-6B24-4AFD-9FE0-71D673A04F8E}"/>
    <cellStyle name="Normal 2 9 3 5 2 2" xfId="3026" xr:uid="{4A81DF0D-FE8F-4E0D-A6D6-5A7E9FA235C8}"/>
    <cellStyle name="Normal 2 9 3 5 2 2 2" xfId="6530" xr:uid="{C9F4F061-788D-4D1F-868E-FD93FDAED463}"/>
    <cellStyle name="Normal 2 9 3 5 2 2 2 2" xfId="13534" xr:uid="{6124C07A-94C2-400C-B6FD-3CED8D9161FC}"/>
    <cellStyle name="Normal 2 9 3 5 2 2 3" xfId="10032" xr:uid="{A69CFE72-5AB1-42DC-B531-477E3F26DD90}"/>
    <cellStyle name="Normal 2 9 3 5 2 3" xfId="4528" xr:uid="{73713C46-F279-4A27-BA7C-DDCAA2E29C12}"/>
    <cellStyle name="Normal 2 9 3 5 2 3 2" xfId="11532" xr:uid="{78ABAD2A-A0BB-4423-8A2D-567903011E8D}"/>
    <cellStyle name="Normal 2 9 3 5 2 4" xfId="8030" xr:uid="{BF559E59-78AD-4898-80D3-2369F16E6A84}"/>
    <cellStyle name="Normal 2 9 3 5 3" xfId="1524" xr:uid="{F55B8E63-1928-4EA9-BBEA-3BF334A6CDD4}"/>
    <cellStyle name="Normal 2 9 3 5 3 2" xfId="3526" xr:uid="{64410250-7517-4DE4-A3FE-380E2516BFE0}"/>
    <cellStyle name="Normal 2 9 3 5 3 2 2" xfId="7030" xr:uid="{2AAE9E0E-49AA-4870-9767-A9E7A1AB3341}"/>
    <cellStyle name="Normal 2 9 3 5 3 2 2 2" xfId="14034" xr:uid="{B02159B9-628F-422E-A9DE-B1741FC91785}"/>
    <cellStyle name="Normal 2 9 3 5 3 2 3" xfId="10532" xr:uid="{C5B38A67-F3BF-4032-84C5-9B53E0E87D50}"/>
    <cellStyle name="Normal 2 9 3 5 3 3" xfId="5028" xr:uid="{FF073EE4-6731-415E-9B43-E326D42D3651}"/>
    <cellStyle name="Normal 2 9 3 5 3 3 2" xfId="12032" xr:uid="{397B8A1B-1441-43B1-BB5D-12B0BFE3187A}"/>
    <cellStyle name="Normal 2 9 3 5 3 4" xfId="8530" xr:uid="{48E4EF58-848F-45C7-AB9A-F6378BC3DCEE}"/>
    <cellStyle name="Normal 2 9 3 5 4" xfId="2024" xr:uid="{7191C51F-0510-49B9-B65E-0F4F000430D4}"/>
    <cellStyle name="Normal 2 9 3 5 4 2" xfId="5528" xr:uid="{F88319AD-582B-4984-87A9-870D10E81CA8}"/>
    <cellStyle name="Normal 2 9 3 5 4 2 2" xfId="12532" xr:uid="{B15B95C1-4085-4479-8D6D-C44557DEB654}"/>
    <cellStyle name="Normal 2 9 3 5 4 3" xfId="9030" xr:uid="{2661569E-DC79-43D8-B1CD-92244C07C5CE}"/>
    <cellStyle name="Normal 2 9 3 5 5" xfId="2526" xr:uid="{0A861855-D871-4ADE-A714-3AB11D62DAC3}"/>
    <cellStyle name="Normal 2 9 3 5 5 2" xfId="6030" xr:uid="{A3517ABB-E428-4BCD-98AD-8096EE2ED660}"/>
    <cellStyle name="Normal 2 9 3 5 5 2 2" xfId="13034" xr:uid="{8C4D3620-530F-4724-B77A-A54666CF1CF1}"/>
    <cellStyle name="Normal 2 9 3 5 5 3" xfId="9532" xr:uid="{9B4ED066-95E0-4069-9B75-348B6AEFA058}"/>
    <cellStyle name="Normal 2 9 3 5 6" xfId="4028" xr:uid="{B983AD44-1BD9-4E60-A0FB-BCD02BFD5FB1}"/>
    <cellStyle name="Normal 2 9 3 5 6 2" xfId="11032" xr:uid="{C432AF96-B5F1-4013-8CD3-6F8B9C5998C1}"/>
    <cellStyle name="Normal 2 9 3 5 7" xfId="7530" xr:uid="{46BDB198-42E4-46A0-9717-11FD6FE78870}"/>
    <cellStyle name="Normal 2 9 3 6" xfId="649" xr:uid="{296EA5A2-1197-4235-A060-188F4009BA7B}"/>
    <cellStyle name="Normal 2 9 3 6 2" xfId="2651" xr:uid="{254BB9DF-8E81-45A5-87B2-5505F4E3E719}"/>
    <cellStyle name="Normal 2 9 3 6 2 2" xfId="6155" xr:uid="{C631CB68-F190-4F7D-BB36-08832E0A9A9B}"/>
    <cellStyle name="Normal 2 9 3 6 2 2 2" xfId="13159" xr:uid="{958E0F81-17A6-484C-89B1-C8061D3F8803}"/>
    <cellStyle name="Normal 2 9 3 6 2 3" xfId="9657" xr:uid="{69703C02-55E7-4EC9-9A9E-556524EA24A1}"/>
    <cellStyle name="Normal 2 9 3 6 3" xfId="4153" xr:uid="{56FE607A-2C7B-488B-8524-FFDEA9CF8F1A}"/>
    <cellStyle name="Normal 2 9 3 6 3 2" xfId="11157" xr:uid="{884D5E99-5510-4703-834B-A28ECC44464E}"/>
    <cellStyle name="Normal 2 9 3 6 4" xfId="7655" xr:uid="{35450402-7DC1-40A5-B7C3-66AEE142C047}"/>
    <cellStyle name="Normal 2 9 3 7" xfId="1149" xr:uid="{E288E7CD-4E9C-48D2-879E-51BD8DC1E177}"/>
    <cellStyle name="Normal 2 9 3 7 2" xfId="3151" xr:uid="{9CBB36EE-8208-4998-9080-496AE751405E}"/>
    <cellStyle name="Normal 2 9 3 7 2 2" xfId="6655" xr:uid="{77EF814D-F0C2-4BF8-B02D-422588AE756F}"/>
    <cellStyle name="Normal 2 9 3 7 2 2 2" xfId="13659" xr:uid="{FA8C64A0-F152-4005-BF30-251B26B153BB}"/>
    <cellStyle name="Normal 2 9 3 7 2 3" xfId="10157" xr:uid="{2D4BE456-4667-4943-A86D-18CB100B6211}"/>
    <cellStyle name="Normal 2 9 3 7 3" xfId="4653" xr:uid="{994977A2-16AF-45EA-AB1E-4EA389208E39}"/>
    <cellStyle name="Normal 2 9 3 7 3 2" xfId="11657" xr:uid="{8A411198-B02A-4D36-AE6C-3AA9EC642915}"/>
    <cellStyle name="Normal 2 9 3 7 4" xfId="8155" xr:uid="{A87F1315-54E9-4FA8-BEBC-BCE695C747F8}"/>
    <cellStyle name="Normal 2 9 3 8" xfId="1649" xr:uid="{7532D598-A064-4BF5-90D1-11E3C6A774B4}"/>
    <cellStyle name="Normal 2 9 3 8 2" xfId="5153" xr:uid="{0169B72F-1C8C-483C-8D29-44B998748FB3}"/>
    <cellStyle name="Normal 2 9 3 8 2 2" xfId="12157" xr:uid="{EC6C9C94-14B6-433C-88BB-8B77CD3C5D06}"/>
    <cellStyle name="Normal 2 9 3 8 3" xfId="8655" xr:uid="{A37E82B9-0350-4E45-8D8D-64245D2C1522}"/>
    <cellStyle name="Normal 2 9 3 9" xfId="2151" xr:uid="{3D7E0271-9FB3-4B03-8857-CDE9E4F60E6C}"/>
    <cellStyle name="Normal 2 9 3 9 2" xfId="5655" xr:uid="{F40D24F8-5F5A-4942-B6D1-7811E61BC61B}"/>
    <cellStyle name="Normal 2 9 3 9 2 2" xfId="12659" xr:uid="{825FC33A-F3F5-4697-B575-DCFBC94C5302}"/>
    <cellStyle name="Normal 2 9 3 9 3" xfId="9157" xr:uid="{6D2A848C-5278-44CD-9CBE-F1FEC71AE937}"/>
    <cellStyle name="Normal 2 9 4" xfId="164" xr:uid="{B732ABB4-8CAF-4915-896A-4D306A7EA0DE}"/>
    <cellStyle name="Normal 2 9 4 10" xfId="7181" xr:uid="{5DB51D5B-93B6-4255-8ACC-5DCFC482166D}"/>
    <cellStyle name="Normal 2 9 4 11" xfId="14319" xr:uid="{3866DC18-C2B6-4271-999C-33693E9509D8}"/>
    <cellStyle name="Normal 2 9 4 2" xfId="300" xr:uid="{09505468-D658-472D-B334-E1C68D0409DA}"/>
    <cellStyle name="Normal 2 9 4 2 2" xfId="800" xr:uid="{FDE13AD4-2B6C-4A67-BFCB-E66E4D0D091A}"/>
    <cellStyle name="Normal 2 9 4 2 2 2" xfId="2802" xr:uid="{AB189A8E-7115-48D9-B722-B268379C56EE}"/>
    <cellStyle name="Normal 2 9 4 2 2 2 2" xfId="6306" xr:uid="{0ECFFCB8-869E-41F6-A01F-182DD4EF64C5}"/>
    <cellStyle name="Normal 2 9 4 2 2 2 2 2" xfId="13310" xr:uid="{FB36ECD6-439C-4050-8241-D83C9222D41E}"/>
    <cellStyle name="Normal 2 9 4 2 2 2 3" xfId="9808" xr:uid="{36309F6F-519C-4D7A-8C0E-9F182AD19C10}"/>
    <cellStyle name="Normal 2 9 4 2 2 3" xfId="4304" xr:uid="{1C32EF25-6ED7-4AD8-A056-8645221BB87F}"/>
    <cellStyle name="Normal 2 9 4 2 2 3 2" xfId="11308" xr:uid="{82F7FD06-73F8-42FB-9B4B-7E686A186117}"/>
    <cellStyle name="Normal 2 9 4 2 2 4" xfId="7806" xr:uid="{7DDF0844-6E74-4AEC-93EF-3FB90306F8B3}"/>
    <cellStyle name="Normal 2 9 4 2 3" xfId="1300" xr:uid="{FF02372F-D979-4513-B5A1-BA085578E901}"/>
    <cellStyle name="Normal 2 9 4 2 3 2" xfId="3302" xr:uid="{B2470B71-4C42-4B8D-BF2E-1312E7459959}"/>
    <cellStyle name="Normal 2 9 4 2 3 2 2" xfId="6806" xr:uid="{10A813BE-F3A4-47A9-A15D-28DA31707EDB}"/>
    <cellStyle name="Normal 2 9 4 2 3 2 2 2" xfId="13810" xr:uid="{4A9B9EDB-B5EA-499F-AF4D-FD2808408A44}"/>
    <cellStyle name="Normal 2 9 4 2 3 2 3" xfId="10308" xr:uid="{2090686C-22AE-46EB-A355-B8FD18E8AC40}"/>
    <cellStyle name="Normal 2 9 4 2 3 3" xfId="4804" xr:uid="{3888A453-CB71-4EFC-9FFD-981AD7F4EE85}"/>
    <cellStyle name="Normal 2 9 4 2 3 3 2" xfId="11808" xr:uid="{A9128C4C-2294-4C55-A4D8-446E0E2A67FD}"/>
    <cellStyle name="Normal 2 9 4 2 3 4" xfId="8306" xr:uid="{0CA63D44-C9DD-4975-98B6-6A0C67F77B1F}"/>
    <cellStyle name="Normal 2 9 4 2 4" xfId="1800" xr:uid="{87924964-0F23-43BF-8AB8-18592238E245}"/>
    <cellStyle name="Normal 2 9 4 2 4 2" xfId="5304" xr:uid="{35DF58ED-DBB4-4CBB-856E-BEC9CD9AF1E1}"/>
    <cellStyle name="Normal 2 9 4 2 4 2 2" xfId="12308" xr:uid="{33E02DCC-C69A-40B1-9E92-D8CB47D13C9A}"/>
    <cellStyle name="Normal 2 9 4 2 4 3" xfId="8806" xr:uid="{54C4159C-5A51-444A-B932-97CC62F81986}"/>
    <cellStyle name="Normal 2 9 4 2 5" xfId="2302" xr:uid="{EC300FF5-16A7-4100-8380-F51FB069A420}"/>
    <cellStyle name="Normal 2 9 4 2 5 2" xfId="5806" xr:uid="{4E39F28C-A3D7-4A84-A44E-F701F05CE3A8}"/>
    <cellStyle name="Normal 2 9 4 2 5 2 2" xfId="12810" xr:uid="{1B29B65C-F929-4133-90F4-29877E00B13E}"/>
    <cellStyle name="Normal 2 9 4 2 5 3" xfId="9308" xr:uid="{DA4CFA93-B27B-4247-9D3A-ED8ABE17519D}"/>
    <cellStyle name="Normal 2 9 4 2 6" xfId="3804" xr:uid="{DEFCD68C-7802-49EF-9307-12CD2413A969}"/>
    <cellStyle name="Normal 2 9 4 2 6 2" xfId="10808" xr:uid="{16A6938A-1653-40EB-850F-CE91254F3A4C}"/>
    <cellStyle name="Normal 2 9 4 2 7" xfId="7306" xr:uid="{01E62260-3DDF-4727-AEC7-01CFCA976D29}"/>
    <cellStyle name="Normal 2 9 4 3" xfId="425" xr:uid="{AE63E9EC-70CF-4FED-A1BC-D3BD351220B3}"/>
    <cellStyle name="Normal 2 9 4 3 2" xfId="925" xr:uid="{C7B69EB9-0B58-49E3-A1C2-6A575B094246}"/>
    <cellStyle name="Normal 2 9 4 3 2 2" xfId="2927" xr:uid="{0799AC4B-8D11-4F34-A4B2-C126DAB749F2}"/>
    <cellStyle name="Normal 2 9 4 3 2 2 2" xfId="6431" xr:uid="{9D82AFBF-705F-4565-B99B-B72F3710A439}"/>
    <cellStyle name="Normal 2 9 4 3 2 2 2 2" xfId="13435" xr:uid="{3E46D04B-62EA-415A-9B8A-5A85212023DE}"/>
    <cellStyle name="Normal 2 9 4 3 2 2 3" xfId="9933" xr:uid="{952E1C21-A73F-407B-9913-BE9CCC253F8C}"/>
    <cellStyle name="Normal 2 9 4 3 2 3" xfId="4429" xr:uid="{11A368FF-45E2-40FB-AACB-3306E1F62F02}"/>
    <cellStyle name="Normal 2 9 4 3 2 3 2" xfId="11433" xr:uid="{9805FA43-CDC3-4F74-BD7B-FD792C2EC15E}"/>
    <cellStyle name="Normal 2 9 4 3 2 4" xfId="7931" xr:uid="{68AD4632-187B-43A6-82C0-EBE7AF8E1D74}"/>
    <cellStyle name="Normal 2 9 4 3 3" xfId="1425" xr:uid="{077F4C3D-41C1-407A-A8D0-1EE6159A5A1E}"/>
    <cellStyle name="Normal 2 9 4 3 3 2" xfId="3427" xr:uid="{C4DAD4DB-529E-4626-B5FD-17775BA9B330}"/>
    <cellStyle name="Normal 2 9 4 3 3 2 2" xfId="6931" xr:uid="{46B8CC5D-EE65-4AA7-A92A-95EADAC24EF2}"/>
    <cellStyle name="Normal 2 9 4 3 3 2 2 2" xfId="13935" xr:uid="{3FF44EF5-4B7F-4BD5-BEBE-65E21F612911}"/>
    <cellStyle name="Normal 2 9 4 3 3 2 3" xfId="10433" xr:uid="{97E168C0-77A1-4FFC-9DF3-9D7807FADA6A}"/>
    <cellStyle name="Normal 2 9 4 3 3 3" xfId="4929" xr:uid="{33F1E056-A196-4E76-AFEB-B6486C7C706A}"/>
    <cellStyle name="Normal 2 9 4 3 3 3 2" xfId="11933" xr:uid="{2FB2EFEE-80EF-43E4-95FC-3FEFF1AC85FF}"/>
    <cellStyle name="Normal 2 9 4 3 3 4" xfId="8431" xr:uid="{E1B39D5E-9039-4E0C-9C56-D264C43DE21B}"/>
    <cellStyle name="Normal 2 9 4 3 4" xfId="1925" xr:uid="{1F743DF1-323E-4351-9922-B73FCA76DE99}"/>
    <cellStyle name="Normal 2 9 4 3 4 2" xfId="5429" xr:uid="{12DD69B7-2339-447C-98BF-EFD0223DC655}"/>
    <cellStyle name="Normal 2 9 4 3 4 2 2" xfId="12433" xr:uid="{39871C30-273A-4912-A8B3-F569BDC3458E}"/>
    <cellStyle name="Normal 2 9 4 3 4 3" xfId="8931" xr:uid="{54EB3880-8E4D-4ED6-9579-E55F13EEA052}"/>
    <cellStyle name="Normal 2 9 4 3 5" xfId="2427" xr:uid="{87384304-9C86-4261-BC68-84AED71D93CE}"/>
    <cellStyle name="Normal 2 9 4 3 5 2" xfId="5931" xr:uid="{92C6EB26-21F2-4C2F-8ED0-5466F7561FF8}"/>
    <cellStyle name="Normal 2 9 4 3 5 2 2" xfId="12935" xr:uid="{517911E6-56B9-4FDD-9BE2-CB0D7F1B116B}"/>
    <cellStyle name="Normal 2 9 4 3 5 3" xfId="9433" xr:uid="{075A8326-B8FE-4A5F-A7EF-9E0F616CFBCB}"/>
    <cellStyle name="Normal 2 9 4 3 6" xfId="3929" xr:uid="{1601F544-CB26-4ACB-893D-A3F628A6B02D}"/>
    <cellStyle name="Normal 2 9 4 3 6 2" xfId="10933" xr:uid="{98072B45-38EA-4558-B369-6182A5E9B429}"/>
    <cellStyle name="Normal 2 9 4 3 7" xfId="7431" xr:uid="{77849ABA-399C-4EFB-9632-AB94EDE69075}"/>
    <cellStyle name="Normal 2 9 4 4" xfId="550" xr:uid="{87F6B433-8B3E-4C13-9EBD-DBD00742C3AE}"/>
    <cellStyle name="Normal 2 9 4 4 2" xfId="1050" xr:uid="{0AE8A1BA-3833-47AB-86BD-71D0353FB1E6}"/>
    <cellStyle name="Normal 2 9 4 4 2 2" xfId="3052" xr:uid="{FC4F013E-08D1-47BA-9ECE-509789037464}"/>
    <cellStyle name="Normal 2 9 4 4 2 2 2" xfId="6556" xr:uid="{8728E091-9768-4D91-9C0B-457D0FD7FBB3}"/>
    <cellStyle name="Normal 2 9 4 4 2 2 2 2" xfId="13560" xr:uid="{290010C3-F9F1-4CCC-802A-4DE968718554}"/>
    <cellStyle name="Normal 2 9 4 4 2 2 3" xfId="10058" xr:uid="{0BC386F6-7FDD-4B72-A784-8A5BED330259}"/>
    <cellStyle name="Normal 2 9 4 4 2 3" xfId="4554" xr:uid="{624FE9A9-F219-4FD8-AFBE-7DAA9FB43CF5}"/>
    <cellStyle name="Normal 2 9 4 4 2 3 2" xfId="11558" xr:uid="{54FBA43C-6ED5-44A9-ACA9-4A3795C233DA}"/>
    <cellStyle name="Normal 2 9 4 4 2 4" xfId="8056" xr:uid="{8DF37732-5D11-476F-9DFE-E3773421D90F}"/>
    <cellStyle name="Normal 2 9 4 4 3" xfId="1550" xr:uid="{DD5DD272-9404-4714-B0AE-913951AC1466}"/>
    <cellStyle name="Normal 2 9 4 4 3 2" xfId="3552" xr:uid="{FAA643BD-1A41-4A7E-AD2D-425CE95EA19B}"/>
    <cellStyle name="Normal 2 9 4 4 3 2 2" xfId="7056" xr:uid="{702930FE-9F33-469E-9782-1B6954007362}"/>
    <cellStyle name="Normal 2 9 4 4 3 2 2 2" xfId="14060" xr:uid="{97D71328-0A24-41ED-9DEF-004CE7204356}"/>
    <cellStyle name="Normal 2 9 4 4 3 2 3" xfId="10558" xr:uid="{932E22B9-7F0A-4544-849D-C0F56E545507}"/>
    <cellStyle name="Normal 2 9 4 4 3 3" xfId="5054" xr:uid="{DCE398D1-E240-4908-8D8A-7C9DD2191AC3}"/>
    <cellStyle name="Normal 2 9 4 4 3 3 2" xfId="12058" xr:uid="{02691818-2672-4726-B865-40D2AC5403B9}"/>
    <cellStyle name="Normal 2 9 4 4 3 4" xfId="8556" xr:uid="{9801296A-A553-4868-B90C-A2E790F8075F}"/>
    <cellStyle name="Normal 2 9 4 4 4" xfId="2050" xr:uid="{34291FE7-89FA-4A9B-9F21-95A2847A1E08}"/>
    <cellStyle name="Normal 2 9 4 4 4 2" xfId="5554" xr:uid="{F9FA8975-F5EB-4F5F-BEC9-6DEBB60A398B}"/>
    <cellStyle name="Normal 2 9 4 4 4 2 2" xfId="12558" xr:uid="{044BB321-4269-432B-B168-766CD27F4880}"/>
    <cellStyle name="Normal 2 9 4 4 4 3" xfId="9056" xr:uid="{A27FAF3F-D7C2-4932-99A1-058B8839EEB3}"/>
    <cellStyle name="Normal 2 9 4 4 5" xfId="2552" xr:uid="{F10739E5-3DD2-4C03-B171-A9C698C83CA7}"/>
    <cellStyle name="Normal 2 9 4 4 5 2" xfId="6056" xr:uid="{13EF81E9-947D-48B0-9203-DCC7D7FD7A70}"/>
    <cellStyle name="Normal 2 9 4 4 5 2 2" xfId="13060" xr:uid="{17D6B49D-0129-4E21-B1F2-997A2CD0384E}"/>
    <cellStyle name="Normal 2 9 4 4 5 3" xfId="9558" xr:uid="{127F089B-EBAB-47D7-B583-B75118B6582F}"/>
    <cellStyle name="Normal 2 9 4 4 6" xfId="4054" xr:uid="{BDAC54A7-8023-496D-8FD8-34C99BC4ED64}"/>
    <cellStyle name="Normal 2 9 4 4 6 2" xfId="11058" xr:uid="{919F19BD-D084-40F0-9C97-BDBF347106C4}"/>
    <cellStyle name="Normal 2 9 4 4 7" xfId="7556" xr:uid="{13F4F4C2-5028-4A31-9689-C0413973B888}"/>
    <cellStyle name="Normal 2 9 4 5" xfId="675" xr:uid="{2428DEED-EF9B-4CB0-A05B-B86B250ACA92}"/>
    <cellStyle name="Normal 2 9 4 5 2" xfId="2677" xr:uid="{A088D5BB-9ECA-44A7-8A7A-821CA5014C8E}"/>
    <cellStyle name="Normal 2 9 4 5 2 2" xfId="6181" xr:uid="{EF8384E6-F2A0-4642-92FE-EF5DA0C79869}"/>
    <cellStyle name="Normal 2 9 4 5 2 2 2" xfId="13185" xr:uid="{6FBB5136-0EF3-48A2-AAFC-01B7688C9CDE}"/>
    <cellStyle name="Normal 2 9 4 5 2 3" xfId="9683" xr:uid="{185A5861-D1C3-42D8-8199-F08B3AC67610}"/>
    <cellStyle name="Normal 2 9 4 5 3" xfId="4179" xr:uid="{016538E2-48B6-4837-B6AC-DBD89B0FC8CC}"/>
    <cellStyle name="Normal 2 9 4 5 3 2" xfId="11183" xr:uid="{5BBA801D-A1DD-4CEE-B607-19A53BDD9CD9}"/>
    <cellStyle name="Normal 2 9 4 5 4" xfId="7681" xr:uid="{D0035A60-BEB3-4B35-80A6-A778A3045D70}"/>
    <cellStyle name="Normal 2 9 4 6" xfId="1175" xr:uid="{CDBD25DB-E45A-4935-8C48-400CD4E44918}"/>
    <cellStyle name="Normal 2 9 4 6 2" xfId="3177" xr:uid="{E13FD413-E090-4282-8607-8093DA168411}"/>
    <cellStyle name="Normal 2 9 4 6 2 2" xfId="6681" xr:uid="{B864FED7-1741-431C-B916-044219E0DFCD}"/>
    <cellStyle name="Normal 2 9 4 6 2 2 2" xfId="13685" xr:uid="{71E469FC-006D-4786-B9ED-08F469E1D109}"/>
    <cellStyle name="Normal 2 9 4 6 2 3" xfId="10183" xr:uid="{5ECAB3F9-9A98-4E65-B701-03679A54D713}"/>
    <cellStyle name="Normal 2 9 4 6 3" xfId="4679" xr:uid="{887834EB-E67E-42F6-89BB-66FCD8DB56C7}"/>
    <cellStyle name="Normal 2 9 4 6 3 2" xfId="11683" xr:uid="{BB35D03E-1FB4-4C5F-988E-6CB940D425A0}"/>
    <cellStyle name="Normal 2 9 4 6 4" xfId="8181" xr:uid="{D590595F-F8FC-414F-B46E-DAEA264F46A1}"/>
    <cellStyle name="Normal 2 9 4 7" xfId="1675" xr:uid="{D1444A76-E718-4589-AF1F-66F059855A2F}"/>
    <cellStyle name="Normal 2 9 4 7 2" xfId="5179" xr:uid="{F2681370-48FE-444A-8FE1-7830AAFB2C11}"/>
    <cellStyle name="Normal 2 9 4 7 2 2" xfId="12183" xr:uid="{5E52B032-A519-40E1-BD04-DF22B6FF52F1}"/>
    <cellStyle name="Normal 2 9 4 7 3" xfId="8681" xr:uid="{BAB3D007-829B-428D-AE7C-06B28E3F4E09}"/>
    <cellStyle name="Normal 2 9 4 8" xfId="2177" xr:uid="{DBB16D83-FA1C-429B-A12D-E6CBA813CE8B}"/>
    <cellStyle name="Normal 2 9 4 8 2" xfId="5681" xr:uid="{23188252-9F1B-440B-AED1-09430479D528}"/>
    <cellStyle name="Normal 2 9 4 8 2 2" xfId="12685" xr:uid="{CD27C12C-071F-4179-B3CB-050A7EA8340C}"/>
    <cellStyle name="Normal 2 9 4 8 3" xfId="9183" xr:uid="{1579CC10-47BF-41A0-B446-ED284C72B667}"/>
    <cellStyle name="Normal 2 9 4 9" xfId="3679" xr:uid="{43C528A3-2133-4913-8B33-3142C20B57BB}"/>
    <cellStyle name="Normal 2 9 4 9 2" xfId="10683" xr:uid="{FA516B12-A87F-4BAE-AF2D-A978024CFED7}"/>
    <cellStyle name="Normal 2 9 5" xfId="255" xr:uid="{702C4586-6B1E-4B03-BB82-A1439515BCEA}"/>
    <cellStyle name="Normal 2 9 5 10" xfId="7261" xr:uid="{A797A18C-9E45-44D3-8913-4F7FDA842517}"/>
    <cellStyle name="Normal 2 9 5 11" xfId="14405" xr:uid="{7D711E0C-F9DC-427D-8EAC-255C93C43EF4}"/>
    <cellStyle name="Normal 2 9 5 2" xfId="380" xr:uid="{9B86C768-2556-49D2-9501-66EAB4FEAFF9}"/>
    <cellStyle name="Normal 2 9 5 2 2" xfId="880" xr:uid="{7DD28B59-44E0-412B-9E74-A993328EF17C}"/>
    <cellStyle name="Normal 2 9 5 2 2 2" xfId="2882" xr:uid="{1FC39052-9F47-49F8-B117-C7377F685CF6}"/>
    <cellStyle name="Normal 2 9 5 2 2 2 2" xfId="6386" xr:uid="{3090B6F0-1ECD-4AA2-9CEE-D8E4314B12A4}"/>
    <cellStyle name="Normal 2 9 5 2 2 2 2 2" xfId="13390" xr:uid="{B6C9C359-0D8C-4A2B-9018-753F04BDA646}"/>
    <cellStyle name="Normal 2 9 5 2 2 2 3" xfId="9888" xr:uid="{58E60407-D5E8-4BAB-8356-6F99E673A2F9}"/>
    <cellStyle name="Normal 2 9 5 2 2 3" xfId="4384" xr:uid="{BAF3AECF-E94A-4522-B902-19E60C9717A2}"/>
    <cellStyle name="Normal 2 9 5 2 2 3 2" xfId="11388" xr:uid="{A674AD8C-9F72-4EC6-BED7-8ACE979E0B98}"/>
    <cellStyle name="Normal 2 9 5 2 2 4" xfId="7886" xr:uid="{9F80444D-485E-43A8-85E9-DA0FFD1DEF90}"/>
    <cellStyle name="Normal 2 9 5 2 3" xfId="1380" xr:uid="{DD51CC5B-A350-441B-AFA2-9CB927A27E73}"/>
    <cellStyle name="Normal 2 9 5 2 3 2" xfId="3382" xr:uid="{0DD4CEBB-6CF9-4B59-9832-008B0458D66C}"/>
    <cellStyle name="Normal 2 9 5 2 3 2 2" xfId="6886" xr:uid="{26F1C986-2050-45B5-913C-344BC2E03460}"/>
    <cellStyle name="Normal 2 9 5 2 3 2 2 2" xfId="13890" xr:uid="{C88A5D21-0EC4-42F8-BD2C-4BC601F79E96}"/>
    <cellStyle name="Normal 2 9 5 2 3 2 3" xfId="10388" xr:uid="{FF2A9F7C-5870-449C-B4C3-E1E371F2AD6A}"/>
    <cellStyle name="Normal 2 9 5 2 3 3" xfId="4884" xr:uid="{D9C29ABD-2092-4228-A4D6-F2AA76718E6A}"/>
    <cellStyle name="Normal 2 9 5 2 3 3 2" xfId="11888" xr:uid="{E8CAA631-CC10-4A75-A8B6-40B70908552C}"/>
    <cellStyle name="Normal 2 9 5 2 3 4" xfId="8386" xr:uid="{CD84F5C7-3907-40EF-9746-1F7A422AE523}"/>
    <cellStyle name="Normal 2 9 5 2 4" xfId="1880" xr:uid="{EEE701DF-EFBF-47CF-8885-CE961C882A6A}"/>
    <cellStyle name="Normal 2 9 5 2 4 2" xfId="5384" xr:uid="{776047DF-7D06-4A41-9F9C-0D88976810FA}"/>
    <cellStyle name="Normal 2 9 5 2 4 2 2" xfId="12388" xr:uid="{32DE840E-65BA-48BF-9103-95E75DD1575C}"/>
    <cellStyle name="Normal 2 9 5 2 4 3" xfId="8886" xr:uid="{A92DA9F2-DBD4-47E7-ABA2-2944124F0187}"/>
    <cellStyle name="Normal 2 9 5 2 5" xfId="2382" xr:uid="{E9FACE74-4AF5-4AB5-ABCE-6D33150FD662}"/>
    <cellStyle name="Normal 2 9 5 2 5 2" xfId="5886" xr:uid="{8280DA97-19B4-40C7-9640-DC4CEEA154A6}"/>
    <cellStyle name="Normal 2 9 5 2 5 2 2" xfId="12890" xr:uid="{8D49B8C4-099E-4B26-B44A-3C05A4448190}"/>
    <cellStyle name="Normal 2 9 5 2 5 3" xfId="9388" xr:uid="{67FA151D-0C21-476C-A541-FD5BA385F534}"/>
    <cellStyle name="Normal 2 9 5 2 6" xfId="3884" xr:uid="{EB185812-7E6B-48F1-9612-BBFAF8AE0D05}"/>
    <cellStyle name="Normal 2 9 5 2 6 2" xfId="10888" xr:uid="{A9C587B6-22EF-4B4E-8981-C96DB3F617B3}"/>
    <cellStyle name="Normal 2 9 5 2 7" xfId="7386" xr:uid="{D7467BD2-10DD-48E5-B5D8-E20F3F9CF1C8}"/>
    <cellStyle name="Normal 2 9 5 3" xfId="505" xr:uid="{1BC79FA8-BC66-488D-9EEF-D37D8DD4264F}"/>
    <cellStyle name="Normal 2 9 5 3 2" xfId="1005" xr:uid="{B6F408CE-9695-4945-BF93-77FDD918D5B9}"/>
    <cellStyle name="Normal 2 9 5 3 2 2" xfId="3007" xr:uid="{D4C67712-3571-4384-94D1-F86C61E6C190}"/>
    <cellStyle name="Normal 2 9 5 3 2 2 2" xfId="6511" xr:uid="{D97C6FCD-2CCA-4081-A248-2D50F244BBD5}"/>
    <cellStyle name="Normal 2 9 5 3 2 2 2 2" xfId="13515" xr:uid="{ED282337-6408-4625-BE43-33EDAC355628}"/>
    <cellStyle name="Normal 2 9 5 3 2 2 3" xfId="10013" xr:uid="{F5CE293A-D286-49B4-AD6C-801E0EC36F5F}"/>
    <cellStyle name="Normal 2 9 5 3 2 3" xfId="4509" xr:uid="{B8058EF3-A099-4EF8-BEC8-0B961FFDDA8C}"/>
    <cellStyle name="Normal 2 9 5 3 2 3 2" xfId="11513" xr:uid="{B511130A-3D1D-4D55-9302-4725028EEF58}"/>
    <cellStyle name="Normal 2 9 5 3 2 4" xfId="8011" xr:uid="{E2EC9B33-633B-4A7D-84E8-54469B8EC2FD}"/>
    <cellStyle name="Normal 2 9 5 3 3" xfId="1505" xr:uid="{90386349-347E-4A06-B47A-56971EFBBD36}"/>
    <cellStyle name="Normal 2 9 5 3 3 2" xfId="3507" xr:uid="{C71B6DD5-7280-4D2C-BD36-80A1D8D82B08}"/>
    <cellStyle name="Normal 2 9 5 3 3 2 2" xfId="7011" xr:uid="{35ADC244-2403-4C94-AFE3-7100DEC19506}"/>
    <cellStyle name="Normal 2 9 5 3 3 2 2 2" xfId="14015" xr:uid="{62E29449-F223-4C15-B6C6-B9CBD48B4142}"/>
    <cellStyle name="Normal 2 9 5 3 3 2 3" xfId="10513" xr:uid="{79EDC516-84EE-48F0-B871-F3C40D5A3B22}"/>
    <cellStyle name="Normal 2 9 5 3 3 3" xfId="5009" xr:uid="{2B64CD71-82FC-422E-9A77-37C9698F5FF1}"/>
    <cellStyle name="Normal 2 9 5 3 3 3 2" xfId="12013" xr:uid="{FB605E7E-BACE-4540-A07F-2699DA5DBBA5}"/>
    <cellStyle name="Normal 2 9 5 3 3 4" xfId="8511" xr:uid="{C161F65E-B65D-47DF-96E7-7F3F494B683F}"/>
    <cellStyle name="Normal 2 9 5 3 4" xfId="2005" xr:uid="{598AD3D6-88C9-45E1-BBE3-056AD7BD7AAD}"/>
    <cellStyle name="Normal 2 9 5 3 4 2" xfId="5509" xr:uid="{E940953E-4D88-4CFF-B475-038664EB9A4C}"/>
    <cellStyle name="Normal 2 9 5 3 4 2 2" xfId="12513" xr:uid="{97FE193D-911D-427A-A313-5F75B49C7306}"/>
    <cellStyle name="Normal 2 9 5 3 4 3" xfId="9011" xr:uid="{B9F1F55A-FA52-40BB-B21F-DB08CBB17DF6}"/>
    <cellStyle name="Normal 2 9 5 3 5" xfId="2507" xr:uid="{3D178525-8B51-4A68-A762-D47AAC4B5299}"/>
    <cellStyle name="Normal 2 9 5 3 5 2" xfId="6011" xr:uid="{EF6CDFFF-5598-498E-9263-A6C4853092BD}"/>
    <cellStyle name="Normal 2 9 5 3 5 2 2" xfId="13015" xr:uid="{9DB2214B-E685-4C42-AFDA-0DA5361C0561}"/>
    <cellStyle name="Normal 2 9 5 3 5 3" xfId="9513" xr:uid="{48ABA66A-CF7D-41E5-BBE0-2B139D6FD911}"/>
    <cellStyle name="Normal 2 9 5 3 6" xfId="4009" xr:uid="{3357A298-C356-4330-B367-F29399D1F0E3}"/>
    <cellStyle name="Normal 2 9 5 3 6 2" xfId="11013" xr:uid="{B167E0D7-3F8F-4588-A038-8887DCBF980C}"/>
    <cellStyle name="Normal 2 9 5 3 7" xfId="7511" xr:uid="{860DB818-829D-4882-BECC-0BE831389205}"/>
    <cellStyle name="Normal 2 9 5 4" xfId="630" xr:uid="{F464C295-4172-43AF-929C-9AC5A151C125}"/>
    <cellStyle name="Normal 2 9 5 4 2" xfId="1130" xr:uid="{44E0EE45-21AF-4C00-8EDA-AFEE45921EC2}"/>
    <cellStyle name="Normal 2 9 5 4 2 2" xfId="3132" xr:uid="{2F0C0C94-0FF3-4355-ABE9-BCA1CDB0A8C4}"/>
    <cellStyle name="Normal 2 9 5 4 2 2 2" xfId="6636" xr:uid="{7ADD5766-F167-4F36-8FAF-81021F6B4987}"/>
    <cellStyle name="Normal 2 9 5 4 2 2 2 2" xfId="13640" xr:uid="{EB351A97-6E08-4733-A1BC-62DF0DA84A2D}"/>
    <cellStyle name="Normal 2 9 5 4 2 2 3" xfId="10138" xr:uid="{F0D4C707-D9A4-49FD-9F06-700A03D2123B}"/>
    <cellStyle name="Normal 2 9 5 4 2 3" xfId="4634" xr:uid="{8E4E50DB-FAC7-41AF-B81A-76B2FA74A26F}"/>
    <cellStyle name="Normal 2 9 5 4 2 3 2" xfId="11638" xr:uid="{EE085F3A-D558-4E2C-872D-E84670E7B40F}"/>
    <cellStyle name="Normal 2 9 5 4 2 4" xfId="8136" xr:uid="{8CF9D12A-B7D7-4EE1-82C0-48101F4B09C8}"/>
    <cellStyle name="Normal 2 9 5 4 3" xfId="1630" xr:uid="{15DCBE9F-DBED-4460-963B-CA1387699E2C}"/>
    <cellStyle name="Normal 2 9 5 4 3 2" xfId="3632" xr:uid="{DC9DFF3B-2432-4D85-AC97-69F62433992A}"/>
    <cellStyle name="Normal 2 9 5 4 3 2 2" xfId="7136" xr:uid="{0E8D0F4D-7752-4ADD-AC8B-CF5210BBA40D}"/>
    <cellStyle name="Normal 2 9 5 4 3 2 2 2" xfId="14140" xr:uid="{C3CAA3EA-A331-45BC-BC25-3839CC4615E7}"/>
    <cellStyle name="Normal 2 9 5 4 3 2 3" xfId="10638" xr:uid="{7DC75AB2-5EE7-4292-BC2D-8CBD3E2B814E}"/>
    <cellStyle name="Normal 2 9 5 4 3 3" xfId="5134" xr:uid="{2CC9D081-100E-4CC2-8BC1-B9261CD57643}"/>
    <cellStyle name="Normal 2 9 5 4 3 3 2" xfId="12138" xr:uid="{F57D9C8B-A587-411D-819F-FD0F88FA66E1}"/>
    <cellStyle name="Normal 2 9 5 4 3 4" xfId="8636" xr:uid="{D4F38A3B-1652-4BD3-A1C2-3E5EC575442D}"/>
    <cellStyle name="Normal 2 9 5 4 4" xfId="2130" xr:uid="{C08FC74D-C2F6-4DED-8B66-613E6B35092A}"/>
    <cellStyle name="Normal 2 9 5 4 4 2" xfId="5634" xr:uid="{62E98C42-9AA4-4BE1-8D76-88F6DAEE4E1B}"/>
    <cellStyle name="Normal 2 9 5 4 4 2 2" xfId="12638" xr:uid="{5D1D3103-0FE7-4C7D-AA00-1F6CBD7452C6}"/>
    <cellStyle name="Normal 2 9 5 4 4 3" xfId="9136" xr:uid="{1341616A-1F85-4135-9CE5-D56B674F993D}"/>
    <cellStyle name="Normal 2 9 5 4 5" xfId="2632" xr:uid="{D5A99B54-1FFF-480A-B4D1-D6A7AF019973}"/>
    <cellStyle name="Normal 2 9 5 4 5 2" xfId="6136" xr:uid="{68DCCD69-20E8-4E1E-B7A6-7A7E93BF110E}"/>
    <cellStyle name="Normal 2 9 5 4 5 2 2" xfId="13140" xr:uid="{FE82D272-0A6C-4A2E-9E89-8C44D6969D24}"/>
    <cellStyle name="Normal 2 9 5 4 5 3" xfId="9638" xr:uid="{84565690-AF7E-44C6-84F4-E241EE59CB84}"/>
    <cellStyle name="Normal 2 9 5 4 6" xfId="4134" xr:uid="{1C3B0CE5-5DC0-4347-A48F-26E4D07FAEDD}"/>
    <cellStyle name="Normal 2 9 5 4 6 2" xfId="11138" xr:uid="{135FC04C-89B6-4634-842A-BE0645D67E0A}"/>
    <cellStyle name="Normal 2 9 5 4 7" xfId="7636" xr:uid="{27DD9B07-88B5-4C17-AAAD-1DA6D8B53727}"/>
    <cellStyle name="Normal 2 9 5 5" xfId="755" xr:uid="{7ED6E629-ED00-444B-8155-3D35E28886D5}"/>
    <cellStyle name="Normal 2 9 5 5 2" xfId="2757" xr:uid="{4C24599A-59B0-47A5-9825-4A38DF4A908B}"/>
    <cellStyle name="Normal 2 9 5 5 2 2" xfId="6261" xr:uid="{4E99D958-B853-42BA-BDD0-A78992AE6648}"/>
    <cellStyle name="Normal 2 9 5 5 2 2 2" xfId="13265" xr:uid="{9DA37B23-A300-47B9-9BE4-892C13977AF6}"/>
    <cellStyle name="Normal 2 9 5 5 2 3" xfId="9763" xr:uid="{2027BDA8-9018-4745-AD20-348B50BF6E68}"/>
    <cellStyle name="Normal 2 9 5 5 3" xfId="4259" xr:uid="{E23FC5BC-A143-4BDB-B207-655230D2BE22}"/>
    <cellStyle name="Normal 2 9 5 5 3 2" xfId="11263" xr:uid="{9A36D6BB-6EDC-4D7C-8E0B-DCD4D726FAA3}"/>
    <cellStyle name="Normal 2 9 5 5 4" xfId="7761" xr:uid="{E4D88B0B-C5E0-4457-BCA0-2061809DCAAC}"/>
    <cellStyle name="Normal 2 9 5 6" xfId="1255" xr:uid="{4440B3DB-170A-453E-A182-6B0DA7023CC1}"/>
    <cellStyle name="Normal 2 9 5 6 2" xfId="3257" xr:uid="{3EE7D06B-EDC5-446B-9F46-459C53AEFB37}"/>
    <cellStyle name="Normal 2 9 5 6 2 2" xfId="6761" xr:uid="{EC34360B-636D-41D8-8D5A-D5A58ADC8AF8}"/>
    <cellStyle name="Normal 2 9 5 6 2 2 2" xfId="13765" xr:uid="{6019BE78-2D58-4005-A045-E2F42438898D}"/>
    <cellStyle name="Normal 2 9 5 6 2 3" xfId="10263" xr:uid="{DD73A7A6-5249-42B6-8AE7-4D9BD6C8E16B}"/>
    <cellStyle name="Normal 2 9 5 6 3" xfId="4759" xr:uid="{98760F77-2C65-4F54-A947-BB0465FD755D}"/>
    <cellStyle name="Normal 2 9 5 6 3 2" xfId="11763" xr:uid="{ACE17406-2549-49AD-926E-EE959D514FE3}"/>
    <cellStyle name="Normal 2 9 5 6 4" xfId="8261" xr:uid="{E0BDD3EB-69FB-47F1-BD54-FBCE42F4819A}"/>
    <cellStyle name="Normal 2 9 5 7" xfId="1755" xr:uid="{CDDD5DC8-D87B-40C3-A14B-C7EA58DD7D1A}"/>
    <cellStyle name="Normal 2 9 5 7 2" xfId="5259" xr:uid="{36F07543-638F-4E83-9FE0-EA80717B0F21}"/>
    <cellStyle name="Normal 2 9 5 7 2 2" xfId="12263" xr:uid="{9166971C-54FE-4BCA-AAF2-D0CE23C45624}"/>
    <cellStyle name="Normal 2 9 5 7 3" xfId="8761" xr:uid="{51EEE70D-8760-49F7-9BEE-C6D26AB07814}"/>
    <cellStyle name="Normal 2 9 5 8" xfId="2257" xr:uid="{7D09CE23-812A-4B1C-B0D6-A1DF3FF85223}"/>
    <cellStyle name="Normal 2 9 5 8 2" xfId="5761" xr:uid="{2433E644-9538-42D8-AF80-1BE432FE1C09}"/>
    <cellStyle name="Normal 2 9 5 8 2 2" xfId="12765" xr:uid="{C6FDA164-AE3A-4214-BA54-507637763DD4}"/>
    <cellStyle name="Normal 2 9 5 8 3" xfId="9263" xr:uid="{641A7DA5-8444-4AB5-B1EB-A94AC5F3DB4B}"/>
    <cellStyle name="Normal 2 9 5 9" xfId="3759" xr:uid="{15B77E3B-1D65-4FBA-9252-FB69A662AC12}"/>
    <cellStyle name="Normal 2 9 5 9 2" xfId="10763" xr:uid="{6AB65EA0-BA2D-45BF-9EA3-1BF63116A530}"/>
    <cellStyle name="Normal 2 9 6" xfId="261" xr:uid="{9A50FB1D-8EE3-45B7-905F-989C97F32E10}"/>
    <cellStyle name="Normal 2 9 6 2" xfId="761" xr:uid="{B697E35F-D251-49CD-AF97-025E49DDFC78}"/>
    <cellStyle name="Normal 2 9 6 2 2" xfId="2763" xr:uid="{3E67E560-D812-4FFD-83CF-6A81E5878100}"/>
    <cellStyle name="Normal 2 9 6 2 2 2" xfId="6267" xr:uid="{BE59C65C-DB37-4E38-89E2-9F1A72AD575B}"/>
    <cellStyle name="Normal 2 9 6 2 2 2 2" xfId="13271" xr:uid="{EEF80B8E-0422-4E71-B539-3D789BAA5591}"/>
    <cellStyle name="Normal 2 9 6 2 2 3" xfId="9769" xr:uid="{A34F88EF-98AF-466B-80B4-30DF700F1F29}"/>
    <cellStyle name="Normal 2 9 6 2 3" xfId="4265" xr:uid="{A4D6A55D-348E-4F91-8A75-A17AE9B68D80}"/>
    <cellStyle name="Normal 2 9 6 2 3 2" xfId="11269" xr:uid="{74219BE1-B37A-4D6C-A3FE-32F2A4929E29}"/>
    <cellStyle name="Normal 2 9 6 2 4" xfId="7767" xr:uid="{D1FAAC4B-E796-4764-ABEE-CC36C36EA9B0}"/>
    <cellStyle name="Normal 2 9 6 3" xfId="1261" xr:uid="{D623A12A-9539-4C16-BAC7-52E300C03DC2}"/>
    <cellStyle name="Normal 2 9 6 3 2" xfId="3263" xr:uid="{BFFFF27A-59C5-4302-BB4E-7CED7A75142E}"/>
    <cellStyle name="Normal 2 9 6 3 2 2" xfId="6767" xr:uid="{D0666597-8E70-4342-9128-1A2510606C71}"/>
    <cellStyle name="Normal 2 9 6 3 2 2 2" xfId="13771" xr:uid="{DED5C6EB-4A11-425C-A570-A1988BD4ADBF}"/>
    <cellStyle name="Normal 2 9 6 3 2 3" xfId="10269" xr:uid="{383FE2D3-550D-4B5F-97E2-0D38BEBEAE22}"/>
    <cellStyle name="Normal 2 9 6 3 3" xfId="4765" xr:uid="{AEA763E3-947D-4C38-B11B-932860EB5A2C}"/>
    <cellStyle name="Normal 2 9 6 3 3 2" xfId="11769" xr:uid="{C826AE39-6023-478F-83B8-7B179E5E4BFB}"/>
    <cellStyle name="Normal 2 9 6 3 4" xfId="8267" xr:uid="{6DF1DF87-F5C8-4AF1-BDAE-82D666409E5D}"/>
    <cellStyle name="Normal 2 9 6 4" xfId="1761" xr:uid="{A6000AE1-6B1E-4BF4-A7F9-218AE5A01CF9}"/>
    <cellStyle name="Normal 2 9 6 4 2" xfId="5265" xr:uid="{B32F2C5B-AD03-4BC1-88F8-B4AFE18915E1}"/>
    <cellStyle name="Normal 2 9 6 4 2 2" xfId="12269" xr:uid="{48B5925B-E9C1-44F9-9BB2-55F00A5CF66B}"/>
    <cellStyle name="Normal 2 9 6 4 3" xfId="8767" xr:uid="{4C00708E-97E9-4E69-950C-FE9BFDE949FE}"/>
    <cellStyle name="Normal 2 9 6 5" xfId="2263" xr:uid="{26829B4C-0A6D-4706-99EA-6D9383292120}"/>
    <cellStyle name="Normal 2 9 6 5 2" xfId="5767" xr:uid="{2FA44A47-424A-4B54-B3D9-B98782A49B86}"/>
    <cellStyle name="Normal 2 9 6 5 2 2" xfId="12771" xr:uid="{D8B8FD65-4E86-40FE-966A-932114017DC2}"/>
    <cellStyle name="Normal 2 9 6 5 3" xfId="9269" xr:uid="{A627ED0D-9973-432C-B00C-ECD942AF0F70}"/>
    <cellStyle name="Normal 2 9 6 6" xfId="3765" xr:uid="{F03D6177-B10C-4B86-A16C-738662AB1DFF}"/>
    <cellStyle name="Normal 2 9 6 6 2" xfId="10769" xr:uid="{70E1C33D-3D84-4A89-BFE4-94C6E46160FD}"/>
    <cellStyle name="Normal 2 9 6 7" xfId="7267" xr:uid="{EC965363-5F68-4A62-B709-E633141A3AB1}"/>
    <cellStyle name="Normal 2 9 6 8" xfId="14280" xr:uid="{EF138A3E-C54E-4DD7-8496-BF5B0DF45AAD}"/>
    <cellStyle name="Normal 2 9 7" xfId="386" xr:uid="{58B2B58A-1BAE-4905-B3CB-04E0E355C6D5}"/>
    <cellStyle name="Normal 2 9 7 2" xfId="886" xr:uid="{67D3BF72-6DA4-428F-B959-A545B3E7DA50}"/>
    <cellStyle name="Normal 2 9 7 2 2" xfId="2888" xr:uid="{F4F1E1EA-E7B7-4E44-AECD-2CC79769A020}"/>
    <cellStyle name="Normal 2 9 7 2 2 2" xfId="6392" xr:uid="{1E2693FD-85C2-4152-AEF0-E09A8E150539}"/>
    <cellStyle name="Normal 2 9 7 2 2 2 2" xfId="13396" xr:uid="{6E6EAEDA-1501-4AD4-B62B-78A40BE25805}"/>
    <cellStyle name="Normal 2 9 7 2 2 3" xfId="9894" xr:uid="{2AF898EC-1E52-4C45-9FA9-DE285D221F6B}"/>
    <cellStyle name="Normal 2 9 7 2 3" xfId="4390" xr:uid="{9AA56A9C-B35A-469F-AB99-948C699B3A0E}"/>
    <cellStyle name="Normal 2 9 7 2 3 2" xfId="11394" xr:uid="{23EFDEFD-5584-4A02-BB1D-18193D64A9A1}"/>
    <cellStyle name="Normal 2 9 7 2 4" xfId="7892" xr:uid="{649878D9-DD6E-451D-A429-6DAA61E19D4F}"/>
    <cellStyle name="Normal 2 9 7 3" xfId="1386" xr:uid="{5054DBE9-D6E4-410F-B75A-9CF8FFC12A3E}"/>
    <cellStyle name="Normal 2 9 7 3 2" xfId="3388" xr:uid="{48B1521D-A255-4A34-AB4A-3C977AE26B88}"/>
    <cellStyle name="Normal 2 9 7 3 2 2" xfId="6892" xr:uid="{7EA251D7-97FA-4B41-A469-1EC95FAD6001}"/>
    <cellStyle name="Normal 2 9 7 3 2 2 2" xfId="13896" xr:uid="{32B11E1B-EB79-4EEB-9C10-E89BCEF0BC09}"/>
    <cellStyle name="Normal 2 9 7 3 2 3" xfId="10394" xr:uid="{53E48FF3-9795-44C0-9D02-6BCE3909830F}"/>
    <cellStyle name="Normal 2 9 7 3 3" xfId="4890" xr:uid="{92199ADA-D90E-4318-AD84-FA99D3C4E533}"/>
    <cellStyle name="Normal 2 9 7 3 3 2" xfId="11894" xr:uid="{BDCE6A85-91A5-4394-84A0-FC00739CF7D8}"/>
    <cellStyle name="Normal 2 9 7 3 4" xfId="8392" xr:uid="{51D34DE2-E6E3-4CA1-9B1C-046494863E1E}"/>
    <cellStyle name="Normal 2 9 7 4" xfId="1886" xr:uid="{0CB65E83-4A2C-4342-A54B-CE96EC755C6A}"/>
    <cellStyle name="Normal 2 9 7 4 2" xfId="5390" xr:uid="{DD7F671F-42EF-41BA-A58A-2BCA5CF74DB4}"/>
    <cellStyle name="Normal 2 9 7 4 2 2" xfId="12394" xr:uid="{7A7B42BF-E2D4-4555-8C2B-13F60F200816}"/>
    <cellStyle name="Normal 2 9 7 4 3" xfId="8892" xr:uid="{D1C9390D-A270-45D7-B612-12A6F799EC9E}"/>
    <cellStyle name="Normal 2 9 7 5" xfId="2388" xr:uid="{6654D1C0-66FC-4DB4-9743-EAD22AE64BC2}"/>
    <cellStyle name="Normal 2 9 7 5 2" xfId="5892" xr:uid="{2E8F34EE-2E19-4663-9AD9-1D746F1A503D}"/>
    <cellStyle name="Normal 2 9 7 5 2 2" xfId="12896" xr:uid="{B37657D5-BDF6-4CAA-AC4E-00D16EF1BB8A}"/>
    <cellStyle name="Normal 2 9 7 5 3" xfId="9394" xr:uid="{8BED3107-9C9A-4FCE-A9D6-7A4CDD15AFFB}"/>
    <cellStyle name="Normal 2 9 7 6" xfId="3890" xr:uid="{1939A1CA-E55B-4CA2-996F-C182DB5D6B5E}"/>
    <cellStyle name="Normal 2 9 7 6 2" xfId="10894" xr:uid="{80887427-25DA-4A25-92C6-4720101DD883}"/>
    <cellStyle name="Normal 2 9 7 7" xfId="7392" xr:uid="{B34F1353-0CD2-4C62-BB52-4C9429DCBCC3}"/>
    <cellStyle name="Normal 2 9 7 8" xfId="17237" xr:uid="{87BEF5F8-9743-40A9-AD31-AEAD7AEF3CAB}"/>
    <cellStyle name="Normal 2 9 8" xfId="511" xr:uid="{6CAE1E0E-46FF-4AF6-A86C-1A2A4922DE70}"/>
    <cellStyle name="Normal 2 9 8 2" xfId="1011" xr:uid="{6B345F4A-09E9-4A2A-BA74-7FBC04E82591}"/>
    <cellStyle name="Normal 2 9 8 2 2" xfId="3013" xr:uid="{52934BD3-3585-4177-BE80-8ACF133A0327}"/>
    <cellStyle name="Normal 2 9 8 2 2 2" xfId="6517" xr:uid="{F39DD323-6BBF-4FEA-A56D-BD60108FAF87}"/>
    <cellStyle name="Normal 2 9 8 2 2 2 2" xfId="13521" xr:uid="{8C9CF7D5-7404-4F3A-97EC-E2E692BC3B1B}"/>
    <cellStyle name="Normal 2 9 8 2 2 3" xfId="10019" xr:uid="{24CB63F3-6FE1-4B86-9933-B07E1D5E5B14}"/>
    <cellStyle name="Normal 2 9 8 2 3" xfId="4515" xr:uid="{64AB8E4F-B4AB-4DB1-9B8C-5F996D99406E}"/>
    <cellStyle name="Normal 2 9 8 2 3 2" xfId="11519" xr:uid="{E2B723B9-0E6A-418F-AB92-BFE6B8798F78}"/>
    <cellStyle name="Normal 2 9 8 2 4" xfId="8017" xr:uid="{DF5A1B7D-8A9A-446F-A12D-BE8CF4B0BD40}"/>
    <cellStyle name="Normal 2 9 8 3" xfId="1511" xr:uid="{1B23405B-DD03-4BE0-877A-E11CBAD37B92}"/>
    <cellStyle name="Normal 2 9 8 3 2" xfId="3513" xr:uid="{ECC48A90-D58D-4DA3-AAFB-5F58D9BEB2A5}"/>
    <cellStyle name="Normal 2 9 8 3 2 2" xfId="7017" xr:uid="{D4C509AE-3931-4D19-A24C-4C6B223574BA}"/>
    <cellStyle name="Normal 2 9 8 3 2 2 2" xfId="14021" xr:uid="{61029BEF-C441-48C1-ACF5-33DD86A586B7}"/>
    <cellStyle name="Normal 2 9 8 3 2 3" xfId="10519" xr:uid="{62CF5CB9-4F9C-4F02-8A1D-8C03DE11899C}"/>
    <cellStyle name="Normal 2 9 8 3 3" xfId="5015" xr:uid="{EC4A433F-41F4-4AF8-8A41-BEE4A33FE3C6}"/>
    <cellStyle name="Normal 2 9 8 3 3 2" xfId="12019" xr:uid="{4B7B7587-E1EE-40A8-BF10-D6AEFAB6CC22}"/>
    <cellStyle name="Normal 2 9 8 3 4" xfId="8517" xr:uid="{5ACA62FC-7771-4EBE-999C-7651DEFC1796}"/>
    <cellStyle name="Normal 2 9 8 4" xfId="2011" xr:uid="{186E4707-CFA1-4E69-B660-71003CE6C433}"/>
    <cellStyle name="Normal 2 9 8 4 2" xfId="5515" xr:uid="{8ACBC30A-E7BE-4F2F-B494-996187389F8A}"/>
    <cellStyle name="Normal 2 9 8 4 2 2" xfId="12519" xr:uid="{15F4CFBF-CB51-4C33-A8B3-6167EA3D07FE}"/>
    <cellStyle name="Normal 2 9 8 4 3" xfId="9017" xr:uid="{54A7D419-11A9-4C4C-A25A-EB17B290468F}"/>
    <cellStyle name="Normal 2 9 8 5" xfId="2513" xr:uid="{D62E0652-A64E-4459-8EDC-D09FDB3CD695}"/>
    <cellStyle name="Normal 2 9 8 5 2" xfId="6017" xr:uid="{AA10BC9D-F02E-4E0E-9502-9F1259A00438}"/>
    <cellStyle name="Normal 2 9 8 5 2 2" xfId="13021" xr:uid="{3A5699AB-D489-46B0-8E42-547A4509BA73}"/>
    <cellStyle name="Normal 2 9 8 5 3" xfId="9519" xr:uid="{A670EB6B-A5EA-49D3-AA86-BBAE57BCF99B}"/>
    <cellStyle name="Normal 2 9 8 6" xfId="4015" xr:uid="{E2270455-8774-424E-AB51-D1AE49B29914}"/>
    <cellStyle name="Normal 2 9 8 6 2" xfId="11019" xr:uid="{BBF14A37-4AE5-403C-B324-F80024F43DD0}"/>
    <cellStyle name="Normal 2 9 8 7" xfId="7517" xr:uid="{39D2B38F-C3F4-4426-BAA1-F9BC8EF8D9C3}"/>
    <cellStyle name="Normal 2 9 9" xfId="636" xr:uid="{3ED1236D-9F80-43B5-8F60-4803A2ED0031}"/>
    <cellStyle name="Normal 2 9 9 2" xfId="2638" xr:uid="{AA6641CF-5D74-4335-A11A-C99551E11301}"/>
    <cellStyle name="Normal 2 9 9 2 2" xfId="6142" xr:uid="{4C95987C-9E7C-4810-B3ED-C9751D116E82}"/>
    <cellStyle name="Normal 2 9 9 2 2 2" xfId="13146" xr:uid="{29D91115-F907-4837-9C9A-1A96A27AE178}"/>
    <cellStyle name="Normal 2 9 9 2 3" xfId="9644" xr:uid="{48409A0D-8F32-4C77-B4F0-0AF6A1F2C87D}"/>
    <cellStyle name="Normal 2 9 9 3" xfId="4140" xr:uid="{C202179A-4ED5-4864-ABB5-FE71F6848E1D}"/>
    <cellStyle name="Normal 2 9 9 3 2" xfId="11144" xr:uid="{38080252-50E1-40E2-A31B-5C5D861A0FA2}"/>
    <cellStyle name="Normal 2 9 9 4" xfId="7642" xr:uid="{189EE5E2-527E-4AC1-ABBB-B53C7FD81536}"/>
    <cellStyle name="Normal 2_118 สรุปรับ-รายจ่าย BID4-55-01-27" xfId="17238" xr:uid="{6FF9FF3B-59A5-4D4D-9911-055095F3437C}"/>
    <cellStyle name="Normal 20" xfId="17239" xr:uid="{D9EA1DB0-7475-4511-B62D-B962DA7AA4A5}"/>
    <cellStyle name="Normal 21" xfId="17240" xr:uid="{EAB108F8-5484-497B-9C5D-702779CAF9E8}"/>
    <cellStyle name="Normal 22" xfId="17241" xr:uid="{40DB8B04-37F3-477F-8B70-2CDB3595D899}"/>
    <cellStyle name="Normal 22 10" xfId="19598" xr:uid="{D0B86625-EC80-4FE9-AEF2-D2546AEC125D}"/>
    <cellStyle name="Normal 22 10 2" xfId="24558" xr:uid="{C15D84F8-4FFC-4C1A-8370-9806D10CDE5E}"/>
    <cellStyle name="Normal 22 10 3" xfId="28197" xr:uid="{6BD439EC-306B-4DB7-9264-0E2277FEF3F1}"/>
    <cellStyle name="Normal 22 10 4" xfId="33677" xr:uid="{100CF15B-B4E5-405A-87C0-3D0AF64C82C7}"/>
    <cellStyle name="Normal 22 10 5" xfId="39554" xr:uid="{9A13D313-DC9E-4108-9589-0671271EE7F1}"/>
    <cellStyle name="Normal 22 10 6" xfId="45365" xr:uid="{A11EA63A-9B91-4B12-BE67-C5C1473C7D6C}"/>
    <cellStyle name="Normal 22 10 7" xfId="51177" xr:uid="{0D2F1C43-94FD-4593-8A31-8EF18C2AA820}"/>
    <cellStyle name="Normal 22 10 8" xfId="56954" xr:uid="{9A49B651-7D8C-4CBE-91AA-CCC63EEFF229}"/>
    <cellStyle name="Normal 22 11" xfId="23718" xr:uid="{82AEB3E6-A949-475A-9351-F36E1482CD2B}"/>
    <cellStyle name="Normal 22 12" xfId="26570" xr:uid="{63E8029C-2189-44AF-8F10-43A3902EB834}"/>
    <cellStyle name="Normal 22 13" xfId="31927" xr:uid="{0D30D0B0-04FF-4C17-8525-EA02D2799C89}"/>
    <cellStyle name="Normal 22 14" xfId="37786" xr:uid="{812F9B47-EAB9-44EC-A0C2-60428FE6BCCB}"/>
    <cellStyle name="Normal 22 15" xfId="43597" xr:uid="{7E34FAB1-7608-49C5-A97E-B7CCE5560EC0}"/>
    <cellStyle name="Normal 22 16" xfId="49410" xr:uid="{7CE6BBD5-1CC7-4FF3-856D-88C185505E3B}"/>
    <cellStyle name="Normal 22 17" xfId="55204" xr:uid="{509A92B0-9EE7-4B8D-A5F8-60E74925FD91}"/>
    <cellStyle name="Normal 22 2" xfId="18172" xr:uid="{2DA7FA45-41E4-4413-9FC2-94D2A59B335F}"/>
    <cellStyle name="Normal 22 2 10" xfId="38168" xr:uid="{3B244288-4977-4011-AB11-2F2B0C102C09}"/>
    <cellStyle name="Normal 22 2 11" xfId="43979" xr:uid="{78CCB7DE-8536-4009-A9EE-037A010A68BD}"/>
    <cellStyle name="Normal 22 2 12" xfId="49791" xr:uid="{AB91ED77-6DA4-439E-8B86-BC74A86CC6D1}"/>
    <cellStyle name="Normal 22 2 13" xfId="55568" xr:uid="{D249B017-ECC7-4BE7-B071-EB6BBA5CDC79}"/>
    <cellStyle name="Normal 22 2 2" xfId="18377" xr:uid="{27A41379-B7BE-43AA-95C8-177A8B052CFC}"/>
    <cellStyle name="Normal 22 2 2 10" xfId="44172" xr:uid="{9E9E770F-F732-42B1-8110-AEB030787E1C}"/>
    <cellStyle name="Normal 22 2 2 11" xfId="49984" xr:uid="{7CA03143-3AE6-45E5-8137-4454F80C86F4}"/>
    <cellStyle name="Normal 22 2 2 12" xfId="55761" xr:uid="{12015F0A-C6FB-4804-9674-EFEE2F0C6C97}"/>
    <cellStyle name="Normal 22 2 2 2" xfId="19567" xr:uid="{DF742756-7491-4430-9762-30896B81ABA2}"/>
    <cellStyle name="Normal 22 2 2 2 10" xfId="51146" xr:uid="{3140ED53-B9B5-4EAC-948A-BDBB8BF6BAB6}"/>
    <cellStyle name="Normal 22 2 2 2 11" xfId="56923" xr:uid="{7F608686-049C-4E55-A656-746696856422}"/>
    <cellStyle name="Normal 22 2 2 2 2" xfId="21814" xr:uid="{88729096-6C3F-4508-8298-00428AFCF00B}"/>
    <cellStyle name="Normal 22 2 2 2 2 2" xfId="25590" xr:uid="{F7389E57-5CDD-44B3-A0F6-E9A0009B4BE3}"/>
    <cellStyle name="Normal 22 2 2 2 2 3" xfId="30206" xr:uid="{72647627-34F7-4786-8928-64A1F8B24878}"/>
    <cellStyle name="Normal 22 2 2 2 2 4" xfId="35850" xr:uid="{2373DEDE-EA01-41E0-A13C-0DDE4E9D70B3}"/>
    <cellStyle name="Normal 22 2 2 2 2 5" xfId="41727" xr:uid="{7D228329-C6AD-457D-BA6E-52DEF7989C51}"/>
    <cellStyle name="Normal 22 2 2 2 2 6" xfId="47538" xr:uid="{49B23A9A-AE58-4F1B-A56B-D236A4F288D5}"/>
    <cellStyle name="Normal 22 2 2 2 2 7" xfId="53350" xr:uid="{05B41EBB-F138-4F0E-8504-A8F50436AE70}"/>
    <cellStyle name="Normal 22 2 2 2 2 8" xfId="59127" xr:uid="{CAA05267-B9FE-4D7B-9160-FF87890AF113}"/>
    <cellStyle name="Normal 22 2 2 2 3" xfId="23596" xr:uid="{29E7EC15-6AA2-42FB-9D24-6070FBD1D563}"/>
    <cellStyle name="Normal 22 2 2 2 3 2" xfId="26412" xr:uid="{A3B683EB-68D1-4A39-8153-9D51F74FE7A7}"/>
    <cellStyle name="Normal 22 2 2 2 3 3" xfId="31808" xr:uid="{A7915286-69D4-4635-BB58-5A1E41F7A3E2}"/>
    <cellStyle name="Normal 22 2 2 2 3 4" xfId="37596" xr:uid="{1461080D-7DDA-4DE0-ADFF-D3D1881DE9C4}"/>
    <cellStyle name="Normal 22 2 2 2 3 5" xfId="43473" xr:uid="{CB5CEBED-4C97-4896-9ECC-15D8F6F312FA}"/>
    <cellStyle name="Normal 22 2 2 2 3 6" xfId="49284" xr:uid="{F3AA84DA-1532-46AD-B93E-8FB4EDB55BCF}"/>
    <cellStyle name="Normal 22 2 2 2 3 7" xfId="55096" xr:uid="{6E1E9FEC-A837-4E6C-B27F-0A648E4E7718}"/>
    <cellStyle name="Normal 22 2 2 2 3 8" xfId="60873" xr:uid="{B8292638-BF2C-4494-B2C9-D85EB40581D1}"/>
    <cellStyle name="Normal 22 2 2 2 4" xfId="20710" xr:uid="{C2E9CAA7-912E-4A8F-870E-66C6ED2940FB}"/>
    <cellStyle name="Normal 22 2 2 2 4 2" xfId="25062" xr:uid="{063B384B-244F-48B8-AFC1-8F0547702DED}"/>
    <cellStyle name="Normal 22 2 2 2 4 3" xfId="29202" xr:uid="{8DC31753-4CA9-4406-B308-A067C7587805}"/>
    <cellStyle name="Normal 22 2 2 2 4 4" xfId="34766" xr:uid="{9A3D700C-17FB-4EEF-82F8-E337879E4B3B}"/>
    <cellStyle name="Normal 22 2 2 2 4 5" xfId="40643" xr:uid="{2CEC078E-C050-4A57-9E56-E674F7537845}"/>
    <cellStyle name="Normal 22 2 2 2 4 6" xfId="46454" xr:uid="{74CD35AF-0B4B-48A5-97CE-1C6E705723B6}"/>
    <cellStyle name="Normal 22 2 2 2 4 7" xfId="52266" xr:uid="{0B62DC7F-5765-4369-94E9-6691EA271596}"/>
    <cellStyle name="Normal 22 2 2 2 4 8" xfId="58043" xr:uid="{34AD1CEB-C55B-4636-9490-ED2D3D1D74F2}"/>
    <cellStyle name="Normal 22 2 2 2 5" xfId="24527" xr:uid="{BB5AA274-4C63-4F39-B065-7BF2C17BA25B}"/>
    <cellStyle name="Normal 22 2 2 2 6" xfId="28166" xr:uid="{C4072EC4-A7E1-4F3B-87EA-7360B73345F5}"/>
    <cellStyle name="Normal 22 2 2 2 7" xfId="33646" xr:uid="{3F62D10C-4548-4B0F-8110-CB87580B5AD2}"/>
    <cellStyle name="Normal 22 2 2 2 8" xfId="39523" xr:uid="{02A98C4C-E63A-4DAE-8A09-B43456A2601C}"/>
    <cellStyle name="Normal 22 2 2 2 9" xfId="45334" xr:uid="{11051D46-6C9D-4A70-867E-F518FE93E854}"/>
    <cellStyle name="Normal 22 2 2 3" xfId="18975" xr:uid="{0B3A08C0-875F-48CD-B508-0A3F8D65AB8D}"/>
    <cellStyle name="Normal 22 2 2 3 10" xfId="56343" xr:uid="{DF0B9752-1B3F-465A-8FF1-B38231E593AF}"/>
    <cellStyle name="Normal 22 2 2 3 2" xfId="23004" xr:uid="{14D88952-A29A-47BF-A78B-A20FF653B3B4}"/>
    <cellStyle name="Normal 22 2 2 3 2 2" xfId="26140" xr:uid="{E675A933-0029-411F-B9CB-D65E54AD542A}"/>
    <cellStyle name="Normal 22 2 2 3 2 3" xfId="31276" xr:uid="{99AA45EE-7E7C-4919-8D4C-08B82F75D506}"/>
    <cellStyle name="Normal 22 2 2 3 2 4" xfId="37016" xr:uid="{7E6365E8-7FFC-43BA-8E53-DBA7D58D4CD6}"/>
    <cellStyle name="Normal 22 2 2 3 2 5" xfId="42893" xr:uid="{B0B547DC-C23D-4BEC-9717-04C79ACE4640}"/>
    <cellStyle name="Normal 22 2 2 3 2 6" xfId="48704" xr:uid="{B77035E6-7F6B-479C-AC46-651C7539E4D5}"/>
    <cellStyle name="Normal 22 2 2 3 2 7" xfId="54516" xr:uid="{054B1EF6-EE29-4537-8F9C-84B1A2C40EB7}"/>
    <cellStyle name="Normal 22 2 2 3 2 8" xfId="60293" xr:uid="{AF57FC60-FEF5-4264-B837-93DD7330D67A}"/>
    <cellStyle name="Normal 22 2 2 3 3" xfId="21222" xr:uid="{42802A9C-A54A-4373-8E3B-9375D272DC56}"/>
    <cellStyle name="Normal 22 2 2 3 3 2" xfId="25318" xr:uid="{DE3FCE91-A0CF-41D4-B8B7-EAC6128FABDC}"/>
    <cellStyle name="Normal 22 2 2 3 3 3" xfId="29674" xr:uid="{5D070F04-FF7B-4C05-BA2E-559769FA12D9}"/>
    <cellStyle name="Normal 22 2 2 3 3 4" xfId="35270" xr:uid="{F8828E59-7ED2-4CCC-9EDE-2BE60C5744C7}"/>
    <cellStyle name="Normal 22 2 2 3 3 5" xfId="41147" xr:uid="{2638B2F7-EDD1-4A5B-B15F-DF8D1E961C43}"/>
    <cellStyle name="Normal 22 2 2 3 3 6" xfId="46958" xr:uid="{56B16E79-1E3A-41E0-AE28-4E83B4358D5D}"/>
    <cellStyle name="Normal 22 2 2 3 3 7" xfId="52770" xr:uid="{040A57DF-855D-4AB3-8068-6C7A3E53E5D9}"/>
    <cellStyle name="Normal 22 2 2 3 3 8" xfId="58547" xr:uid="{0157D3ED-5B7D-4114-85BA-02F1673DF073}"/>
    <cellStyle name="Normal 22 2 2 3 4" xfId="24255" xr:uid="{18960798-64E1-4574-9390-3FBED5C8A16D}"/>
    <cellStyle name="Normal 22 2 2 3 5" xfId="27634" xr:uid="{355A54A5-05D3-45F6-A701-36CDE1A74CD3}"/>
    <cellStyle name="Normal 22 2 2 3 6" xfId="33066" xr:uid="{4C01979B-E515-4AC5-B6C7-1859DCB71AEF}"/>
    <cellStyle name="Normal 22 2 2 3 7" xfId="38943" xr:uid="{C721F4B9-5E8F-46ED-995E-4059EF5ED618}"/>
    <cellStyle name="Normal 22 2 2 3 8" xfId="44754" xr:uid="{2727B741-82DD-48EA-8EE5-CDE51E886E29}"/>
    <cellStyle name="Normal 22 2 2 3 9" xfId="50566" xr:uid="{D8AA8609-C8C2-4620-9B14-35A8600C1647}"/>
    <cellStyle name="Normal 22 2 2 4" xfId="22410" xr:uid="{9D44784C-CA98-4DAE-94DF-99E2A4A009E4}"/>
    <cellStyle name="Normal 22 2 2 4 2" xfId="25866" xr:uid="{989D981C-85B2-4F57-85B2-C41E81762A14}"/>
    <cellStyle name="Normal 22 2 2 4 3" xfId="30742" xr:uid="{FF31D5F9-C6F4-44BF-8194-6196AF23094F}"/>
    <cellStyle name="Normal 22 2 2 4 4" xfId="36434" xr:uid="{81A1268B-D9AF-474A-AD18-81CD865DF4A9}"/>
    <cellStyle name="Normal 22 2 2 4 5" xfId="42311" xr:uid="{4712B7DC-60D1-455E-BEFE-665F5EF5204E}"/>
    <cellStyle name="Normal 22 2 2 4 6" xfId="48122" xr:uid="{7803CB4C-645B-4B0A-8D24-C0CA8DB4E76B}"/>
    <cellStyle name="Normal 22 2 2 4 7" xfId="53934" xr:uid="{465FA30E-FBBA-42E7-88FC-0609544C03F0}"/>
    <cellStyle name="Normal 22 2 2 4 8" xfId="59711" xr:uid="{C49C8E0F-E843-450E-AD51-DD1379412DC6}"/>
    <cellStyle name="Normal 22 2 2 5" xfId="20118" xr:uid="{F71036E7-DACB-4400-9E13-59F589BF3D8D}"/>
    <cellStyle name="Normal 22 2 2 5 2" xfId="24790" xr:uid="{F4394719-1D3C-430C-8B00-435CFFF590C4}"/>
    <cellStyle name="Normal 22 2 2 5 3" xfId="28670" xr:uid="{B121DA15-323C-4C93-B378-F70A956D6EB5}"/>
    <cellStyle name="Normal 22 2 2 5 4" xfId="34186" xr:uid="{1645597B-D59F-4E89-8B75-43A0800C0558}"/>
    <cellStyle name="Normal 22 2 2 5 5" xfId="40063" xr:uid="{A9C54B10-EA7B-4C37-B603-0FAF803BCA45}"/>
    <cellStyle name="Normal 22 2 2 5 6" xfId="45874" xr:uid="{3CE62E16-9F42-4C39-97DE-86FE75924B3A}"/>
    <cellStyle name="Normal 22 2 2 5 7" xfId="51686" xr:uid="{B13A4E93-33F5-468F-8079-90F358611F1F}"/>
    <cellStyle name="Normal 22 2 2 5 8" xfId="57463" xr:uid="{4F5F5BDD-2399-43A0-9D8E-4C6A4C85A9F6}"/>
    <cellStyle name="Normal 22 2 2 6" xfId="23981" xr:uid="{0B349A6E-7532-4A04-A784-0AFAA4D0A057}"/>
    <cellStyle name="Normal 22 2 2 7" xfId="27100" xr:uid="{BFCEC156-CF1A-4D82-AA98-CAC30A2B6945}"/>
    <cellStyle name="Normal 22 2 2 8" xfId="32484" xr:uid="{A04BE529-05C3-4078-8090-2CE01D81541A}"/>
    <cellStyle name="Normal 22 2 2 9" xfId="38361" xr:uid="{2B9869F4-8175-4BA9-BFE9-7430905C9420}"/>
    <cellStyle name="Normal 22 2 3" xfId="19366" xr:uid="{E123A615-5473-4379-A243-C60809A8D5FB}"/>
    <cellStyle name="Normal 22 2 3 10" xfId="50953" xr:uid="{47867CC2-2B92-49D8-91D6-A048AB894E67}"/>
    <cellStyle name="Normal 22 2 3 11" xfId="56730" xr:uid="{60704933-E865-4C7A-88E9-DC7E20E12373}"/>
    <cellStyle name="Normal 22 2 3 2" xfId="21613" xr:uid="{B20E16B8-B844-4FFE-B674-7F4D0C858456}"/>
    <cellStyle name="Normal 22 2 3 2 2" xfId="25484" xr:uid="{20FF9E91-6D4B-49AE-9022-AB716DA731FD}"/>
    <cellStyle name="Normal 22 2 3 2 3" xfId="30041" xr:uid="{B7E9EB0C-7BFD-4FED-BF43-A065AA6040F0}"/>
    <cellStyle name="Normal 22 2 3 2 4" xfId="35657" xr:uid="{2AE4E8CF-DBBB-4E85-BB17-D7633A79F973}"/>
    <cellStyle name="Normal 22 2 3 2 5" xfId="41534" xr:uid="{5AE2AB96-B75F-4796-8D21-158C273A7D6E}"/>
    <cellStyle name="Normal 22 2 3 2 6" xfId="47345" xr:uid="{D55BC514-44D9-4F2D-8A5C-37D3655034EC}"/>
    <cellStyle name="Normal 22 2 3 2 7" xfId="53157" xr:uid="{6D4E0922-3128-4520-B0B6-EF0FA99BFE5C}"/>
    <cellStyle name="Normal 22 2 3 2 8" xfId="58934" xr:uid="{E711081D-3A16-429B-8951-F6471FD4BA8E}"/>
    <cellStyle name="Normal 22 2 3 3" xfId="23395" xr:uid="{3A85421C-FDE1-46D6-BC0D-59A42B3CDC90}"/>
    <cellStyle name="Normal 22 2 3 3 2" xfId="26306" xr:uid="{9DE7E59B-FD05-4BAA-99CC-02D69596ED7E}"/>
    <cellStyle name="Normal 22 2 3 3 3" xfId="31643" xr:uid="{01B22300-03E5-4A49-9D5A-618A74724046}"/>
    <cellStyle name="Normal 22 2 3 3 4" xfId="37403" xr:uid="{5B470D23-8E6C-4CDD-B782-5EC2CBB0E441}"/>
    <cellStyle name="Normal 22 2 3 3 5" xfId="43280" xr:uid="{5F90769C-987E-43CF-95C7-2D11658281F9}"/>
    <cellStyle name="Normal 22 2 3 3 6" xfId="49091" xr:uid="{25B18DB4-1A0F-4A8D-8834-175FBE3469DD}"/>
    <cellStyle name="Normal 22 2 3 3 7" xfId="54903" xr:uid="{5335BD6D-307D-4322-B226-AC928DD8BAFD}"/>
    <cellStyle name="Normal 22 2 3 3 8" xfId="60680" xr:uid="{900E8F1D-78D7-4569-BA8A-C05AA468AB63}"/>
    <cellStyle name="Normal 22 2 3 4" xfId="20509" xr:uid="{D686931E-5EE6-4380-8BE9-A0084308AC25}"/>
    <cellStyle name="Normal 22 2 3 4 2" xfId="24956" xr:uid="{0E0A8338-7345-4C9C-BF85-2E312FAEA534}"/>
    <cellStyle name="Normal 22 2 3 4 3" xfId="29037" xr:uid="{CDAE8FD4-2C00-418E-B1B2-06A2BE88586E}"/>
    <cellStyle name="Normal 22 2 3 4 4" xfId="34573" xr:uid="{94BDE49E-F4F6-4E35-B653-DA0F284FA3C5}"/>
    <cellStyle name="Normal 22 2 3 4 5" xfId="40450" xr:uid="{FBBC1CFE-4561-4163-8474-473C129A602F}"/>
    <cellStyle name="Normal 22 2 3 4 6" xfId="46261" xr:uid="{DBA44708-34E7-4B80-9907-8650196AEDBA}"/>
    <cellStyle name="Normal 22 2 3 4 7" xfId="52073" xr:uid="{B198886D-1576-4E20-B24A-51E8B8A421B2}"/>
    <cellStyle name="Normal 22 2 3 4 8" xfId="57850" xr:uid="{83630A91-59E0-4822-8583-9933880A1190}"/>
    <cellStyle name="Normal 22 2 3 5" xfId="24421" xr:uid="{39165DB4-4233-41E7-9EB2-05CC6A2F9637}"/>
    <cellStyle name="Normal 22 2 3 6" xfId="28001" xr:uid="{3212AB77-8668-412D-AFFD-DBB246E542FA}"/>
    <cellStyle name="Normal 22 2 3 7" xfId="33453" xr:uid="{069A3EC4-1ABF-4DC6-88B6-F6A4BF2CA503}"/>
    <cellStyle name="Normal 22 2 3 8" xfId="39330" xr:uid="{689F80CB-3F07-44A1-9E24-72215F136914}"/>
    <cellStyle name="Normal 22 2 3 9" xfId="45141" xr:uid="{C22E37F0-2964-4A35-93A1-0913D99DF29A}"/>
    <cellStyle name="Normal 22 2 4" xfId="18774" xr:uid="{0E26D701-887D-43A9-BFB9-F5919BAAFD93}"/>
    <cellStyle name="Normal 22 2 4 10" xfId="56150" xr:uid="{CA95BA83-62C0-4A48-A499-BA8DB4E007D9}"/>
    <cellStyle name="Normal 22 2 4 2" xfId="22803" xr:uid="{06CD5EE6-4DAD-4F8A-A8C2-538BA3AED54D}"/>
    <cellStyle name="Normal 22 2 4 2 2" xfId="26034" xr:uid="{AB25A60C-6750-42A3-B1E9-DE16A075AE77}"/>
    <cellStyle name="Normal 22 2 4 2 3" xfId="31111" xr:uid="{D49C70DF-0B86-4E02-BF6F-A47872BE7F8C}"/>
    <cellStyle name="Normal 22 2 4 2 4" xfId="36823" xr:uid="{DA52C5E0-8863-4BD4-B15C-82C6C48FFA49}"/>
    <cellStyle name="Normal 22 2 4 2 5" xfId="42700" xr:uid="{D41A9F08-7E92-4AD7-AD0B-4F8469508841}"/>
    <cellStyle name="Normal 22 2 4 2 6" xfId="48511" xr:uid="{B8808638-592C-4A10-A334-776969585B4D}"/>
    <cellStyle name="Normal 22 2 4 2 7" xfId="54323" xr:uid="{19101FB4-7589-4B29-A732-AB1A89B4DDFB}"/>
    <cellStyle name="Normal 22 2 4 2 8" xfId="60100" xr:uid="{E0A4581C-A386-4038-AFDE-1B1861322D54}"/>
    <cellStyle name="Normal 22 2 4 3" xfId="21021" xr:uid="{737E9A1C-7CD2-4E09-811D-800CD646DD5A}"/>
    <cellStyle name="Normal 22 2 4 3 2" xfId="25212" xr:uid="{3A40DA48-95FA-4916-A833-A9BF5D06DEF7}"/>
    <cellStyle name="Normal 22 2 4 3 3" xfId="29509" xr:uid="{9A44BF84-6212-46E6-88AE-D41E84343824}"/>
    <cellStyle name="Normal 22 2 4 3 4" xfId="35077" xr:uid="{0CDD7066-7B24-4579-BE96-16D48C7D3CDD}"/>
    <cellStyle name="Normal 22 2 4 3 5" xfId="40954" xr:uid="{F3D25327-3929-4D7C-A749-49DE597B597F}"/>
    <cellStyle name="Normal 22 2 4 3 6" xfId="46765" xr:uid="{CD60E05F-D986-4591-9614-0C04B704F720}"/>
    <cellStyle name="Normal 22 2 4 3 7" xfId="52577" xr:uid="{EED79C04-DE68-457C-B89B-3CD0B4DF2D9B}"/>
    <cellStyle name="Normal 22 2 4 3 8" xfId="58354" xr:uid="{1B545E3B-01F4-4B7C-BAE2-D7A8950FD375}"/>
    <cellStyle name="Normal 22 2 4 4" xfId="24149" xr:uid="{0DE16482-8A8C-4A69-AA00-76FB18698673}"/>
    <cellStyle name="Normal 22 2 4 5" xfId="27469" xr:uid="{12DBD3E3-388E-4BD7-A521-8E769E0F3F2B}"/>
    <cellStyle name="Normal 22 2 4 6" xfId="32873" xr:uid="{CFA896AE-4626-4E26-8D92-17644060A7DF}"/>
    <cellStyle name="Normal 22 2 4 7" xfId="38750" xr:uid="{845CD960-FC25-4A54-865B-3E399DFF0508}"/>
    <cellStyle name="Normal 22 2 4 8" xfId="44561" xr:uid="{DE4CDD50-D680-410B-9C8E-DAA75025870A}"/>
    <cellStyle name="Normal 22 2 4 9" xfId="50373" xr:uid="{A421E2F4-D5A9-4C19-A050-246765EE2D4A}"/>
    <cellStyle name="Normal 22 2 5" xfId="22209" xr:uid="{02A8557A-EA39-43B9-B0D4-F7E8B9BE2979}"/>
    <cellStyle name="Normal 22 2 5 2" xfId="25760" xr:uid="{3FA58C95-2870-424F-B3D2-1750831D5F89}"/>
    <cellStyle name="Normal 22 2 5 3" xfId="30577" xr:uid="{294E2991-D58B-40C9-97BD-4536E3669243}"/>
    <cellStyle name="Normal 22 2 5 4" xfId="36241" xr:uid="{7662877C-3F5C-449C-8EEE-878092F2E633}"/>
    <cellStyle name="Normal 22 2 5 5" xfId="42118" xr:uid="{2D792B3F-1B5D-40A6-AFCF-948B5718A7C4}"/>
    <cellStyle name="Normal 22 2 5 6" xfId="47929" xr:uid="{63238FB7-9E85-45DF-AF3B-1201E09D6BA2}"/>
    <cellStyle name="Normal 22 2 5 7" xfId="53741" xr:uid="{441A1BDF-AFE7-4D74-8470-139BAD4C8CB5}"/>
    <cellStyle name="Normal 22 2 5 8" xfId="59518" xr:uid="{029F5CE2-4DA1-4DEE-ACC1-115443CE06BE}"/>
    <cellStyle name="Normal 22 2 6" xfId="19917" xr:uid="{F4C11F66-5D24-4BC4-9297-B9F17DCB7A7E}"/>
    <cellStyle name="Normal 22 2 6 2" xfId="24684" xr:uid="{CC10851F-6D6D-45CA-86A6-F8817AA601F2}"/>
    <cellStyle name="Normal 22 2 6 3" xfId="28505" xr:uid="{1F9D3B7D-7CE1-4FB4-8CF2-30F82A623191}"/>
    <cellStyle name="Normal 22 2 6 4" xfId="33993" xr:uid="{2CEF4C48-8608-40C5-B461-EFCBE74BFAEA}"/>
    <cellStyle name="Normal 22 2 6 5" xfId="39870" xr:uid="{88D1DF7A-FCD8-4A0B-9B08-FF0D197A6CFA}"/>
    <cellStyle name="Normal 22 2 6 6" xfId="45681" xr:uid="{041D872A-9F18-4649-8A29-B4735A640917}"/>
    <cellStyle name="Normal 22 2 6 7" xfId="51493" xr:uid="{CAF5D265-46AF-4F6D-810A-ECA72F97618F}"/>
    <cellStyle name="Normal 22 2 6 8" xfId="57270" xr:uid="{460AFE87-EB7F-41B9-8FB2-D1B547C218F4}"/>
    <cellStyle name="Normal 22 2 7" xfId="23875" xr:uid="{B004D42B-9D27-477E-B208-8618F941A8A9}"/>
    <cellStyle name="Normal 22 2 8" xfId="26935" xr:uid="{3224BA7D-DF33-4A9F-908C-D352F8F53B8E}"/>
    <cellStyle name="Normal 22 2 9" xfId="32291" xr:uid="{9AEF872F-C766-49EB-BD9B-1EFC5C934362}"/>
    <cellStyle name="Normal 22 3" xfId="17944" xr:uid="{48C0C2B2-09ED-46D4-B8F3-E4106794F731}"/>
    <cellStyle name="Normal 22 3 10" xfId="43786" xr:uid="{895BC962-9D00-45D0-A70E-764D67A60D34}"/>
    <cellStyle name="Normal 22 3 11" xfId="49598" xr:uid="{152827E1-1E65-4A5C-B12E-5708F1DDD97C}"/>
    <cellStyle name="Normal 22 3 12" xfId="55379" xr:uid="{86E366AA-CC1E-467B-B412-55A5F88C23FA}"/>
    <cellStyle name="Normal 22 3 2" xfId="19171" xr:uid="{B752C5AF-34BB-455C-89A6-995BBE051A9C}"/>
    <cellStyle name="Normal 22 3 2 10" xfId="50760" xr:uid="{6A205234-2A9E-4219-884D-63C4734FEEB4}"/>
    <cellStyle name="Normal 22 3 2 11" xfId="56537" xr:uid="{821F31B8-46DD-4F15-860E-5C395804D9B8}"/>
    <cellStyle name="Normal 22 3 2 2" xfId="21418" xr:uid="{83D05898-225A-4871-AC87-A648835B3F72}"/>
    <cellStyle name="Normal 22 3 2 2 2" xfId="25425" xr:uid="{B04E390D-26FD-4E85-9104-0BD91305E7FC}"/>
    <cellStyle name="Normal 22 3 2 2 3" xfId="29860" xr:uid="{6349670E-CD06-42B9-BF15-BFFB8F4F13A3}"/>
    <cellStyle name="Normal 22 3 2 2 4" xfId="35464" xr:uid="{6DDC7ED6-AF68-458A-B645-C7CA44173E38}"/>
    <cellStyle name="Normal 22 3 2 2 5" xfId="41341" xr:uid="{2395BE34-197A-4130-AD11-85741B6000D7}"/>
    <cellStyle name="Normal 22 3 2 2 6" xfId="47152" xr:uid="{4D0690E5-A6E2-4C56-B1DE-871F1DA46D23}"/>
    <cellStyle name="Normal 22 3 2 2 7" xfId="52964" xr:uid="{6E00B154-5B37-4CDB-8FA6-52353F87C14D}"/>
    <cellStyle name="Normal 22 3 2 2 8" xfId="58741" xr:uid="{E92203F8-8A98-4A75-8A0E-34412DD4A7A2}"/>
    <cellStyle name="Normal 22 3 2 3" xfId="23200" xr:uid="{81776B53-BB9A-4DEF-95C5-D51DACFCADA3}"/>
    <cellStyle name="Normal 22 3 2 3 2" xfId="26247" xr:uid="{1EE2B830-DE78-4D80-BBF3-8CD2B4BD3A93}"/>
    <cellStyle name="Normal 22 3 2 3 3" xfId="31462" xr:uid="{58011660-A2A6-428E-8800-812B617528E3}"/>
    <cellStyle name="Normal 22 3 2 3 4" xfId="37210" xr:uid="{BF7DC314-7AFB-4DD9-98A6-AC00A43E7B52}"/>
    <cellStyle name="Normal 22 3 2 3 5" xfId="43087" xr:uid="{8A6D2671-F95D-44A3-B624-9E178530DA2E}"/>
    <cellStyle name="Normal 22 3 2 3 6" xfId="48898" xr:uid="{12E21D1C-6D2E-46F3-8669-C1DA067C087D}"/>
    <cellStyle name="Normal 22 3 2 3 7" xfId="54710" xr:uid="{76EFDCF3-B5CA-40E6-AEC8-D36A9DE39FDC}"/>
    <cellStyle name="Normal 22 3 2 3 8" xfId="60487" xr:uid="{25BE91A6-4392-4856-A75D-6848000AB6EB}"/>
    <cellStyle name="Normal 22 3 2 4" xfId="20314" xr:uid="{8AE0C6B8-8B77-40BE-A350-6D602C44C104}"/>
    <cellStyle name="Normal 22 3 2 4 2" xfId="24897" xr:uid="{5155042C-4B06-41C0-A294-3ED2B39C08CA}"/>
    <cellStyle name="Normal 22 3 2 4 3" xfId="28856" xr:uid="{A7C6F3A3-D780-493E-9733-201F7970670F}"/>
    <cellStyle name="Normal 22 3 2 4 4" xfId="34380" xr:uid="{9D620B23-AE3A-4F40-8141-FF00AB73E886}"/>
    <cellStyle name="Normal 22 3 2 4 5" xfId="40257" xr:uid="{1AA79C17-35DD-452D-9FF3-8029F7BF58B3}"/>
    <cellStyle name="Normal 22 3 2 4 6" xfId="46068" xr:uid="{6C4B8465-30C5-4AD0-84B0-CDAC1BE8EAA0}"/>
    <cellStyle name="Normal 22 3 2 4 7" xfId="51880" xr:uid="{945D4C48-1CFA-494C-8C73-87F1354E846A}"/>
    <cellStyle name="Normal 22 3 2 4 8" xfId="57657" xr:uid="{3FD8AD24-8C67-4F84-B601-156289850642}"/>
    <cellStyle name="Normal 22 3 2 5" xfId="24362" xr:uid="{0A9911F9-07FB-402B-9905-BFF1D442FE84}"/>
    <cellStyle name="Normal 22 3 2 6" xfId="27820" xr:uid="{F52F201C-EFC0-45F3-83A2-6111205F4F7E}"/>
    <cellStyle name="Normal 22 3 2 7" xfId="33260" xr:uid="{1C0A5F72-7F79-4861-8536-540BA0BC7301}"/>
    <cellStyle name="Normal 22 3 2 8" xfId="39137" xr:uid="{E4705E30-211A-4B23-885F-45CDB526D149}"/>
    <cellStyle name="Normal 22 3 2 9" xfId="44948" xr:uid="{C95FF43E-0CD4-4E27-91B0-93126D660D16}"/>
    <cellStyle name="Normal 22 3 3" xfId="18579" xr:uid="{FCBE8E46-C826-43E4-8C33-0927AA211A3B}"/>
    <cellStyle name="Normal 22 3 3 10" xfId="55957" xr:uid="{49CD7408-36F5-49D1-89BA-A4909045E801}"/>
    <cellStyle name="Normal 22 3 3 2" xfId="22608" xr:uid="{A1592820-1B38-403B-B2A4-D53CBAB0FD74}"/>
    <cellStyle name="Normal 22 3 3 2 2" xfId="25975" xr:uid="{1D65DD67-BEB9-45D6-AEB8-EEC428A59B42}"/>
    <cellStyle name="Normal 22 3 3 2 3" xfId="30930" xr:uid="{C6BD4810-193F-4A3B-A04C-0548192AB49C}"/>
    <cellStyle name="Normal 22 3 3 2 4" xfId="36630" xr:uid="{7E7C25CD-23A5-40BC-A078-754D11CF782F}"/>
    <cellStyle name="Normal 22 3 3 2 5" xfId="42507" xr:uid="{ED38FF57-3C70-47AB-A627-18EEDAB51E37}"/>
    <cellStyle name="Normal 22 3 3 2 6" xfId="48318" xr:uid="{1B5CB167-423F-456C-87BD-D774EBF94BF0}"/>
    <cellStyle name="Normal 22 3 3 2 7" xfId="54130" xr:uid="{AE37902D-08BE-4B42-B766-9DBBA0D2FC47}"/>
    <cellStyle name="Normal 22 3 3 2 8" xfId="59907" xr:uid="{E207D3BC-6640-4FD8-8C79-C03663EF260C}"/>
    <cellStyle name="Normal 22 3 3 3" xfId="20890" xr:uid="{7EED821A-7065-46AF-94EC-5B148E911CD9}"/>
    <cellStyle name="Normal 22 3 3 3 2" xfId="25163" xr:uid="{77A4AF40-2621-4642-AD29-4196A62136E1}"/>
    <cellStyle name="Normal 22 3 3 3 3" xfId="29382" xr:uid="{D5B9AACF-6FC5-4484-83DF-6DFCCD874E96}"/>
    <cellStyle name="Normal 22 3 3 3 4" xfId="34946" xr:uid="{05A3A517-37E0-4CA9-A741-86E4CAD6EE30}"/>
    <cellStyle name="Normal 22 3 3 3 5" xfId="40823" xr:uid="{E32BEF0E-6147-468E-916B-0EFC3FB7E850}"/>
    <cellStyle name="Normal 22 3 3 3 6" xfId="46634" xr:uid="{A78E2852-4186-49B9-ADBD-CC9B8682643C}"/>
    <cellStyle name="Normal 22 3 3 3 7" xfId="52446" xr:uid="{1DF17D61-0E05-4ED3-ABC0-A19EB54EFAF9}"/>
    <cellStyle name="Normal 22 3 3 3 8" xfId="58223" xr:uid="{B1A52A14-01ED-4013-8EA6-73AD43DC6D58}"/>
    <cellStyle name="Normal 22 3 3 4" xfId="24090" xr:uid="{ED339DC2-CA00-4855-AF03-4D9A32B8230E}"/>
    <cellStyle name="Normal 22 3 3 5" xfId="27288" xr:uid="{4CD52100-409C-419C-A50C-C6652055E2C4}"/>
    <cellStyle name="Normal 22 3 3 6" xfId="32680" xr:uid="{437B8C1A-BA83-4576-A028-14428EE13E55}"/>
    <cellStyle name="Normal 22 3 3 7" xfId="38557" xr:uid="{7F8BC736-7112-4007-AFB1-556F57C0347A}"/>
    <cellStyle name="Normal 22 3 3 8" xfId="44368" xr:uid="{644349D2-D6AF-4560-AABC-C1AC06FF5920}"/>
    <cellStyle name="Normal 22 3 3 9" xfId="50180" xr:uid="{CFFDFD05-7BFC-4967-BC19-D9EA854DD91D}"/>
    <cellStyle name="Normal 22 3 4" xfId="22014" xr:uid="{3016C76C-3E23-4D71-BC14-34B14ED760BE}"/>
    <cellStyle name="Normal 22 3 4 2" xfId="25701" xr:uid="{401F88C8-21C2-4F95-8AF5-55F9CE3FABD3}"/>
    <cellStyle name="Normal 22 3 4 3" xfId="30396" xr:uid="{601C407B-EA2D-42C8-8E00-059C01343853}"/>
    <cellStyle name="Normal 22 3 4 4" xfId="36048" xr:uid="{70FA59F5-9735-47D6-8816-B5A467219CC8}"/>
    <cellStyle name="Normal 22 3 4 5" xfId="41925" xr:uid="{EC516FF7-BD83-4ED6-AA69-769957A80312}"/>
    <cellStyle name="Normal 22 3 4 6" xfId="47736" xr:uid="{D69C45EE-9728-4CD4-8D52-6B7E3918066F}"/>
    <cellStyle name="Normal 22 3 4 7" xfId="53548" xr:uid="{D3E4B3E6-7AF6-4AF1-85B8-629E205FAD27}"/>
    <cellStyle name="Normal 22 3 4 8" xfId="59325" xr:uid="{24A03279-9AC1-4E14-999E-C3A0152EC233}"/>
    <cellStyle name="Normal 22 3 5" xfId="19748" xr:uid="{B17C9050-9F44-4233-AF3F-69648C6F647F}"/>
    <cellStyle name="Normal 22 3 5 2" xfId="24629" xr:uid="{844AC30E-87BD-43D7-B685-D53909C1628F}"/>
    <cellStyle name="Normal 22 3 5 3" xfId="28346" xr:uid="{02311161-C712-4E2C-A8C4-AC91D7318380}"/>
    <cellStyle name="Normal 22 3 5 4" xfId="33826" xr:uid="{B23B8153-948E-49E6-9FBB-C1CE001367E2}"/>
    <cellStyle name="Normal 22 3 5 5" xfId="39703" xr:uid="{351F9A97-127F-497D-A6C4-A32AADDED9A3}"/>
    <cellStyle name="Normal 22 3 5 6" xfId="45514" xr:uid="{6D4AF3DF-9E1E-4876-B313-F6FCA3750AA9}"/>
    <cellStyle name="Normal 22 3 5 7" xfId="51326" xr:uid="{FE630E7A-0CD6-43A1-A3B6-661CDD5B559B}"/>
    <cellStyle name="Normal 22 3 5 8" xfId="57103" xr:uid="{92CF78C6-52A6-4D51-8B5B-A86A31E57A25}"/>
    <cellStyle name="Normal 22 3 6" xfId="23812" xr:uid="{FCC42FA3-442C-49E9-A98C-4496603ED785}"/>
    <cellStyle name="Normal 22 3 7" xfId="26754" xr:uid="{2717594D-FF60-41D0-B85E-5FAAA749C145}"/>
    <cellStyle name="Normal 22 3 8" xfId="32102" xr:uid="{022AADEB-17EA-4948-8349-7EF01CF12B62}"/>
    <cellStyle name="Normal 22 3 9" xfId="37975" xr:uid="{C8146421-9114-4EF6-AC4F-1089DCD12B89}"/>
    <cellStyle name="Normal 22 4" xfId="18333" xr:uid="{B2ADC33E-CBC7-4AA4-886A-D63850A7D15C}"/>
    <cellStyle name="Normal 22 4 10" xfId="44128" xr:uid="{35096D00-B4EA-44F6-9103-FFE18DA8F06B}"/>
    <cellStyle name="Normal 22 4 11" xfId="49940" xr:uid="{D072C8DE-5A43-417F-AE8D-81B5063CC1C5}"/>
    <cellStyle name="Normal 22 4 12" xfId="55717" xr:uid="{BE9DC66C-DCB0-418E-8EB9-CBF9CB9044A2}"/>
    <cellStyle name="Normal 22 4 2" xfId="19523" xr:uid="{57987532-552C-47C2-BEBD-26C9B8EBF2D2}"/>
    <cellStyle name="Normal 22 4 2 10" xfId="51102" xr:uid="{45960DCF-0353-4872-B7D1-6B477B0573EE}"/>
    <cellStyle name="Normal 22 4 2 11" xfId="56879" xr:uid="{F9BA69B9-FC44-471B-B094-57CF827C1300}"/>
    <cellStyle name="Normal 22 4 2 2" xfId="21770" xr:uid="{A9FAB3B1-F865-44AE-97AF-177BAF622E5C}"/>
    <cellStyle name="Normal 22 4 2 2 2" xfId="25546" xr:uid="{12B86E27-A873-4829-A9EF-6D956B9124F3}"/>
    <cellStyle name="Normal 22 4 2 2 3" xfId="30162" xr:uid="{F4B441B1-9E6A-4652-898A-860F8360C96D}"/>
    <cellStyle name="Normal 22 4 2 2 4" xfId="35806" xr:uid="{B8AE1CB1-862A-412E-8DDB-150CCD260221}"/>
    <cellStyle name="Normal 22 4 2 2 5" xfId="41683" xr:uid="{3874FF41-5A0F-4C34-B7D8-5E1E561DA47F}"/>
    <cellStyle name="Normal 22 4 2 2 6" xfId="47494" xr:uid="{A1D28733-21A9-4FED-913C-D0D92FD372D0}"/>
    <cellStyle name="Normal 22 4 2 2 7" xfId="53306" xr:uid="{3E1771C6-CD83-45EE-929A-4997B93F9F62}"/>
    <cellStyle name="Normal 22 4 2 2 8" xfId="59083" xr:uid="{D8125989-08D6-49A6-BF11-1C973AAC285F}"/>
    <cellStyle name="Normal 22 4 2 3" xfId="23552" xr:uid="{C8EF59CD-D1D2-4A41-82B4-F4E37D84692B}"/>
    <cellStyle name="Normal 22 4 2 3 2" xfId="26368" xr:uid="{78AF837F-4732-4DB6-8677-5A45C0294A27}"/>
    <cellStyle name="Normal 22 4 2 3 3" xfId="31764" xr:uid="{C6187432-ECE2-44BA-BCC1-B59C5A86B461}"/>
    <cellStyle name="Normal 22 4 2 3 4" xfId="37552" xr:uid="{A73872F6-1908-4391-B320-35F86E043E66}"/>
    <cellStyle name="Normal 22 4 2 3 5" xfId="43429" xr:uid="{0FCB378A-A51F-4EFF-A650-7670F6895D51}"/>
    <cellStyle name="Normal 22 4 2 3 6" xfId="49240" xr:uid="{83BFD718-6DAF-424B-B36A-B7EE60A981F8}"/>
    <cellStyle name="Normal 22 4 2 3 7" xfId="55052" xr:uid="{05F25C29-B8D7-467D-8535-0B47861587FF}"/>
    <cellStyle name="Normal 22 4 2 3 8" xfId="60829" xr:uid="{98D80254-39BE-4C70-A691-65A982E7A08F}"/>
    <cellStyle name="Normal 22 4 2 4" xfId="20666" xr:uid="{BF2B17F2-F408-4435-BAD0-EE6BD2ECECB3}"/>
    <cellStyle name="Normal 22 4 2 4 2" xfId="25018" xr:uid="{C3F0C8D9-86EB-4DE2-8BF9-B3D1DEBD1847}"/>
    <cellStyle name="Normal 22 4 2 4 3" xfId="29158" xr:uid="{9C7DEC20-EF5E-40C1-A76D-D6C785DF1104}"/>
    <cellStyle name="Normal 22 4 2 4 4" xfId="34722" xr:uid="{D12330B1-DE07-4B47-8B39-FAA9B867BC25}"/>
    <cellStyle name="Normal 22 4 2 4 5" xfId="40599" xr:uid="{F50936C7-C572-4B69-8424-E0440644B184}"/>
    <cellStyle name="Normal 22 4 2 4 6" xfId="46410" xr:uid="{08AAE89F-BC56-4A47-9E58-83A2B76BF132}"/>
    <cellStyle name="Normal 22 4 2 4 7" xfId="52222" xr:uid="{86926815-2BD7-43E9-B0A8-3363331E18AE}"/>
    <cellStyle name="Normal 22 4 2 4 8" xfId="57999" xr:uid="{A8A24A31-4D03-4773-8B51-7C65F22392D0}"/>
    <cellStyle name="Normal 22 4 2 5" xfId="24483" xr:uid="{95A6B310-EA01-475A-B9A0-89EC6B1DBFB3}"/>
    <cellStyle name="Normal 22 4 2 6" xfId="28122" xr:uid="{34EF379D-C9B4-4892-9AD2-2C6847BA795C}"/>
    <cellStyle name="Normal 22 4 2 7" xfId="33602" xr:uid="{7F32569F-8D72-47EB-96F4-95012995506C}"/>
    <cellStyle name="Normal 22 4 2 8" xfId="39479" xr:uid="{F79093A2-F25D-4A73-ADE8-28083FD0BB7C}"/>
    <cellStyle name="Normal 22 4 2 9" xfId="45290" xr:uid="{87CD9A0B-5498-4E43-B409-E31ACDEC3A4A}"/>
    <cellStyle name="Normal 22 4 3" xfId="18931" xr:uid="{E0425DF2-AEAC-49F6-B590-BC9D19A2A6D9}"/>
    <cellStyle name="Normal 22 4 3 10" xfId="56299" xr:uid="{9D8A68C9-A288-4BCF-AF15-37F82399475D}"/>
    <cellStyle name="Normal 22 4 3 2" xfId="22960" xr:uid="{1DBE8420-DAB3-4508-9C72-3635A6EF5501}"/>
    <cellStyle name="Normal 22 4 3 2 2" xfId="26096" xr:uid="{7CCEC05F-E6F4-46BA-A9D5-8785F54133E5}"/>
    <cellStyle name="Normal 22 4 3 2 3" xfId="31232" xr:uid="{D45B886F-EDC0-4F5F-87F7-09489207FACE}"/>
    <cellStyle name="Normal 22 4 3 2 4" xfId="36972" xr:uid="{B4802085-CBB9-41A0-A7AB-66168F945008}"/>
    <cellStyle name="Normal 22 4 3 2 5" xfId="42849" xr:uid="{E0D11789-4672-49D2-832D-05C77803DA00}"/>
    <cellStyle name="Normal 22 4 3 2 6" xfId="48660" xr:uid="{A7E64040-DBA4-4D49-B3DE-3A3556DE5530}"/>
    <cellStyle name="Normal 22 4 3 2 7" xfId="54472" xr:uid="{26FF32E8-B518-44D1-8C94-621CD9F1F4AD}"/>
    <cellStyle name="Normal 22 4 3 2 8" xfId="60249" xr:uid="{803C966D-AA7F-421B-93C6-4E669FC62BD7}"/>
    <cellStyle name="Normal 22 4 3 3" xfId="21178" xr:uid="{64F26CBE-E6C4-495C-A35F-6026E72069F4}"/>
    <cellStyle name="Normal 22 4 3 3 2" xfId="25274" xr:uid="{373D8F88-9D8E-43C7-92A2-F09F7AC48AA0}"/>
    <cellStyle name="Normal 22 4 3 3 3" xfId="29630" xr:uid="{62ACC7DC-3026-42FB-98E0-E1371232D469}"/>
    <cellStyle name="Normal 22 4 3 3 4" xfId="35226" xr:uid="{E7BEAE23-3D1C-4FE3-A992-0FAA1330424A}"/>
    <cellStyle name="Normal 22 4 3 3 5" xfId="41103" xr:uid="{1F9F1ECD-18A2-4E93-A8C0-99E7ADDEA64F}"/>
    <cellStyle name="Normal 22 4 3 3 6" xfId="46914" xr:uid="{01BDFB93-9BA6-439B-92EE-B1EE8BA21CDE}"/>
    <cellStyle name="Normal 22 4 3 3 7" xfId="52726" xr:uid="{6D5EA007-4BDE-4186-95AB-D84BDD6A70A8}"/>
    <cellStyle name="Normal 22 4 3 3 8" xfId="58503" xr:uid="{04D827CC-D79B-4794-BE6C-C608C13263F1}"/>
    <cellStyle name="Normal 22 4 3 4" xfId="24211" xr:uid="{3E81C485-0C8D-43CD-862B-6177C702CF79}"/>
    <cellStyle name="Normal 22 4 3 5" xfId="27590" xr:uid="{EBFDD8C1-E47A-4CE1-997A-1349A47EB235}"/>
    <cellStyle name="Normal 22 4 3 6" xfId="33022" xr:uid="{ADF21FA3-AA8C-4DF2-AE5B-9F88C8CD402F}"/>
    <cellStyle name="Normal 22 4 3 7" xfId="38899" xr:uid="{3EB544F2-B62F-427A-84AE-499F9E7B4174}"/>
    <cellStyle name="Normal 22 4 3 8" xfId="44710" xr:uid="{6BD7B9CC-8494-4E31-B7DB-F3C0F9943675}"/>
    <cellStyle name="Normal 22 4 3 9" xfId="50522" xr:uid="{1EDAD8F3-AE05-4446-AF8B-21D64FB0E545}"/>
    <cellStyle name="Normal 22 4 4" xfId="22366" xr:uid="{DE4D9CF1-2A27-4A4E-B1D3-5CFF0201E323}"/>
    <cellStyle name="Normal 22 4 4 2" xfId="25822" xr:uid="{055D3EAF-6D0D-4C92-8F05-F34EC240E61F}"/>
    <cellStyle name="Normal 22 4 4 3" xfId="30698" xr:uid="{735FCE9F-558D-494B-AB37-5ED92C645860}"/>
    <cellStyle name="Normal 22 4 4 4" xfId="36390" xr:uid="{AF6F2E8D-5BDA-4600-8F67-9E348E2BB3DB}"/>
    <cellStyle name="Normal 22 4 4 5" xfId="42267" xr:uid="{E34AE61C-3D11-4A32-935B-EFEE49032881}"/>
    <cellStyle name="Normal 22 4 4 6" xfId="48078" xr:uid="{7172E58D-E655-4586-A7CC-D41699180490}"/>
    <cellStyle name="Normal 22 4 4 7" xfId="53890" xr:uid="{0561C16B-FE2C-4FE9-9F51-5B166E26A94A}"/>
    <cellStyle name="Normal 22 4 4 8" xfId="59667" xr:uid="{55ECC463-1E5F-4E24-980A-06598B2FE6E0}"/>
    <cellStyle name="Normal 22 4 5" xfId="20074" xr:uid="{C5033392-874C-457C-AF2C-D7B92474ED16}"/>
    <cellStyle name="Normal 22 4 5 2" xfId="24746" xr:uid="{03C6A91B-E201-47C0-AC0E-BD259DA12921}"/>
    <cellStyle name="Normal 22 4 5 3" xfId="28626" xr:uid="{C6948BF7-27C9-47C6-B3A8-11D97F91E8AE}"/>
    <cellStyle name="Normal 22 4 5 4" xfId="34142" xr:uid="{B71FE7F3-69D1-4D4E-9FAB-F1BDC0F2CECF}"/>
    <cellStyle name="Normal 22 4 5 5" xfId="40019" xr:uid="{4FC5538A-E830-4C23-BCB1-FD416F87D874}"/>
    <cellStyle name="Normal 22 4 5 6" xfId="45830" xr:uid="{5EA2E4DF-B759-481B-8423-42A4DB49D167}"/>
    <cellStyle name="Normal 22 4 5 7" xfId="51642" xr:uid="{6C6999B1-839E-47F5-8AAE-9C49EBCE1594}"/>
    <cellStyle name="Normal 22 4 5 8" xfId="57419" xr:uid="{B5B73305-FBD9-4E39-ADD3-13558A7318EA}"/>
    <cellStyle name="Normal 22 4 6" xfId="23937" xr:uid="{06506D8C-987E-47DD-93A9-8C427F6D5C94}"/>
    <cellStyle name="Normal 22 4 7" xfId="27056" xr:uid="{EC8ECED2-FBCB-401D-8AA3-7871B0995D36}"/>
    <cellStyle name="Normal 22 4 8" xfId="32440" xr:uid="{FF8D283A-DF55-45C8-92AA-F807744121C4}"/>
    <cellStyle name="Normal 22 4 9" xfId="38317" xr:uid="{252CEBD7-CEF8-43CD-8CF1-8DA9F698D1C5}"/>
    <cellStyle name="Normal 22 5" xfId="17794" xr:uid="{BAE53DE5-F108-41BD-8E60-5C500070D9B0}"/>
    <cellStyle name="Normal 22 5 10" xfId="43667" xr:uid="{F7A9D1D7-4F37-4731-BA95-6318ED75101F}"/>
    <cellStyle name="Normal 22 5 11" xfId="49479" xr:uid="{303F908F-2947-4B8B-9AC5-2E5463C0071A}"/>
    <cellStyle name="Normal 22 5 12" xfId="55270" xr:uid="{E1EC48C8-6593-46FB-909B-5ADAF4E64693}"/>
    <cellStyle name="Normal 22 5 2" xfId="19051" xr:uid="{74A39D14-294C-47DD-BF90-CDBB6040AD98}"/>
    <cellStyle name="Normal 22 5 2 10" xfId="50641" xr:uid="{62A7F2BD-E917-4863-BD33-6254F5A345B5}"/>
    <cellStyle name="Normal 22 5 2 11" xfId="56418" xr:uid="{B151FB9C-BA86-4F88-9169-EEBEA481D229}"/>
    <cellStyle name="Normal 22 5 2 2" xfId="21298" xr:uid="{0F6677E2-EC31-4A4A-A24E-341C20CD9213}"/>
    <cellStyle name="Normal 22 5 2 2 2" xfId="25394" xr:uid="{6CC4008F-8ACE-496A-97C4-0E32384FE29F}"/>
    <cellStyle name="Normal 22 5 2 2 3" xfId="29745" xr:uid="{B02DD8F9-C543-420C-AE3A-EBEE5B454537}"/>
    <cellStyle name="Normal 22 5 2 2 4" xfId="35345" xr:uid="{87925062-85E7-4915-B619-0EDB4366C75B}"/>
    <cellStyle name="Normal 22 5 2 2 5" xfId="41222" xr:uid="{F2B15A39-B4BC-43B4-86D0-C997044D264B}"/>
    <cellStyle name="Normal 22 5 2 2 6" xfId="47033" xr:uid="{EA739DF7-24EC-4C6A-9CE3-A05FD47E29DF}"/>
    <cellStyle name="Normal 22 5 2 2 7" xfId="52845" xr:uid="{FE3F0DAF-DDDB-4269-B302-FA3BBAA513CC}"/>
    <cellStyle name="Normal 22 5 2 2 8" xfId="58622" xr:uid="{BE76B8A9-135D-4D72-ABF4-AC0FEC5831E5}"/>
    <cellStyle name="Normal 22 5 2 3" xfId="23080" xr:uid="{435C6961-88B9-4583-9572-510A8F5D59F4}"/>
    <cellStyle name="Normal 22 5 2 3 2" xfId="26216" xr:uid="{DAC9C613-21CA-4EDE-8516-40EDE33B4A88}"/>
    <cellStyle name="Normal 22 5 2 3 3" xfId="31347" xr:uid="{CEE0DCFD-86AB-469A-AEDD-C778A7CFC9DF}"/>
    <cellStyle name="Normal 22 5 2 3 4" xfId="37091" xr:uid="{D5EA6D69-4F88-4222-855E-CAC1300CC6C5}"/>
    <cellStyle name="Normal 22 5 2 3 5" xfId="42968" xr:uid="{751D6664-A670-46EF-9BBC-20C8D57BA3C1}"/>
    <cellStyle name="Normal 22 5 2 3 6" xfId="48779" xr:uid="{DC19E12E-E113-4CDE-8FDE-3020DD4C87A9}"/>
    <cellStyle name="Normal 22 5 2 3 7" xfId="54591" xr:uid="{12DEB1A8-1DD3-4924-8810-A3D8139045B5}"/>
    <cellStyle name="Normal 22 5 2 3 8" xfId="60368" xr:uid="{581F4DC5-CBF3-4EA6-8199-50355B2A5A26}"/>
    <cellStyle name="Normal 22 5 2 4" xfId="20194" xr:uid="{5DE7ED7A-8009-4883-B332-5F841C415195}"/>
    <cellStyle name="Normal 22 5 2 4 2" xfId="24866" xr:uid="{C922E04A-184D-468D-9E31-7277DE4062EC}"/>
    <cellStyle name="Normal 22 5 2 4 3" xfId="28741" xr:uid="{4537A234-B1DE-4BED-BD36-DCE80A64208E}"/>
    <cellStyle name="Normal 22 5 2 4 4" xfId="34261" xr:uid="{26242AEC-1D65-4EFD-AE7A-EFB1DC941576}"/>
    <cellStyle name="Normal 22 5 2 4 5" xfId="40138" xr:uid="{1FB85E01-C13F-432D-8C48-948915E1A863}"/>
    <cellStyle name="Normal 22 5 2 4 6" xfId="45949" xr:uid="{5735E0CF-1F0F-4583-A89E-69FBD540F30E}"/>
    <cellStyle name="Normal 22 5 2 4 7" xfId="51761" xr:uid="{1450924C-4780-40A3-A4EE-F7C0C6C38F57}"/>
    <cellStyle name="Normal 22 5 2 4 8" xfId="57538" xr:uid="{1E4837EB-5EEE-41C1-B90A-5ECEA98C9520}"/>
    <cellStyle name="Normal 22 5 2 5" xfId="24331" xr:uid="{FF542A84-6E7D-4101-8BE0-C764123E886B}"/>
    <cellStyle name="Normal 22 5 2 6" xfId="27705" xr:uid="{E73B61A2-1C38-4A55-9586-89C3BE122DD4}"/>
    <cellStyle name="Normal 22 5 2 7" xfId="33141" xr:uid="{7B536B82-A037-42F8-B8D0-94E7A67AAC1E}"/>
    <cellStyle name="Normal 22 5 2 8" xfId="39018" xr:uid="{6F300663-6E21-4D6B-A727-FDE80030D535}"/>
    <cellStyle name="Normal 22 5 2 9" xfId="44829" xr:uid="{A1834F05-699A-4921-8DD5-45958CE72669}"/>
    <cellStyle name="Normal 22 5 3" xfId="18459" xr:uid="{8FB4E97B-1F9C-472F-B0E0-2F65CCA4620D}"/>
    <cellStyle name="Normal 22 5 3 10" xfId="55838" xr:uid="{586B669F-96F2-45B9-8942-C744EB6EBDDB}"/>
    <cellStyle name="Normal 22 5 3 2" xfId="22488" xr:uid="{8BB30D08-E18F-4E95-A323-09DB31A90405}"/>
    <cellStyle name="Normal 22 5 3 2 2" xfId="25944" xr:uid="{FE5407DB-C9BF-41C2-94CD-0973683764C1}"/>
    <cellStyle name="Normal 22 5 3 2 3" xfId="30815" xr:uid="{9C3C7169-9861-457D-A0DF-139181D24ADC}"/>
    <cellStyle name="Normal 22 5 3 2 4" xfId="36511" xr:uid="{B7B4E74D-17E4-43D7-BE75-44D356800F9F}"/>
    <cellStyle name="Normal 22 5 3 2 5" xfId="42388" xr:uid="{27CF730F-AB67-4C19-80D9-B27E6712131A}"/>
    <cellStyle name="Normal 22 5 3 2 6" xfId="48199" xr:uid="{5D9EC0D7-CC74-4B86-B3EF-8060407726D8}"/>
    <cellStyle name="Normal 22 5 3 2 7" xfId="54011" xr:uid="{FA1027B0-7B20-4334-87A0-785A99E7A050}"/>
    <cellStyle name="Normal 22 5 3 2 8" xfId="59788" xr:uid="{68983FD9-EC83-438B-9C04-E40DC19E8524}"/>
    <cellStyle name="Normal 22 5 3 3" xfId="20785" xr:uid="{098B81E3-3202-4633-9B23-931F2603A63C}"/>
    <cellStyle name="Normal 22 5 3 3 2" xfId="25137" xr:uid="{2C6B0976-9344-4B38-A73F-41B92834AA90}"/>
    <cellStyle name="Normal 22 5 3 3 3" xfId="29277" xr:uid="{D4A9BF63-BDDA-4C67-AA5D-3EDC7AD2E8F1}"/>
    <cellStyle name="Normal 22 5 3 3 4" xfId="34841" xr:uid="{CD485E9D-7C5C-47AF-9041-9EA515185F39}"/>
    <cellStyle name="Normal 22 5 3 3 5" xfId="40718" xr:uid="{5F2F0870-3B9A-4E30-854A-9740D0A968AE}"/>
    <cellStyle name="Normal 22 5 3 3 6" xfId="46529" xr:uid="{F55D7B48-04E1-4C42-BC4D-BF8E01896E0C}"/>
    <cellStyle name="Normal 22 5 3 3 7" xfId="52341" xr:uid="{6DB7CAC0-1A99-40F5-82EB-1F8D096BA5E4}"/>
    <cellStyle name="Normal 22 5 3 3 8" xfId="58118" xr:uid="{AE35A0EA-2089-49CA-9429-3FBFD74F836D}"/>
    <cellStyle name="Normal 22 5 3 4" xfId="24059" xr:uid="{54DF66B7-E56E-46FD-B7A8-F81308BA6B24}"/>
    <cellStyle name="Normal 22 5 3 5" xfId="27173" xr:uid="{EC296F7A-97AD-4E30-AABA-2A021E445E94}"/>
    <cellStyle name="Normal 22 5 3 6" xfId="32561" xr:uid="{ADE482D1-2A58-4894-9D6E-4B3A64FA17D4}"/>
    <cellStyle name="Normal 22 5 3 7" xfId="38438" xr:uid="{9801C648-14F5-4FD9-889A-E276971CBACD}"/>
    <cellStyle name="Normal 22 5 3 8" xfId="44249" xr:uid="{2B3791EC-0771-4321-B2B7-BB2990F267FC}"/>
    <cellStyle name="Normal 22 5 3 9" xfId="50061" xr:uid="{3018EC8A-CDC1-42A0-937E-EE497A61C2A4}"/>
    <cellStyle name="Normal 22 5 4" xfId="21894" xr:uid="{CA529544-5299-4500-A965-E97F43C3DA09}"/>
    <cellStyle name="Normal 22 5 4 2" xfId="25670" xr:uid="{A5C23DDA-D082-40B6-874C-F5CA7BEBEB4B}"/>
    <cellStyle name="Normal 22 5 4 3" xfId="30281" xr:uid="{F4FF7988-763C-40BB-84D5-6E2F6E78B7AD}"/>
    <cellStyle name="Normal 22 5 4 4" xfId="35929" xr:uid="{6CB277C2-8A29-4C69-B4C9-3034132202C0}"/>
    <cellStyle name="Normal 22 5 4 5" xfId="41806" xr:uid="{B200F0F8-478A-420E-A99E-FACED3CAE981}"/>
    <cellStyle name="Normal 22 5 4 6" xfId="47617" xr:uid="{701006EB-9862-4634-ABD0-DB5B850BBA6F}"/>
    <cellStyle name="Normal 22 5 4 7" xfId="53429" xr:uid="{E67092E6-5F73-4E40-886F-A1C232BDF09B}"/>
    <cellStyle name="Normal 22 5 4 8" xfId="59206" xr:uid="{0B5F793C-081F-4D41-BAE3-ED62C9084DDF}"/>
    <cellStyle name="Normal 22 5 5" xfId="19643" xr:uid="{97B74378-29A4-4267-A0B8-CDF0EF69442B}"/>
    <cellStyle name="Normal 22 5 5 2" xfId="24603" xr:uid="{6A0F42EF-CC0B-4472-B802-C6A8D5678D1E}"/>
    <cellStyle name="Normal 22 5 5 3" xfId="28241" xr:uid="{D32DA52C-EAAB-4087-811E-E068F3F208D6}"/>
    <cellStyle name="Normal 22 5 5 4" xfId="33721" xr:uid="{7FF6A026-321E-4486-A2E2-AA7EB058D521}"/>
    <cellStyle name="Normal 22 5 5 5" xfId="39598" xr:uid="{71EB8C64-04A0-4DC7-A022-3254C9914504}"/>
    <cellStyle name="Normal 22 5 5 6" xfId="45409" xr:uid="{44E23EF5-1B78-46FD-A978-B355B1EDEC7F}"/>
    <cellStyle name="Normal 22 5 5 7" xfId="51221" xr:uid="{4F9D83E3-F1F6-4FD7-8112-0A083EF537BB}"/>
    <cellStyle name="Normal 22 5 5 8" xfId="56998" xr:uid="{159F24BA-2EEF-463B-9786-C20540DD0F5B}"/>
    <cellStyle name="Normal 22 5 6" xfId="23771" xr:uid="{326E8769-5A78-492A-94C8-A57E6CA5417A}"/>
    <cellStyle name="Normal 22 5 7" xfId="26639" xr:uid="{5E06703C-4F84-4552-B237-FAF8331B5614}"/>
    <cellStyle name="Normal 22 5 8" xfId="31993" xr:uid="{D3140F23-505F-424A-9FC3-BEE226A3EA98}"/>
    <cellStyle name="Normal 22 5 9" xfId="37856" xr:uid="{10197350-46CB-4E0E-A859-3218923A0645}"/>
    <cellStyle name="Normal 22 6" xfId="19002" xr:uid="{6C29D21E-E165-4492-9BBC-5BF92C515CDA}"/>
    <cellStyle name="Normal 22 6 10" xfId="50593" xr:uid="{20296C73-F965-4A0B-B4FB-7A56F6410A52}"/>
    <cellStyle name="Normal 22 6 11" xfId="56370" xr:uid="{B520EDF4-83CC-42FB-A753-067B426EDFAE}"/>
    <cellStyle name="Normal 22 6 2" xfId="21249" xr:uid="{D871794B-B772-4E2E-AA7D-993354E5196E}"/>
    <cellStyle name="Normal 22 6 2 2" xfId="25345" xr:uid="{20A72E95-8549-4C93-BE66-C1CD2EF5F1B0}"/>
    <cellStyle name="Normal 22 6 2 3" xfId="29701" xr:uid="{93868D89-B69E-418D-A451-CBBFBB455987}"/>
    <cellStyle name="Normal 22 6 2 4" xfId="35297" xr:uid="{A93D2E33-7A16-4DD9-9450-DA8612408BCB}"/>
    <cellStyle name="Normal 22 6 2 5" xfId="41174" xr:uid="{0A842AF9-51FB-4F93-8D22-10E14AE35907}"/>
    <cellStyle name="Normal 22 6 2 6" xfId="46985" xr:uid="{8BF63B29-0E46-488C-9467-7CBBB58B2F29}"/>
    <cellStyle name="Normal 22 6 2 7" xfId="52797" xr:uid="{E9B67A23-189F-4C10-8D00-DB747CBCFB28}"/>
    <cellStyle name="Normal 22 6 2 8" xfId="58574" xr:uid="{F4BD581D-411D-41F0-BE10-4B3E338D5F2D}"/>
    <cellStyle name="Normal 22 6 3" xfId="23031" xr:uid="{04DF88C3-145E-4B40-9279-5CCAC7EDF4F7}"/>
    <cellStyle name="Normal 22 6 3 2" xfId="26167" xr:uid="{E01DB152-2D6F-4BC2-923E-84FD7F9A7196}"/>
    <cellStyle name="Normal 22 6 3 3" xfId="31303" xr:uid="{679C2858-AF42-4861-87F9-C6B6CBA1E9CA}"/>
    <cellStyle name="Normal 22 6 3 4" xfId="37043" xr:uid="{51955A88-3835-479F-A58E-FEC51D0A9309}"/>
    <cellStyle name="Normal 22 6 3 5" xfId="42920" xr:uid="{87E68D81-6CC5-4550-B31B-87EEBCC1DDFE}"/>
    <cellStyle name="Normal 22 6 3 6" xfId="48731" xr:uid="{A1DF8936-2629-4ED6-8B18-656ED2598545}"/>
    <cellStyle name="Normal 22 6 3 7" xfId="54543" xr:uid="{AB6E5308-096C-420A-B052-538F14B54359}"/>
    <cellStyle name="Normal 22 6 3 8" xfId="60320" xr:uid="{603F0315-AF86-40A3-8355-853FFBBD5F3E}"/>
    <cellStyle name="Normal 22 6 4" xfId="20145" xr:uid="{5D2EE91D-3327-4ED6-9221-BAE61EACA7F0}"/>
    <cellStyle name="Normal 22 6 4 2" xfId="24817" xr:uid="{D54CAF09-BFED-433A-AC58-8F4A65BDA395}"/>
    <cellStyle name="Normal 22 6 4 3" xfId="28697" xr:uid="{44D57243-C777-4D86-AB7E-E7EEE75C6467}"/>
    <cellStyle name="Normal 22 6 4 4" xfId="34213" xr:uid="{3C8BD4FF-ACC8-4EEB-BAD7-B31D18D1F8E2}"/>
    <cellStyle name="Normal 22 6 4 5" xfId="40090" xr:uid="{59935DF1-38CA-41DE-9990-51F4418B6C08}"/>
    <cellStyle name="Normal 22 6 4 6" xfId="45901" xr:uid="{C77CA3BC-653C-4656-B7B0-BE17A6BA4B9C}"/>
    <cellStyle name="Normal 22 6 4 7" xfId="51713" xr:uid="{A08D5C17-E27C-484B-8AEE-E1859FDC3B3A}"/>
    <cellStyle name="Normal 22 6 4 8" xfId="57490" xr:uid="{B0741228-2620-46F2-B0A4-351B6BCCA1CA}"/>
    <cellStyle name="Normal 22 6 5" xfId="24282" xr:uid="{FE1763CC-B52A-4A8F-813B-ACA6F3819EF1}"/>
    <cellStyle name="Normal 22 6 6" xfId="27661" xr:uid="{8CFD70B7-F5EE-4C6B-9EE3-A2CADA218FFA}"/>
    <cellStyle name="Normal 22 6 7" xfId="33093" xr:uid="{C33F99E4-3061-4A75-A5B9-3215B5A0E037}"/>
    <cellStyle name="Normal 22 6 8" xfId="38970" xr:uid="{32EEE8AC-B661-4CBD-A5AB-0D372627440D}"/>
    <cellStyle name="Normal 22 6 9" xfId="44781" xr:uid="{F9708177-79D4-4DAF-9125-2758BE19A236}"/>
    <cellStyle name="Normal 22 7" xfId="18410" xr:uid="{781046FD-0B6C-4F80-9848-FCF068DF6524}"/>
    <cellStyle name="Normal 22 7 10" xfId="55790" xr:uid="{B850E7A8-59B6-47B8-8DA2-08B931F2FCD2}"/>
    <cellStyle name="Normal 22 7 2" xfId="22439" xr:uid="{91FA2C69-21D7-440F-B06E-9F32EB153D6F}"/>
    <cellStyle name="Normal 22 7 2 2" xfId="25895" xr:uid="{E71CCD77-1F59-4653-A643-46FB97417C80}"/>
    <cellStyle name="Normal 22 7 2 3" xfId="30771" xr:uid="{4D453095-51A8-4A25-A280-0DF3FA514B1B}"/>
    <cellStyle name="Normal 22 7 2 4" xfId="36463" xr:uid="{DCD589FF-3CD6-4876-9F8A-04B464E688E0}"/>
    <cellStyle name="Normal 22 7 2 5" xfId="42340" xr:uid="{240DB0B0-45C0-4163-97C2-93F084FCB255}"/>
    <cellStyle name="Normal 22 7 2 6" xfId="48151" xr:uid="{B0C13706-CF92-4BF8-8A6F-7F81CE362A86}"/>
    <cellStyle name="Normal 22 7 2 7" xfId="53963" xr:uid="{53C071E8-FEF4-46F1-8E46-A390E714CA5D}"/>
    <cellStyle name="Normal 22 7 2 8" xfId="59740" xr:uid="{4A7CE751-91F3-41FE-9985-20B1B855EB21}"/>
    <cellStyle name="Normal 22 7 3" xfId="20741" xr:uid="{8D9E22EB-FFAF-4B94-9808-82258C7B804D}"/>
    <cellStyle name="Normal 22 7 3 2" xfId="25093" xr:uid="{65051ACC-CF4E-446A-AE62-73A3EE290F01}"/>
    <cellStyle name="Normal 22 7 3 3" xfId="29233" xr:uid="{9CB2B29C-CBE1-40B2-A98D-CEF3F943F671}"/>
    <cellStyle name="Normal 22 7 3 4" xfId="34797" xr:uid="{A2CD9539-24A1-41E2-A40B-573E282362FD}"/>
    <cellStyle name="Normal 22 7 3 5" xfId="40674" xr:uid="{AD33A1D7-3B96-4CED-AE4F-9C22C545BD55}"/>
    <cellStyle name="Normal 22 7 3 6" xfId="46485" xr:uid="{ED71DCB6-3C8D-43FF-A02B-2978C9EA0A80}"/>
    <cellStyle name="Normal 22 7 3 7" xfId="52297" xr:uid="{649A2B33-D53D-4C4C-A88D-98886E7F86C5}"/>
    <cellStyle name="Normal 22 7 3 8" xfId="58074" xr:uid="{7EC37519-3027-49F3-8C3D-CB1B889653BB}"/>
    <cellStyle name="Normal 22 7 4" xfId="24010" xr:uid="{6B8308FB-58B7-405A-BA96-80D518B9D9D6}"/>
    <cellStyle name="Normal 22 7 5" xfId="27129" xr:uid="{46AE73BD-FC84-497F-8545-F73A64DBBD40}"/>
    <cellStyle name="Normal 22 7 6" xfId="32513" xr:uid="{1FF05839-A1AB-448A-97DF-DD3D472D2C2A}"/>
    <cellStyle name="Normal 22 7 7" xfId="38390" xr:uid="{6295A6A3-3B42-40FA-9095-1F5DAC0BD01E}"/>
    <cellStyle name="Normal 22 7 8" xfId="44201" xr:uid="{3EF191C2-34F6-4214-887F-CB881C6F9D49}"/>
    <cellStyle name="Normal 22 7 9" xfId="50013" xr:uid="{3912BDF1-B4E1-43C3-A22E-72EAA7D9BAD3}"/>
    <cellStyle name="Normal 22 8" xfId="21845" xr:uid="{839C4C96-89E5-45B6-973C-31DA876568A3}"/>
    <cellStyle name="Normal 22 8 2" xfId="25621" xr:uid="{7CCC8324-F122-47DD-9D5F-829809A7267A}"/>
    <cellStyle name="Normal 22 8 3" xfId="30237" xr:uid="{6F00B3D3-D8B8-4006-B702-516995647C23}"/>
    <cellStyle name="Normal 22 8 4" xfId="35881" xr:uid="{B72BED6E-4971-409F-9DDD-4330A2A6D8C4}"/>
    <cellStyle name="Normal 22 8 5" xfId="41758" xr:uid="{A7235BAB-0C5C-4911-8D49-A4DC40956E4B}"/>
    <cellStyle name="Normal 22 8 6" xfId="47569" xr:uid="{3374980A-E2CE-4489-A523-8B4279ABF52C}"/>
    <cellStyle name="Normal 22 8 7" xfId="53381" xr:uid="{27734474-56B0-4337-AB74-261A0B5596FE}"/>
    <cellStyle name="Normal 22 8 8" xfId="59158" xr:uid="{23DB8F82-E74F-4AFA-9F77-9AD17F1A39B6}"/>
    <cellStyle name="Normal 22 9" xfId="23638" xr:uid="{04A134A4-E844-4D3D-82BF-4CA515643890}"/>
    <cellStyle name="Normal 22 9 2" xfId="26442" xr:uid="{48B99002-EB37-471C-9031-2BC87C95649F}"/>
    <cellStyle name="Normal 22 9 3" xfId="31848" xr:uid="{D72BDBA4-961D-41A6-B0E7-C19DBBC34E59}"/>
    <cellStyle name="Normal 22 9 4" xfId="37636" xr:uid="{CCD002DF-3978-4FCE-9A8F-1D12D0CF5213}"/>
    <cellStyle name="Normal 22 9 5" xfId="43513" xr:uid="{E6F9C709-AE79-4A92-8AC8-E5014EEAF9D9}"/>
    <cellStyle name="Normal 22 9 6" xfId="49324" xr:uid="{E2474D9C-7765-4364-840F-A9DA7D6BDF9C}"/>
    <cellStyle name="Normal 22 9 7" xfId="55136" xr:uid="{EB7F904C-F43C-4A1A-ABA2-A0A9A33D8CC0}"/>
    <cellStyle name="Normal 22 9 8" xfId="60913" xr:uid="{3519A845-B615-45C1-A4AD-301D65A571EA}"/>
    <cellStyle name="Normal 23" xfId="17242" xr:uid="{5BA63138-83B1-4FB2-BA6E-014C38E68062}"/>
    <cellStyle name="Normal 24" xfId="17243" xr:uid="{FAC2953D-FE8A-4F8C-B373-A0857A74C3D3}"/>
    <cellStyle name="Normal 24 10" xfId="19599" xr:uid="{07911EC7-D399-4CD7-B375-43FF4A17D82C}"/>
    <cellStyle name="Normal 24 10 2" xfId="24559" xr:uid="{B34D314F-549C-4567-87C0-C90E058F367B}"/>
    <cellStyle name="Normal 24 10 3" xfId="28198" xr:uid="{9B587F84-82F4-4AEF-BB19-0423A72EEB5E}"/>
    <cellStyle name="Normal 24 10 4" xfId="33678" xr:uid="{083A936C-1740-4E0E-8720-8922C5BA6135}"/>
    <cellStyle name="Normal 24 10 5" xfId="39555" xr:uid="{4C49932F-7F26-4CED-94A8-74206B68CBC7}"/>
    <cellStyle name="Normal 24 10 6" xfId="45366" xr:uid="{139F67DE-4FC6-4F89-9D67-4CAB2BC3A7E2}"/>
    <cellStyle name="Normal 24 10 7" xfId="51178" xr:uid="{AF9E276F-41DB-4A3D-B04C-5956C82FF3EC}"/>
    <cellStyle name="Normal 24 10 8" xfId="56955" xr:uid="{2F30FB5B-B21D-4A69-BF8C-2F91475DF65C}"/>
    <cellStyle name="Normal 24 11" xfId="23719" xr:uid="{3E496C41-E170-4730-A9B4-0CC640C8EC56}"/>
    <cellStyle name="Normal 24 12" xfId="26571" xr:uid="{D5700B03-42D2-4FB0-B881-3A1D8F2CBA77}"/>
    <cellStyle name="Normal 24 13" xfId="31928" xr:uid="{D1641D77-DD63-4178-81DF-55A835E5034D}"/>
    <cellStyle name="Normal 24 14" xfId="37787" xr:uid="{15437E7A-19C4-4D3E-B686-0C2D30AEC3FA}"/>
    <cellStyle name="Normal 24 15" xfId="43598" xr:uid="{21026A4C-BC5B-463C-B2C7-C8943DA7E92B}"/>
    <cellStyle name="Normal 24 16" xfId="49411" xr:uid="{8A8CAD13-98BA-4F42-8C15-131B226A4D13}"/>
    <cellStyle name="Normal 24 17" xfId="55205" xr:uid="{E72D90A4-E753-46FB-A132-08FFFC5F6D3A}"/>
    <cellStyle name="Normal 24 2" xfId="18173" xr:uid="{241A8D8A-F18C-498D-83BC-013BFA5E85CF}"/>
    <cellStyle name="Normal 24 2 10" xfId="38169" xr:uid="{A7CB9A9F-FF62-48EA-BD0C-3B70BB6ED5BE}"/>
    <cellStyle name="Normal 24 2 11" xfId="43980" xr:uid="{185ADFEA-6EBB-4F87-9ADB-B77B5C7DE556}"/>
    <cellStyle name="Normal 24 2 12" xfId="49792" xr:uid="{49340AA8-B326-43DD-97F4-4883FE6F696D}"/>
    <cellStyle name="Normal 24 2 13" xfId="55569" xr:uid="{BBEC7D7D-949D-4E14-A6A6-F593235370CA}"/>
    <cellStyle name="Normal 24 2 2" xfId="18378" xr:uid="{E932232F-DE1F-40B7-94F9-8B0EC4D6D342}"/>
    <cellStyle name="Normal 24 2 2 10" xfId="44173" xr:uid="{42F16086-0C84-4E80-B032-11C8E469F9DD}"/>
    <cellStyle name="Normal 24 2 2 11" xfId="49985" xr:uid="{178EFCF0-8583-4CE2-8B49-BBF4B64C35AB}"/>
    <cellStyle name="Normal 24 2 2 12" xfId="55762" xr:uid="{E7E2AF04-8A10-4D7F-987F-21E28CD2AFC9}"/>
    <cellStyle name="Normal 24 2 2 2" xfId="19568" xr:uid="{2A442F40-CC0D-4E95-93D5-80192F2ABAF2}"/>
    <cellStyle name="Normal 24 2 2 2 10" xfId="51147" xr:uid="{9DF5411F-C9D8-44DD-8CED-DC0643C410F8}"/>
    <cellStyle name="Normal 24 2 2 2 11" xfId="56924" xr:uid="{430289EA-83DD-4E5D-9AA8-E80B997DE087}"/>
    <cellStyle name="Normal 24 2 2 2 2" xfId="21815" xr:uid="{F53CACBC-A67E-45D2-B19B-7529D1098519}"/>
    <cellStyle name="Normal 24 2 2 2 2 2" xfId="25591" xr:uid="{D19D6028-5E08-4E2B-9691-643B45BB0703}"/>
    <cellStyle name="Normal 24 2 2 2 2 3" xfId="30207" xr:uid="{47AC7CCF-8E69-4C92-8C87-EF5486461BE5}"/>
    <cellStyle name="Normal 24 2 2 2 2 4" xfId="35851" xr:uid="{BA19779E-B551-48AE-AC98-4F968A760B59}"/>
    <cellStyle name="Normal 24 2 2 2 2 5" xfId="41728" xr:uid="{2B507F4C-9E5D-44C6-9120-DE9129B784BF}"/>
    <cellStyle name="Normal 24 2 2 2 2 6" xfId="47539" xr:uid="{779C5E7D-5FF8-45E1-8362-4D5913C6919E}"/>
    <cellStyle name="Normal 24 2 2 2 2 7" xfId="53351" xr:uid="{EC303C83-F277-4C6C-99A3-24DA963E29D8}"/>
    <cellStyle name="Normal 24 2 2 2 2 8" xfId="59128" xr:uid="{EEE02387-202F-407E-BB4A-904453EFF358}"/>
    <cellStyle name="Normal 24 2 2 2 3" xfId="23597" xr:uid="{65B010AE-C171-4846-BA45-7C450983FF09}"/>
    <cellStyle name="Normal 24 2 2 2 3 2" xfId="26413" xr:uid="{240E8AED-1BBF-4832-9F14-967AA2008A47}"/>
    <cellStyle name="Normal 24 2 2 2 3 3" xfId="31809" xr:uid="{8C271775-853A-4C8E-8E4A-D671ABB55C63}"/>
    <cellStyle name="Normal 24 2 2 2 3 4" xfId="37597" xr:uid="{221DF1F8-AEEC-483A-BFE4-782CD3D27676}"/>
    <cellStyle name="Normal 24 2 2 2 3 5" xfId="43474" xr:uid="{E1A6AE74-3CE0-401B-8E1F-253508C708D9}"/>
    <cellStyle name="Normal 24 2 2 2 3 6" xfId="49285" xr:uid="{0C010333-A7A1-4F44-88F5-0224DC2EF611}"/>
    <cellStyle name="Normal 24 2 2 2 3 7" xfId="55097" xr:uid="{9E75E16E-3790-4E0B-BF6E-7957FD1D420A}"/>
    <cellStyle name="Normal 24 2 2 2 3 8" xfId="60874" xr:uid="{7D59A50F-02AC-47F9-9D95-F8C66A27C23E}"/>
    <cellStyle name="Normal 24 2 2 2 4" xfId="20711" xr:uid="{8CFA5B85-FC00-415F-BA7C-D80EAC515C3D}"/>
    <cellStyle name="Normal 24 2 2 2 4 2" xfId="25063" xr:uid="{ECA2E62E-8A92-48D5-88CD-B7EA11139C19}"/>
    <cellStyle name="Normal 24 2 2 2 4 3" xfId="29203" xr:uid="{094751F7-026A-4A94-BB76-183B74D8355C}"/>
    <cellStyle name="Normal 24 2 2 2 4 4" xfId="34767" xr:uid="{0FD0F70B-5C44-4330-BABE-8B691F719EC2}"/>
    <cellStyle name="Normal 24 2 2 2 4 5" xfId="40644" xr:uid="{33E35FC4-1ACC-44DB-A5A7-D27203115309}"/>
    <cellStyle name="Normal 24 2 2 2 4 6" xfId="46455" xr:uid="{7D0C08EF-E13E-4CE3-902F-72FD2AD4CC61}"/>
    <cellStyle name="Normal 24 2 2 2 4 7" xfId="52267" xr:uid="{7CC6699A-0741-42ED-9019-E7E59F50F9C0}"/>
    <cellStyle name="Normal 24 2 2 2 4 8" xfId="58044" xr:uid="{B98C5A16-D13E-49A0-BB52-1B7AF686105E}"/>
    <cellStyle name="Normal 24 2 2 2 5" xfId="24528" xr:uid="{0C126403-6EC5-4375-9408-0744F7026C13}"/>
    <cellStyle name="Normal 24 2 2 2 6" xfId="28167" xr:uid="{0975FEBC-8BDA-47EA-9CE0-9D01C80017CA}"/>
    <cellStyle name="Normal 24 2 2 2 7" xfId="33647" xr:uid="{96A11F5F-DC58-4E7E-912D-E8927D90E5D5}"/>
    <cellStyle name="Normal 24 2 2 2 8" xfId="39524" xr:uid="{3EA88E76-1096-4351-8D0C-5056413EBC06}"/>
    <cellStyle name="Normal 24 2 2 2 9" xfId="45335" xr:uid="{6673B38A-6814-4C41-9941-7F0CE953A33D}"/>
    <cellStyle name="Normal 24 2 2 3" xfId="18976" xr:uid="{651C776A-06D2-42D0-8F53-4D0B9325B6D5}"/>
    <cellStyle name="Normal 24 2 2 3 10" xfId="56344" xr:uid="{62B73829-9A62-4981-B274-58755894A369}"/>
    <cellStyle name="Normal 24 2 2 3 2" xfId="23005" xr:uid="{5C900CE4-D3DB-4C58-844C-A35B9ED41A1E}"/>
    <cellStyle name="Normal 24 2 2 3 2 2" xfId="26141" xr:uid="{4261C32A-CA17-4977-B804-C05BD15A60EB}"/>
    <cellStyle name="Normal 24 2 2 3 2 3" xfId="31277" xr:uid="{1830C00F-C8C2-40B9-9D9E-7EF7CE13552E}"/>
    <cellStyle name="Normal 24 2 2 3 2 4" xfId="37017" xr:uid="{36B35CA6-88DB-4132-B0C3-40F4E522357E}"/>
    <cellStyle name="Normal 24 2 2 3 2 5" xfId="42894" xr:uid="{B1F27EA1-7105-4044-8FE4-62D9B7B87828}"/>
    <cellStyle name="Normal 24 2 2 3 2 6" xfId="48705" xr:uid="{69536BD3-6A73-4256-A8D5-D6850BF84FE9}"/>
    <cellStyle name="Normal 24 2 2 3 2 7" xfId="54517" xr:uid="{77AD2742-7FFF-479F-8D5D-797446D4F7A2}"/>
    <cellStyle name="Normal 24 2 2 3 2 8" xfId="60294" xr:uid="{85039379-BEE7-4334-962B-B2B8C806744A}"/>
    <cellStyle name="Normal 24 2 2 3 3" xfId="21223" xr:uid="{3A53D3CF-E180-43E3-BF70-A9C6B0FDBC9C}"/>
    <cellStyle name="Normal 24 2 2 3 3 2" xfId="25319" xr:uid="{3A2BB9D7-3FFF-4F6F-93F8-BC90239F3C9D}"/>
    <cellStyle name="Normal 24 2 2 3 3 3" xfId="29675" xr:uid="{A0833785-4A08-4F49-BF57-D5B3B26BA53B}"/>
    <cellStyle name="Normal 24 2 2 3 3 4" xfId="35271" xr:uid="{D5E76724-7CA4-4979-A127-051F13F113F0}"/>
    <cellStyle name="Normal 24 2 2 3 3 5" xfId="41148" xr:uid="{76803456-4552-4A11-B68B-6F0272C61CAE}"/>
    <cellStyle name="Normal 24 2 2 3 3 6" xfId="46959" xr:uid="{112A5189-6607-4932-B204-E4C8C78AD991}"/>
    <cellStyle name="Normal 24 2 2 3 3 7" xfId="52771" xr:uid="{7D161D62-7134-4154-B741-6FCCEFD7D4F2}"/>
    <cellStyle name="Normal 24 2 2 3 3 8" xfId="58548" xr:uid="{93D98712-F1C9-4ED8-A979-963866C1560B}"/>
    <cellStyle name="Normal 24 2 2 3 4" xfId="24256" xr:uid="{A2F79617-150C-4D55-9298-4B8B75D70C82}"/>
    <cellStyle name="Normal 24 2 2 3 5" xfId="27635" xr:uid="{BA17718C-0977-4EA3-8C95-3BB269DE3D4A}"/>
    <cellStyle name="Normal 24 2 2 3 6" xfId="33067" xr:uid="{3864CA41-2137-4399-B18F-73F4C7AD1D52}"/>
    <cellStyle name="Normal 24 2 2 3 7" xfId="38944" xr:uid="{847079DD-4405-485B-8A2E-EA3A99574F6A}"/>
    <cellStyle name="Normal 24 2 2 3 8" xfId="44755" xr:uid="{3651240D-11A2-43D5-934A-690E57667605}"/>
    <cellStyle name="Normal 24 2 2 3 9" xfId="50567" xr:uid="{7C5A5B75-E954-4FCA-8F28-62EDA06751C1}"/>
    <cellStyle name="Normal 24 2 2 4" xfId="22411" xr:uid="{F65F8A95-F2B7-427D-B7AE-30B36135E0FD}"/>
    <cellStyle name="Normal 24 2 2 4 2" xfId="25867" xr:uid="{1F9B5728-46C5-4A53-91B6-1C3A4283E5C3}"/>
    <cellStyle name="Normal 24 2 2 4 3" xfId="30743" xr:uid="{76CB61C1-3102-46EF-BD25-6C2F9F98148E}"/>
    <cellStyle name="Normal 24 2 2 4 4" xfId="36435" xr:uid="{754D1702-D729-4982-A5C7-72B4F07052EC}"/>
    <cellStyle name="Normal 24 2 2 4 5" xfId="42312" xr:uid="{B6A1F82F-0FD0-47EA-A80C-486892D851CE}"/>
    <cellStyle name="Normal 24 2 2 4 6" xfId="48123" xr:uid="{457AC732-294F-4A2B-943B-7337C02D1A6E}"/>
    <cellStyle name="Normal 24 2 2 4 7" xfId="53935" xr:uid="{664C3BFE-6F39-4CF4-8579-42ECAB799739}"/>
    <cellStyle name="Normal 24 2 2 4 8" xfId="59712" xr:uid="{E4D417A8-14BA-4BEC-B11C-510387F29FDA}"/>
    <cellStyle name="Normal 24 2 2 5" xfId="20119" xr:uid="{598ABC45-D3D6-45B6-A03C-CAAAE25FC602}"/>
    <cellStyle name="Normal 24 2 2 5 2" xfId="24791" xr:uid="{B62E914E-E311-4114-A460-C4073C4E7593}"/>
    <cellStyle name="Normal 24 2 2 5 3" xfId="28671" xr:uid="{30511395-1607-45EC-96F9-56A45653E5CC}"/>
    <cellStyle name="Normal 24 2 2 5 4" xfId="34187" xr:uid="{22473406-84F4-42CA-9ADA-BB8770CA6035}"/>
    <cellStyle name="Normal 24 2 2 5 5" xfId="40064" xr:uid="{E9CD448C-BE67-44AE-BE1E-3CC2ED1B7F53}"/>
    <cellStyle name="Normal 24 2 2 5 6" xfId="45875" xr:uid="{93E786A5-935D-49AA-B1E2-68538B94A667}"/>
    <cellStyle name="Normal 24 2 2 5 7" xfId="51687" xr:uid="{C575B5F1-D21F-4B22-BA25-C1300A38409C}"/>
    <cellStyle name="Normal 24 2 2 5 8" xfId="57464" xr:uid="{7984A570-BA11-41CC-ACD2-64099E282630}"/>
    <cellStyle name="Normal 24 2 2 6" xfId="23982" xr:uid="{D0698033-9328-4CED-95AB-041A5B16748E}"/>
    <cellStyle name="Normal 24 2 2 7" xfId="27101" xr:uid="{9A7A765E-346C-47E1-94D7-607557CF1BC4}"/>
    <cellStyle name="Normal 24 2 2 8" xfId="32485" xr:uid="{40430727-C039-4CD3-9CCC-B8E7AB572445}"/>
    <cellStyle name="Normal 24 2 2 9" xfId="38362" xr:uid="{B9ECE0B4-845B-493C-895B-571038680EBD}"/>
    <cellStyle name="Normal 24 2 3" xfId="19367" xr:uid="{40298628-CD86-4053-AAD7-97242C4822D2}"/>
    <cellStyle name="Normal 24 2 3 10" xfId="50954" xr:uid="{49DC5EC4-F4E0-4B3C-90D5-FBE3F6B90F06}"/>
    <cellStyle name="Normal 24 2 3 11" xfId="56731" xr:uid="{6F17A3D7-6584-4429-9297-5EBE56E1A99D}"/>
    <cellStyle name="Normal 24 2 3 2" xfId="21614" xr:uid="{A58DB793-02EC-4150-80C5-C5D8066C4AF0}"/>
    <cellStyle name="Normal 24 2 3 2 2" xfId="25485" xr:uid="{34B03502-5AB8-4C0E-8515-A18D4847ACB4}"/>
    <cellStyle name="Normal 24 2 3 2 3" xfId="30042" xr:uid="{9238E5AB-C618-4346-B18A-59990F928C7D}"/>
    <cellStyle name="Normal 24 2 3 2 4" xfId="35658" xr:uid="{8CE083BD-4EEE-47FA-A724-6C2FB2BE63A6}"/>
    <cellStyle name="Normal 24 2 3 2 5" xfId="41535" xr:uid="{D4E086AD-3881-4FB7-9244-CAD6EFEF645F}"/>
    <cellStyle name="Normal 24 2 3 2 6" xfId="47346" xr:uid="{5B3ADC10-ECC5-4EF5-B988-132EF21E6723}"/>
    <cellStyle name="Normal 24 2 3 2 7" xfId="53158" xr:uid="{9279F900-C77C-456D-8333-07BB48876CCA}"/>
    <cellStyle name="Normal 24 2 3 2 8" xfId="58935" xr:uid="{21E9DEEF-AF78-41A9-97CF-151E157FB267}"/>
    <cellStyle name="Normal 24 2 3 3" xfId="23396" xr:uid="{66423E69-8CDA-48AF-9536-F4B37BFED8A3}"/>
    <cellStyle name="Normal 24 2 3 3 2" xfId="26307" xr:uid="{C0E28FA1-3177-45A1-B1A7-CB094C761C46}"/>
    <cellStyle name="Normal 24 2 3 3 3" xfId="31644" xr:uid="{E6C2D232-57C5-4F58-8E61-EC0543A08FC1}"/>
    <cellStyle name="Normal 24 2 3 3 4" xfId="37404" xr:uid="{49E4B79C-F060-45E0-AC1E-3DCE2032A89E}"/>
    <cellStyle name="Normal 24 2 3 3 5" xfId="43281" xr:uid="{BD4904AB-3176-4522-ADEE-27DAEF3368AD}"/>
    <cellStyle name="Normal 24 2 3 3 6" xfId="49092" xr:uid="{A640E10F-FC2E-4B83-8C5B-A9AD8C199597}"/>
    <cellStyle name="Normal 24 2 3 3 7" xfId="54904" xr:uid="{D6680D0C-15BE-4FA7-8A07-39EA8456DD18}"/>
    <cellStyle name="Normal 24 2 3 3 8" xfId="60681" xr:uid="{194C6808-92AC-4912-B0C0-F8FED31C0ED6}"/>
    <cellStyle name="Normal 24 2 3 4" xfId="20510" xr:uid="{EED743FF-3F45-4E47-A710-8E44FD8F7C75}"/>
    <cellStyle name="Normal 24 2 3 4 2" xfId="24957" xr:uid="{DA74E3E1-70CC-4A40-B898-91289336F1DD}"/>
    <cellStyle name="Normal 24 2 3 4 3" xfId="29038" xr:uid="{A6199CBD-34F0-422B-9E5B-5A1086DE90F9}"/>
    <cellStyle name="Normal 24 2 3 4 4" xfId="34574" xr:uid="{96A6D8F2-3973-4C6E-9AFD-B7F5BB294F28}"/>
    <cellStyle name="Normal 24 2 3 4 5" xfId="40451" xr:uid="{FBDDD30C-B62F-4404-A245-14B01C174207}"/>
    <cellStyle name="Normal 24 2 3 4 6" xfId="46262" xr:uid="{763FD32E-45FF-4882-947E-377D32C2F043}"/>
    <cellStyle name="Normal 24 2 3 4 7" xfId="52074" xr:uid="{0DDDFB72-0971-4ABF-A9E7-DCFB3969FA74}"/>
    <cellStyle name="Normal 24 2 3 4 8" xfId="57851" xr:uid="{7B61A1A4-7E84-4BE8-AB29-AA0A4B1FD86C}"/>
    <cellStyle name="Normal 24 2 3 5" xfId="24422" xr:uid="{553802E6-C7CD-474F-BCD2-3A65939AD49F}"/>
    <cellStyle name="Normal 24 2 3 6" xfId="28002" xr:uid="{0C3729C7-0779-4659-80F2-D0D50E624A31}"/>
    <cellStyle name="Normal 24 2 3 7" xfId="33454" xr:uid="{6BACB73D-C120-49AD-B71E-6079C3BB2E51}"/>
    <cellStyle name="Normal 24 2 3 8" xfId="39331" xr:uid="{2B9D7131-022C-4B48-ADBE-16759E6D3BE3}"/>
    <cellStyle name="Normal 24 2 3 9" xfId="45142" xr:uid="{6E84B226-1565-4B76-8756-3A10F71CDEF1}"/>
    <cellStyle name="Normal 24 2 4" xfId="18775" xr:uid="{DB053C2A-35F3-48C7-A29B-1667F40FC09E}"/>
    <cellStyle name="Normal 24 2 4 10" xfId="56151" xr:uid="{13706A7E-781A-4E03-94F4-23E86D627BD8}"/>
    <cellStyle name="Normal 24 2 4 2" xfId="22804" xr:uid="{1D4C21E5-4C25-4AE1-9BDF-3CC6FC9FAEFC}"/>
    <cellStyle name="Normal 24 2 4 2 2" xfId="26035" xr:uid="{C445784A-3A82-47FE-8F1F-B16C09683776}"/>
    <cellStyle name="Normal 24 2 4 2 3" xfId="31112" xr:uid="{B748F0CB-F6E9-4659-B5E0-C60B449B4F8B}"/>
    <cellStyle name="Normal 24 2 4 2 4" xfId="36824" xr:uid="{3453591A-B7BA-4775-B266-B683CF96AA3A}"/>
    <cellStyle name="Normal 24 2 4 2 5" xfId="42701" xr:uid="{CCE7D9B3-D63E-4050-A385-8EDD8150DEBF}"/>
    <cellStyle name="Normal 24 2 4 2 6" xfId="48512" xr:uid="{D737F3A9-3ED3-42E0-84D3-BE1B1678B1B2}"/>
    <cellStyle name="Normal 24 2 4 2 7" xfId="54324" xr:uid="{1D5F4CCE-A4F8-4080-AC20-51BADD6B200C}"/>
    <cellStyle name="Normal 24 2 4 2 8" xfId="60101" xr:uid="{5C5C658A-B768-46FE-A59C-27330C8CCC71}"/>
    <cellStyle name="Normal 24 2 4 3" xfId="21022" xr:uid="{C4AD0268-8AF8-477D-8D66-EA8FEEA15E52}"/>
    <cellStyle name="Normal 24 2 4 3 2" xfId="25213" xr:uid="{A157A4D4-F28C-45EE-BBF1-18A8D734E446}"/>
    <cellStyle name="Normal 24 2 4 3 3" xfId="29510" xr:uid="{7639266D-669D-4B8D-AA1D-1C92107BAF3A}"/>
    <cellStyle name="Normal 24 2 4 3 4" xfId="35078" xr:uid="{35C258FB-B095-4404-9B5A-0AE135BE36AC}"/>
    <cellStyle name="Normal 24 2 4 3 5" xfId="40955" xr:uid="{A4E6E68E-B3B2-4798-A424-2FDC06155B01}"/>
    <cellStyle name="Normal 24 2 4 3 6" xfId="46766" xr:uid="{5B0A7909-BAE4-4ED9-AF77-0AA6392210A4}"/>
    <cellStyle name="Normal 24 2 4 3 7" xfId="52578" xr:uid="{7EA4087A-F474-44D3-B96F-C56396377CC9}"/>
    <cellStyle name="Normal 24 2 4 3 8" xfId="58355" xr:uid="{A3DFA6FC-4CC0-4F61-A846-189721AC48D0}"/>
    <cellStyle name="Normal 24 2 4 4" xfId="24150" xr:uid="{4713452E-9701-45E9-A4B7-1AEEB60AA71A}"/>
    <cellStyle name="Normal 24 2 4 5" xfId="27470" xr:uid="{9F5FB884-7553-4448-BA36-763F79DF740E}"/>
    <cellStyle name="Normal 24 2 4 6" xfId="32874" xr:uid="{1FA6ECB9-1BC3-43E4-A268-105F5F47E9AD}"/>
    <cellStyle name="Normal 24 2 4 7" xfId="38751" xr:uid="{5405818A-2A53-41B6-B982-DB86F87483B1}"/>
    <cellStyle name="Normal 24 2 4 8" xfId="44562" xr:uid="{EC686AC1-BEBD-4E4F-9E37-BB1F908103BD}"/>
    <cellStyle name="Normal 24 2 4 9" xfId="50374" xr:uid="{DC36767D-9FD3-465F-9547-A908DAD1E23D}"/>
    <cellStyle name="Normal 24 2 5" xfId="22210" xr:uid="{AA643E89-015E-40E6-A2E1-B8E6503C24BB}"/>
    <cellStyle name="Normal 24 2 5 2" xfId="25761" xr:uid="{B86C42C2-B6B6-498D-A9D9-8FA0EC7ECB2D}"/>
    <cellStyle name="Normal 24 2 5 3" xfId="30578" xr:uid="{32861B56-602B-4641-BC90-B75A74E64222}"/>
    <cellStyle name="Normal 24 2 5 4" xfId="36242" xr:uid="{5231A5BD-D53A-48F3-8C13-84B3322E4CAA}"/>
    <cellStyle name="Normal 24 2 5 5" xfId="42119" xr:uid="{2FFB5A75-0040-42E3-980D-D063334BA6C7}"/>
    <cellStyle name="Normal 24 2 5 6" xfId="47930" xr:uid="{A17CE74D-57B4-4866-9968-BB03938209DB}"/>
    <cellStyle name="Normal 24 2 5 7" xfId="53742" xr:uid="{B394825C-620A-4DF8-96A3-8A88BE5B8E12}"/>
    <cellStyle name="Normal 24 2 5 8" xfId="59519" xr:uid="{6314F44D-0361-497C-A090-605D89E6D655}"/>
    <cellStyle name="Normal 24 2 6" xfId="19918" xr:uid="{9DD81408-BE50-4643-9C95-209CC82DE27F}"/>
    <cellStyle name="Normal 24 2 6 2" xfId="24685" xr:uid="{D8C3B847-2B1A-4146-84F3-5B7532ED7CD4}"/>
    <cellStyle name="Normal 24 2 6 3" xfId="28506" xr:uid="{603F8CFF-8199-49C4-B156-9F2A5B6E80C1}"/>
    <cellStyle name="Normal 24 2 6 4" xfId="33994" xr:uid="{F0647162-CF06-4A71-95C1-3DE0887D7214}"/>
    <cellStyle name="Normal 24 2 6 5" xfId="39871" xr:uid="{8309B89E-EF6B-4A47-8731-6EB33F8E2BA6}"/>
    <cellStyle name="Normal 24 2 6 6" xfId="45682" xr:uid="{A578C4F8-A55C-4C67-9433-FE388E2B2E51}"/>
    <cellStyle name="Normal 24 2 6 7" xfId="51494" xr:uid="{0CFF7E06-0A58-470C-BB70-6A9C9AE59A08}"/>
    <cellStyle name="Normal 24 2 6 8" xfId="57271" xr:uid="{A946EA00-B0E2-49DE-9440-B78955F12765}"/>
    <cellStyle name="Normal 24 2 7" xfId="23876" xr:uid="{825AC949-45EF-4103-9403-880A0BDE8C62}"/>
    <cellStyle name="Normal 24 2 8" xfId="26936" xr:uid="{657BD6E7-F456-409B-A694-F54477A6B9F6}"/>
    <cellStyle name="Normal 24 2 9" xfId="32292" xr:uid="{DCA740C3-9854-40B8-9047-0035C7BA51C1}"/>
    <cellStyle name="Normal 24 3" xfId="17945" xr:uid="{B4D0C2B3-4B7E-4F96-90D2-DD3764736C0C}"/>
    <cellStyle name="Normal 24 3 10" xfId="43787" xr:uid="{EC9CD6E7-0F12-4678-ACC3-D67074371CE4}"/>
    <cellStyle name="Normal 24 3 11" xfId="49599" xr:uid="{074E3047-9CE7-41CD-87B9-E3DEF2127BCA}"/>
    <cellStyle name="Normal 24 3 12" xfId="55380" xr:uid="{7058E1AF-BBF4-4E52-91D8-14257F163F06}"/>
    <cellStyle name="Normal 24 3 2" xfId="19172" xr:uid="{3D6A97F8-542C-4A21-8BF4-B70A622DAB4D}"/>
    <cellStyle name="Normal 24 3 2 10" xfId="50761" xr:uid="{385FAD6A-5CCF-4B81-927E-681299C119E0}"/>
    <cellStyle name="Normal 24 3 2 11" xfId="56538" xr:uid="{F8C60505-02B5-44AB-B065-4EBE210F7CF8}"/>
    <cellStyle name="Normal 24 3 2 2" xfId="21419" xr:uid="{C19BC594-8446-4586-9721-AA9D50709385}"/>
    <cellStyle name="Normal 24 3 2 2 2" xfId="25426" xr:uid="{DAC9F745-3F24-4B75-B01F-8721E8879B00}"/>
    <cellStyle name="Normal 24 3 2 2 3" xfId="29861" xr:uid="{F03D3262-59D3-4CA3-AB3B-C7FDC6D40587}"/>
    <cellStyle name="Normal 24 3 2 2 4" xfId="35465" xr:uid="{97956BC9-2DBE-48BF-9116-B8F7D49FFF30}"/>
    <cellStyle name="Normal 24 3 2 2 5" xfId="41342" xr:uid="{28596977-17B0-42EC-9D3B-385244D82DEB}"/>
    <cellStyle name="Normal 24 3 2 2 6" xfId="47153" xr:uid="{F8886C43-713C-4B04-8D4D-6F4A6EDCA345}"/>
    <cellStyle name="Normal 24 3 2 2 7" xfId="52965" xr:uid="{0D326E01-1E7E-4625-947D-23DCFB911571}"/>
    <cellStyle name="Normal 24 3 2 2 8" xfId="58742" xr:uid="{469E6AC2-C1CB-49E6-BB9D-4C7E66A28E5E}"/>
    <cellStyle name="Normal 24 3 2 3" xfId="23201" xr:uid="{4619C7B4-BE29-4D46-B576-9867421763EC}"/>
    <cellStyle name="Normal 24 3 2 3 2" xfId="26248" xr:uid="{816503C8-A8D8-4815-B155-5175C734B7D7}"/>
    <cellStyle name="Normal 24 3 2 3 3" xfId="31463" xr:uid="{F366639F-839B-498C-84E7-2D666CC847BC}"/>
    <cellStyle name="Normal 24 3 2 3 4" xfId="37211" xr:uid="{E5038131-DB30-4459-980F-F2172BA6997E}"/>
    <cellStyle name="Normal 24 3 2 3 5" xfId="43088" xr:uid="{07F10B2E-52FD-4C52-B9F4-C3BE60887CC1}"/>
    <cellStyle name="Normal 24 3 2 3 6" xfId="48899" xr:uid="{60E11D03-1AC1-4A89-86B3-02624E212EE5}"/>
    <cellStyle name="Normal 24 3 2 3 7" xfId="54711" xr:uid="{94173ECB-23F1-4800-AA16-3C46D9F1CBE0}"/>
    <cellStyle name="Normal 24 3 2 3 8" xfId="60488" xr:uid="{E4366FE7-946A-4EC2-A56B-A1E23E71ED43}"/>
    <cellStyle name="Normal 24 3 2 4" xfId="20315" xr:uid="{13F02AC3-349B-4918-84B4-84DE1655E177}"/>
    <cellStyle name="Normal 24 3 2 4 2" xfId="24898" xr:uid="{F98E12AD-F747-4095-89F8-52BEE4DDB27F}"/>
    <cellStyle name="Normal 24 3 2 4 3" xfId="28857" xr:uid="{EDB4E076-8200-44B2-8695-BA575DE90AB7}"/>
    <cellStyle name="Normal 24 3 2 4 4" xfId="34381" xr:uid="{E29CC449-74BE-40CE-9D3C-75A4E8BC0A17}"/>
    <cellStyle name="Normal 24 3 2 4 5" xfId="40258" xr:uid="{515F556E-40E3-4F7A-A5FF-DCC9B003FA46}"/>
    <cellStyle name="Normal 24 3 2 4 6" xfId="46069" xr:uid="{DE85CB5B-8FDB-4B3D-8A64-0ED2F2486E41}"/>
    <cellStyle name="Normal 24 3 2 4 7" xfId="51881" xr:uid="{AEEF3692-343A-44CA-B625-0DCDC9E9D87E}"/>
    <cellStyle name="Normal 24 3 2 4 8" xfId="57658" xr:uid="{BD5FB5CE-D261-4277-95AF-3C9187F1C403}"/>
    <cellStyle name="Normal 24 3 2 5" xfId="24363" xr:uid="{0D14BDB6-35F8-4D5D-9DF1-244C80D2D73E}"/>
    <cellStyle name="Normal 24 3 2 6" xfId="27821" xr:uid="{2BBF4C50-F7C1-4FD7-AAAE-BEE74E426C6E}"/>
    <cellStyle name="Normal 24 3 2 7" xfId="33261" xr:uid="{4D7271C1-EA6D-4101-A730-D043AF61946A}"/>
    <cellStyle name="Normal 24 3 2 8" xfId="39138" xr:uid="{56BD0DBB-49B4-4E88-87B2-82969D3F4007}"/>
    <cellStyle name="Normal 24 3 2 9" xfId="44949" xr:uid="{C21302B6-EC8C-4075-A9B7-9CE57CA53D46}"/>
    <cellStyle name="Normal 24 3 3" xfId="18580" xr:uid="{EF7FBFFE-FCE5-40F1-8DDC-982AC274CFC9}"/>
    <cellStyle name="Normal 24 3 3 10" xfId="55958" xr:uid="{F1801263-2EC0-47A2-9FBA-49734895CF9C}"/>
    <cellStyle name="Normal 24 3 3 2" xfId="22609" xr:uid="{463E2A0C-C345-447D-9877-BCE047A55EFA}"/>
    <cellStyle name="Normal 24 3 3 2 2" xfId="25976" xr:uid="{B8481B67-2A48-4CF9-B0AD-9CBB7225F3A0}"/>
    <cellStyle name="Normal 24 3 3 2 3" xfId="30931" xr:uid="{A5D0A040-95D0-4916-A5DE-598066CAA250}"/>
    <cellStyle name="Normal 24 3 3 2 4" xfId="36631" xr:uid="{FE0A2355-CE0A-45FB-B46A-CA8D94BA1832}"/>
    <cellStyle name="Normal 24 3 3 2 5" xfId="42508" xr:uid="{CAC51DFD-1390-43B2-9109-9E39E229F71D}"/>
    <cellStyle name="Normal 24 3 3 2 6" xfId="48319" xr:uid="{6ACDE87A-012E-4AD6-90DF-304D1E17F03B}"/>
    <cellStyle name="Normal 24 3 3 2 7" xfId="54131" xr:uid="{6DC779E7-0E97-4CFF-BE21-4C7C2DC20FB5}"/>
    <cellStyle name="Normal 24 3 3 2 8" xfId="59908" xr:uid="{FBDA51B6-86FD-4168-8BAD-4C63A6F96D06}"/>
    <cellStyle name="Normal 24 3 3 3" xfId="20891" xr:uid="{9F0FD4A6-F31D-432F-B8F1-0884F8B2CA90}"/>
    <cellStyle name="Normal 24 3 3 3 2" xfId="25164" xr:uid="{A822FFB3-E6DA-4DDC-897D-F71BD4D43044}"/>
    <cellStyle name="Normal 24 3 3 3 3" xfId="29383" xr:uid="{91508C77-112D-468A-82D9-151CAB8F49FD}"/>
    <cellStyle name="Normal 24 3 3 3 4" xfId="34947" xr:uid="{A5B7E94D-31EA-4219-A45B-571A32192CFD}"/>
    <cellStyle name="Normal 24 3 3 3 5" xfId="40824" xr:uid="{187C210F-92D3-462A-B60F-819A08AE08E7}"/>
    <cellStyle name="Normal 24 3 3 3 6" xfId="46635" xr:uid="{4B5576A3-AA8B-4769-8CE9-E5BB367CA699}"/>
    <cellStyle name="Normal 24 3 3 3 7" xfId="52447" xr:uid="{D25CBED4-A69A-42CD-87E9-DD1DF959826D}"/>
    <cellStyle name="Normal 24 3 3 3 8" xfId="58224" xr:uid="{6666B3DA-50EE-410A-84C8-BC2518DC281D}"/>
    <cellStyle name="Normal 24 3 3 4" xfId="24091" xr:uid="{A02D9610-3D8C-4B66-8E77-F8DEA541F814}"/>
    <cellStyle name="Normal 24 3 3 5" xfId="27289" xr:uid="{E38CB162-82D1-40F8-93D6-AFFC91576F48}"/>
    <cellStyle name="Normal 24 3 3 6" xfId="32681" xr:uid="{A39952D0-4D84-4789-B5C7-580490B68A8A}"/>
    <cellStyle name="Normal 24 3 3 7" xfId="38558" xr:uid="{E1C541EF-5D9C-4BF2-AEED-A597450705B6}"/>
    <cellStyle name="Normal 24 3 3 8" xfId="44369" xr:uid="{FC840F6A-F0AD-4A1F-8F71-93EB6B9C1AD6}"/>
    <cellStyle name="Normal 24 3 3 9" xfId="50181" xr:uid="{7F593DC3-622B-4D8E-94EB-4CB8BF0811D0}"/>
    <cellStyle name="Normal 24 3 4" xfId="22015" xr:uid="{65ADCF56-7A18-4572-A6EE-9813EA883788}"/>
    <cellStyle name="Normal 24 3 4 2" xfId="25702" xr:uid="{C01E577D-38D3-42DC-892B-F342BC5642B8}"/>
    <cellStyle name="Normal 24 3 4 3" xfId="30397" xr:uid="{7077430D-ACBD-423E-A934-3E1124A18EDE}"/>
    <cellStyle name="Normal 24 3 4 4" xfId="36049" xr:uid="{4935A87C-360C-45BD-8AED-BDC9C76A0FF7}"/>
    <cellStyle name="Normal 24 3 4 5" xfId="41926" xr:uid="{2C1C6215-C19E-4C52-9AD2-9763CB2ABA6D}"/>
    <cellStyle name="Normal 24 3 4 6" xfId="47737" xr:uid="{AC82D5C6-6986-4938-B55E-48346EBCB231}"/>
    <cellStyle name="Normal 24 3 4 7" xfId="53549" xr:uid="{25F99E9D-5924-4B0C-BD6A-C5FE9752AA1E}"/>
    <cellStyle name="Normal 24 3 4 8" xfId="59326" xr:uid="{F6A8CFCC-3D74-4482-89D0-17E8548F8E7D}"/>
    <cellStyle name="Normal 24 3 5" xfId="19749" xr:uid="{FE6A1FE1-5441-4E74-A8CC-43B616F5BD9D}"/>
    <cellStyle name="Normal 24 3 5 2" xfId="24630" xr:uid="{0CFBCE78-9A1B-4177-A636-D4021DBA01DD}"/>
    <cellStyle name="Normal 24 3 5 3" xfId="28347" xr:uid="{D1DB068C-4630-43ED-9B38-3E534FA4EFDE}"/>
    <cellStyle name="Normal 24 3 5 4" xfId="33827" xr:uid="{D3B48175-D4FA-48D3-BE57-EDE7239FA213}"/>
    <cellStyle name="Normal 24 3 5 5" xfId="39704" xr:uid="{76FA3539-3133-4DB8-BF84-68C1BAF1E485}"/>
    <cellStyle name="Normal 24 3 5 6" xfId="45515" xr:uid="{3FED88BE-CBBC-4B92-B3BB-9F616584908C}"/>
    <cellStyle name="Normal 24 3 5 7" xfId="51327" xr:uid="{EA0D6439-86A4-4D98-A77B-591FB2A4FD69}"/>
    <cellStyle name="Normal 24 3 5 8" xfId="57104" xr:uid="{D2B71BF3-7087-4254-89B3-976ACFC361AD}"/>
    <cellStyle name="Normal 24 3 6" xfId="23813" xr:uid="{E7ED7014-B613-48CD-9F64-6F3775404687}"/>
    <cellStyle name="Normal 24 3 7" xfId="26755" xr:uid="{072A841B-3A1E-4245-9BBD-D7D1DB0D1663}"/>
    <cellStyle name="Normal 24 3 8" xfId="32103" xr:uid="{A1452760-5BB6-46F9-8C22-B43DBCA723D1}"/>
    <cellStyle name="Normal 24 3 9" xfId="37976" xr:uid="{9C7F027A-B6F2-46CF-BD7F-BB0C6C983258}"/>
    <cellStyle name="Normal 24 4" xfId="18334" xr:uid="{7B964759-EC00-490D-BC8C-0B352817FD96}"/>
    <cellStyle name="Normal 24 4 10" xfId="44129" xr:uid="{FD93D445-544C-4084-8B3D-CCC5F0F84694}"/>
    <cellStyle name="Normal 24 4 11" xfId="49941" xr:uid="{E1637AD5-E6F9-4FCB-937B-F50F9ABA5790}"/>
    <cellStyle name="Normal 24 4 12" xfId="55718" xr:uid="{FABC2348-40B9-4E8C-A014-BFB36C45C120}"/>
    <cellStyle name="Normal 24 4 2" xfId="19524" xr:uid="{0D1030B8-75B6-4204-AF02-D513DAE7C99D}"/>
    <cellStyle name="Normal 24 4 2 10" xfId="51103" xr:uid="{9090F26B-A129-4830-A72B-BE29658787B3}"/>
    <cellStyle name="Normal 24 4 2 11" xfId="56880" xr:uid="{68379F13-47D9-433C-93B2-B30E4DCA6624}"/>
    <cellStyle name="Normal 24 4 2 2" xfId="21771" xr:uid="{A752C805-4BFA-4B5E-B101-86771283084B}"/>
    <cellStyle name="Normal 24 4 2 2 2" xfId="25547" xr:uid="{4D08F90F-5A27-408A-BC16-9426B3C6DFCD}"/>
    <cellStyle name="Normal 24 4 2 2 3" xfId="30163" xr:uid="{D499E7D9-DCA2-47D1-9EEF-1B050B2CED6E}"/>
    <cellStyle name="Normal 24 4 2 2 4" xfId="35807" xr:uid="{BC818248-1DD1-42FC-A8B0-6E1368D9FFDF}"/>
    <cellStyle name="Normal 24 4 2 2 5" xfId="41684" xr:uid="{9FD4859E-8C33-4E17-87BA-14457BDA4134}"/>
    <cellStyle name="Normal 24 4 2 2 6" xfId="47495" xr:uid="{0AD30652-5A83-4823-B9C0-43E2B2D1920E}"/>
    <cellStyle name="Normal 24 4 2 2 7" xfId="53307" xr:uid="{441EF5CC-BA59-4530-A350-E0CB34660A7E}"/>
    <cellStyle name="Normal 24 4 2 2 8" xfId="59084" xr:uid="{1996D639-BDC4-4268-B877-D1166A811116}"/>
    <cellStyle name="Normal 24 4 2 3" xfId="23553" xr:uid="{3C96F992-07BB-4A60-9E5F-687D4828DD5F}"/>
    <cellStyle name="Normal 24 4 2 3 2" xfId="26369" xr:uid="{E39001D1-BD74-4341-BE46-AF29DF16D681}"/>
    <cellStyle name="Normal 24 4 2 3 3" xfId="31765" xr:uid="{FAD0C950-7BF6-4A61-B99E-178E1BDC05EB}"/>
    <cellStyle name="Normal 24 4 2 3 4" xfId="37553" xr:uid="{17B6CCD5-616D-4D92-8685-54999D77D260}"/>
    <cellStyle name="Normal 24 4 2 3 5" xfId="43430" xr:uid="{847558B9-E26A-4686-AE2C-329F45C5CCB4}"/>
    <cellStyle name="Normal 24 4 2 3 6" xfId="49241" xr:uid="{6B04D19E-655E-4D1F-A54F-98F4B86B27B8}"/>
    <cellStyle name="Normal 24 4 2 3 7" xfId="55053" xr:uid="{6B178B3E-4767-49A9-9D1F-E339A6B31A57}"/>
    <cellStyle name="Normal 24 4 2 3 8" xfId="60830" xr:uid="{8AA48A96-F8FC-4CC1-B318-2EC50C02CC48}"/>
    <cellStyle name="Normal 24 4 2 4" xfId="20667" xr:uid="{7F7FE626-E72C-4C17-8A69-58A0BBAD4B73}"/>
    <cellStyle name="Normal 24 4 2 4 2" xfId="25019" xr:uid="{197E8C7B-3C4F-4983-919C-CE256691A9B6}"/>
    <cellStyle name="Normal 24 4 2 4 3" xfId="29159" xr:uid="{3410F090-FBBB-486C-9493-5BEFEB689EC9}"/>
    <cellStyle name="Normal 24 4 2 4 4" xfId="34723" xr:uid="{0224C43A-F3DB-4207-A59D-FC4B73696A26}"/>
    <cellStyle name="Normal 24 4 2 4 5" xfId="40600" xr:uid="{1119635B-55FF-4877-91E4-D437C2926C1E}"/>
    <cellStyle name="Normal 24 4 2 4 6" xfId="46411" xr:uid="{298826A9-A33D-40F0-9ABB-AA6448AD59CF}"/>
    <cellStyle name="Normal 24 4 2 4 7" xfId="52223" xr:uid="{9E351048-A656-4898-A34D-8EC5AE0FFEC3}"/>
    <cellStyle name="Normal 24 4 2 4 8" xfId="58000" xr:uid="{88615C53-BFCE-4AA8-9289-8AA8AD0FE47D}"/>
    <cellStyle name="Normal 24 4 2 5" xfId="24484" xr:uid="{C3E7F0D9-E7E2-4FB2-A989-5EBD7864B5E4}"/>
    <cellStyle name="Normal 24 4 2 6" xfId="28123" xr:uid="{4A031D27-297B-4EB1-902E-B94E6175179A}"/>
    <cellStyle name="Normal 24 4 2 7" xfId="33603" xr:uid="{4F5FC61C-F582-4293-84E2-60F160ACCFB1}"/>
    <cellStyle name="Normal 24 4 2 8" xfId="39480" xr:uid="{1E056377-F8B5-4401-9DB9-DDF4A4F2AA72}"/>
    <cellStyle name="Normal 24 4 2 9" xfId="45291" xr:uid="{C71BC28E-8C74-43F0-84C4-03A6110DFA6E}"/>
    <cellStyle name="Normal 24 4 3" xfId="18932" xr:uid="{F43280BA-31A2-46E0-8792-9541A9E62C2F}"/>
    <cellStyle name="Normal 24 4 3 10" xfId="56300" xr:uid="{D2CE3134-610B-4E79-A67F-6D22C055BA0D}"/>
    <cellStyle name="Normal 24 4 3 2" xfId="22961" xr:uid="{E4461DD6-738D-4C9E-B356-66E8DA909ADF}"/>
    <cellStyle name="Normal 24 4 3 2 2" xfId="26097" xr:uid="{AFA630C9-88BE-46B1-88E5-F50C067BF2FA}"/>
    <cellStyle name="Normal 24 4 3 2 3" xfId="31233" xr:uid="{9C6FBBE7-BFD3-4F3E-B6A2-8927E098A93E}"/>
    <cellStyle name="Normal 24 4 3 2 4" xfId="36973" xr:uid="{EC9011B0-3520-4844-B097-1C45138DC88E}"/>
    <cellStyle name="Normal 24 4 3 2 5" xfId="42850" xr:uid="{A9094F22-43DE-40E2-B545-6E2567B2D21C}"/>
    <cellStyle name="Normal 24 4 3 2 6" xfId="48661" xr:uid="{FE96B008-E7DF-490E-9A43-0C4E371C7F96}"/>
    <cellStyle name="Normal 24 4 3 2 7" xfId="54473" xr:uid="{52F10832-EC46-40FF-B126-B8305F51CBDE}"/>
    <cellStyle name="Normal 24 4 3 2 8" xfId="60250" xr:uid="{13250043-5913-46D9-A6F3-0CD8EF9F311E}"/>
    <cellStyle name="Normal 24 4 3 3" xfId="21179" xr:uid="{D165DC0F-79F2-406C-9507-7F39BBE8807A}"/>
    <cellStyle name="Normal 24 4 3 3 2" xfId="25275" xr:uid="{49C2B4EF-9CCD-4A04-A432-856C20CB8FD3}"/>
    <cellStyle name="Normal 24 4 3 3 3" xfId="29631" xr:uid="{7E2C2C08-9AB8-47D6-A736-37F1BB979119}"/>
    <cellStyle name="Normal 24 4 3 3 4" xfId="35227" xr:uid="{798F87FC-2D08-43E5-B4AF-5866A59DB992}"/>
    <cellStyle name="Normal 24 4 3 3 5" xfId="41104" xr:uid="{332680F9-8FA5-463D-90E1-11E30D9A9694}"/>
    <cellStyle name="Normal 24 4 3 3 6" xfId="46915" xr:uid="{549A43FC-8F2E-4AD5-9004-83EC93294DC6}"/>
    <cellStyle name="Normal 24 4 3 3 7" xfId="52727" xr:uid="{A1BAEA06-1DB1-49FA-87D5-88A6E9D3EBCA}"/>
    <cellStyle name="Normal 24 4 3 3 8" xfId="58504" xr:uid="{1A2A3CB7-2604-47B2-B048-307024D60608}"/>
    <cellStyle name="Normal 24 4 3 4" xfId="24212" xr:uid="{24ED7A83-0394-40E3-AEAF-C681AD3842A4}"/>
    <cellStyle name="Normal 24 4 3 5" xfId="27591" xr:uid="{092F010C-3A50-4F70-A287-C3D0734E8F6F}"/>
    <cellStyle name="Normal 24 4 3 6" xfId="33023" xr:uid="{E5E9A100-1C1D-4291-B7A7-AE95B5F13571}"/>
    <cellStyle name="Normal 24 4 3 7" xfId="38900" xr:uid="{F9FF45B6-154E-4713-BD28-906D87CEB57E}"/>
    <cellStyle name="Normal 24 4 3 8" xfId="44711" xr:uid="{01FAB114-ED71-43BB-9488-8CCC03F86ECD}"/>
    <cellStyle name="Normal 24 4 3 9" xfId="50523" xr:uid="{26377370-CD95-4FD2-B7B8-22DAFC355F42}"/>
    <cellStyle name="Normal 24 4 4" xfId="22367" xr:uid="{CF47D3BB-4FC6-48F2-AB75-75E1C8F771FF}"/>
    <cellStyle name="Normal 24 4 4 2" xfId="25823" xr:uid="{24D9B55D-C12C-432E-A754-C42C8858A7DE}"/>
    <cellStyle name="Normal 24 4 4 3" xfId="30699" xr:uid="{03E5C51A-2323-437C-A097-05D54D37CB92}"/>
    <cellStyle name="Normal 24 4 4 4" xfId="36391" xr:uid="{AA359470-15E1-4B15-9BB1-B0A862FDA535}"/>
    <cellStyle name="Normal 24 4 4 5" xfId="42268" xr:uid="{88C89CA0-5FA1-42C5-814F-4C5F97527CCF}"/>
    <cellStyle name="Normal 24 4 4 6" xfId="48079" xr:uid="{FBEE63AB-9C31-4B49-B8C4-0FA4A46A7003}"/>
    <cellStyle name="Normal 24 4 4 7" xfId="53891" xr:uid="{A88868C9-3987-4EE8-963F-0D86EFF78A12}"/>
    <cellStyle name="Normal 24 4 4 8" xfId="59668" xr:uid="{045CABEC-BAC4-4072-8E6D-8C62BA7B0671}"/>
    <cellStyle name="Normal 24 4 5" xfId="20075" xr:uid="{782FF009-ACC9-4C0D-B010-BF784906BAAE}"/>
    <cellStyle name="Normal 24 4 5 2" xfId="24747" xr:uid="{A0792DD8-5F85-4387-93F5-65C83D36B804}"/>
    <cellStyle name="Normal 24 4 5 3" xfId="28627" xr:uid="{D2285E61-02B7-498C-A498-706CC7215DB5}"/>
    <cellStyle name="Normal 24 4 5 4" xfId="34143" xr:uid="{89E6D22E-B62B-4790-8A14-C23AE7FE1DDE}"/>
    <cellStyle name="Normal 24 4 5 5" xfId="40020" xr:uid="{24200243-449E-4884-9F03-1984060D4EAF}"/>
    <cellStyle name="Normal 24 4 5 6" xfId="45831" xr:uid="{5ABE4756-8099-436A-B4B6-338DCBA7ADBA}"/>
    <cellStyle name="Normal 24 4 5 7" xfId="51643" xr:uid="{BE279390-687A-4D30-9F69-D2DEEF055835}"/>
    <cellStyle name="Normal 24 4 5 8" xfId="57420" xr:uid="{600A31BC-225F-46C9-AD57-A23F9A752FAD}"/>
    <cellStyle name="Normal 24 4 6" xfId="23938" xr:uid="{37C6E987-69FC-47FA-9E2E-65ABD2E8AA2E}"/>
    <cellStyle name="Normal 24 4 7" xfId="27057" xr:uid="{326D0D82-E082-4F35-89E2-2EF735DCAA23}"/>
    <cellStyle name="Normal 24 4 8" xfId="32441" xr:uid="{37730CFD-38EC-49EC-8059-C9A3AD5CCE80}"/>
    <cellStyle name="Normal 24 4 9" xfId="38318" xr:uid="{9DC05431-2CA0-47BF-8EEC-D1A13FA183B3}"/>
    <cellStyle name="Normal 24 5" xfId="17795" xr:uid="{DCC519AB-052F-43C3-9F08-AFAF14493050}"/>
    <cellStyle name="Normal 24 5 10" xfId="43668" xr:uid="{EA68988E-0974-42FD-96BC-717ADCA2DCD9}"/>
    <cellStyle name="Normal 24 5 11" xfId="49480" xr:uid="{3C2947E6-0E8F-4EEB-BFF4-13258D6570F2}"/>
    <cellStyle name="Normal 24 5 12" xfId="55271" xr:uid="{158250A3-51CB-4DFC-9797-90941ACF992B}"/>
    <cellStyle name="Normal 24 5 2" xfId="19052" xr:uid="{C15C6180-896D-4333-B68E-A29761EBA2CD}"/>
    <cellStyle name="Normal 24 5 2 10" xfId="50642" xr:uid="{06120DB0-BB4F-43A5-B2E2-8BE99F10ABB8}"/>
    <cellStyle name="Normal 24 5 2 11" xfId="56419" xr:uid="{14BF74E6-C312-423D-94F8-EACA17D5DF39}"/>
    <cellStyle name="Normal 24 5 2 2" xfId="21299" xr:uid="{142CF646-BDA5-46F9-8951-87A1B9A1914B}"/>
    <cellStyle name="Normal 24 5 2 2 2" xfId="25395" xr:uid="{2A81EB39-5179-4F8E-B1D7-134605B7FAC4}"/>
    <cellStyle name="Normal 24 5 2 2 3" xfId="29746" xr:uid="{0CA5A97E-5CCC-45C4-96D3-4EBA1C5E95D3}"/>
    <cellStyle name="Normal 24 5 2 2 4" xfId="35346" xr:uid="{190E61B7-BA18-4D64-B154-5BC36A64A165}"/>
    <cellStyle name="Normal 24 5 2 2 5" xfId="41223" xr:uid="{D20D453A-7E85-4A4C-BC82-B04E3DC17CD5}"/>
    <cellStyle name="Normal 24 5 2 2 6" xfId="47034" xr:uid="{01BBAAF4-F92F-418E-958B-F9B90866E557}"/>
    <cellStyle name="Normal 24 5 2 2 7" xfId="52846" xr:uid="{7462B34E-9A35-48DC-8B6B-A19C033FFE4B}"/>
    <cellStyle name="Normal 24 5 2 2 8" xfId="58623" xr:uid="{7B8B4B4C-A692-4B6A-ABA0-68F7E1344BA8}"/>
    <cellStyle name="Normal 24 5 2 3" xfId="23081" xr:uid="{90B42D62-173A-4FF5-A7A9-FC4D7874CC73}"/>
    <cellStyle name="Normal 24 5 2 3 2" xfId="26217" xr:uid="{6B297AA9-7B49-4F77-BC24-8504906EF0BB}"/>
    <cellStyle name="Normal 24 5 2 3 3" xfId="31348" xr:uid="{D76C5AFB-BFE5-4024-9FB9-DA6593646803}"/>
    <cellStyle name="Normal 24 5 2 3 4" xfId="37092" xr:uid="{910066F4-5140-41D9-A6CF-CDC3EC8CE982}"/>
    <cellStyle name="Normal 24 5 2 3 5" xfId="42969" xr:uid="{C08AF8EF-9FB9-43C2-977A-71F7BF35C503}"/>
    <cellStyle name="Normal 24 5 2 3 6" xfId="48780" xr:uid="{1F986D8B-ED4E-4280-99EF-75FAAEBCE6EF}"/>
    <cellStyle name="Normal 24 5 2 3 7" xfId="54592" xr:uid="{5D4CB58D-C408-44B1-9998-89EEA3DE22E6}"/>
    <cellStyle name="Normal 24 5 2 3 8" xfId="60369" xr:uid="{AFC31BD0-C0B9-40F6-BFEE-4442A6E776A4}"/>
    <cellStyle name="Normal 24 5 2 4" xfId="20195" xr:uid="{90F9CC28-9261-4CF4-B905-3464030CED7F}"/>
    <cellStyle name="Normal 24 5 2 4 2" xfId="24867" xr:uid="{AEC596B6-2E49-47C1-B7E4-BF0E993BCA69}"/>
    <cellStyle name="Normal 24 5 2 4 3" xfId="28742" xr:uid="{6F64BBF4-42B4-49E8-BE6D-82E9B67490C3}"/>
    <cellStyle name="Normal 24 5 2 4 4" xfId="34262" xr:uid="{6139F564-F215-4168-A67E-1D12AF28C2FC}"/>
    <cellStyle name="Normal 24 5 2 4 5" xfId="40139" xr:uid="{CE359994-F1BC-4AEC-BBD4-E16534331C6A}"/>
    <cellStyle name="Normal 24 5 2 4 6" xfId="45950" xr:uid="{D8A0AA29-9BB6-4E04-A8FA-D5745D80C33E}"/>
    <cellStyle name="Normal 24 5 2 4 7" xfId="51762" xr:uid="{0637388C-3394-49E7-90B9-BEC6D5FC9153}"/>
    <cellStyle name="Normal 24 5 2 4 8" xfId="57539" xr:uid="{CE149D54-FF40-427D-840B-69EE77040B23}"/>
    <cellStyle name="Normal 24 5 2 5" xfId="24332" xr:uid="{8E10C24B-FFEC-4619-BC4C-950E7C4565FD}"/>
    <cellStyle name="Normal 24 5 2 6" xfId="27706" xr:uid="{25C36633-5C4D-4567-97A5-408635535B77}"/>
    <cellStyle name="Normal 24 5 2 7" xfId="33142" xr:uid="{E6D19EEA-92EF-448F-850C-840F8B0002CA}"/>
    <cellStyle name="Normal 24 5 2 8" xfId="39019" xr:uid="{6B6FA0AC-AEB6-4853-B2A8-B8F5FD274D5B}"/>
    <cellStyle name="Normal 24 5 2 9" xfId="44830" xr:uid="{40E025F0-16F5-443A-9238-F819DD5A15AB}"/>
    <cellStyle name="Normal 24 5 3" xfId="18460" xr:uid="{25B93017-9D25-43B8-BA05-4C401FBE3906}"/>
    <cellStyle name="Normal 24 5 3 10" xfId="55839" xr:uid="{9B72CA13-C0FF-41D3-8F4C-1629E68DA0F8}"/>
    <cellStyle name="Normal 24 5 3 2" xfId="22489" xr:uid="{8095A64A-710F-425B-B8AD-3BE802A82A9F}"/>
    <cellStyle name="Normal 24 5 3 2 2" xfId="25945" xr:uid="{58369DC6-B5FB-4F88-888B-9A16C7ED78BD}"/>
    <cellStyle name="Normal 24 5 3 2 3" xfId="30816" xr:uid="{F3F73332-CE2C-4915-BED8-B586D50C9C94}"/>
    <cellStyle name="Normal 24 5 3 2 4" xfId="36512" xr:uid="{AC2D24BB-FF22-4695-A459-DFAE1B1C9707}"/>
    <cellStyle name="Normal 24 5 3 2 5" xfId="42389" xr:uid="{2DAB15C4-3AC5-4689-86AC-53C7E0234DD6}"/>
    <cellStyle name="Normal 24 5 3 2 6" xfId="48200" xr:uid="{5BD27236-40F9-4F50-8BD0-C3DD217EF1E1}"/>
    <cellStyle name="Normal 24 5 3 2 7" xfId="54012" xr:uid="{C20F63E8-FCA5-4EA1-8A9B-02E1A8BEEEB9}"/>
    <cellStyle name="Normal 24 5 3 2 8" xfId="59789" xr:uid="{55329FBF-DF40-49F7-8E0E-A134FB0AC25F}"/>
    <cellStyle name="Normal 24 5 3 3" xfId="20786" xr:uid="{412FE097-C141-4152-88C3-263A60A06BCC}"/>
    <cellStyle name="Normal 24 5 3 3 2" xfId="25138" xr:uid="{063B48C2-8FDA-43B2-A665-47E52BA81B36}"/>
    <cellStyle name="Normal 24 5 3 3 3" xfId="29278" xr:uid="{7C538B42-989E-4479-A088-0C5056DCBEBA}"/>
    <cellStyle name="Normal 24 5 3 3 4" xfId="34842" xr:uid="{1603D675-CB42-4B9C-A971-E0DE1878E8B0}"/>
    <cellStyle name="Normal 24 5 3 3 5" xfId="40719" xr:uid="{839912C6-F318-4CCC-A77D-2965C22FF81F}"/>
    <cellStyle name="Normal 24 5 3 3 6" xfId="46530" xr:uid="{5089A90C-38AF-453D-A1C8-6A5E141A0315}"/>
    <cellStyle name="Normal 24 5 3 3 7" xfId="52342" xr:uid="{18D9328A-4F34-47FB-B4C3-509AA976508E}"/>
    <cellStyle name="Normal 24 5 3 3 8" xfId="58119" xr:uid="{4CF75F68-AAD1-4AF8-81E1-AA9283F427DD}"/>
    <cellStyle name="Normal 24 5 3 4" xfId="24060" xr:uid="{273F05F4-9475-4DBF-9857-C2A0D061CDCB}"/>
    <cellStyle name="Normal 24 5 3 5" xfId="27174" xr:uid="{57798086-3471-4FA0-8017-9271F1C4A951}"/>
    <cellStyle name="Normal 24 5 3 6" xfId="32562" xr:uid="{F287544C-BA5A-4CC0-AC3C-EB302420577C}"/>
    <cellStyle name="Normal 24 5 3 7" xfId="38439" xr:uid="{3247E36B-554F-4774-90BA-4DD6AE98704A}"/>
    <cellStyle name="Normal 24 5 3 8" xfId="44250" xr:uid="{BE019177-6992-4E6E-9E2D-AB5063805480}"/>
    <cellStyle name="Normal 24 5 3 9" xfId="50062" xr:uid="{2E57D8CD-EA7D-47B0-AD65-5C54DBA3C322}"/>
    <cellStyle name="Normal 24 5 4" xfId="21895" xr:uid="{79B07483-EE6C-4F46-ADA3-A7313B32C05F}"/>
    <cellStyle name="Normal 24 5 4 2" xfId="25671" xr:uid="{46DEE896-134A-4A75-97DA-810F7B89F741}"/>
    <cellStyle name="Normal 24 5 4 3" xfId="30282" xr:uid="{17816891-D0C7-412F-A0A1-ECF5A2F8CC90}"/>
    <cellStyle name="Normal 24 5 4 4" xfId="35930" xr:uid="{6C1DD0D4-CB49-4139-89AD-346AA8D1EAF2}"/>
    <cellStyle name="Normal 24 5 4 5" xfId="41807" xr:uid="{AE04D9C1-9924-4141-B0DB-F3320732F12B}"/>
    <cellStyle name="Normal 24 5 4 6" xfId="47618" xr:uid="{49737825-B5EF-40FA-86FD-9FF05F25F7C4}"/>
    <cellStyle name="Normal 24 5 4 7" xfId="53430" xr:uid="{219507DE-31F1-4F55-B19E-658665FF6B02}"/>
    <cellStyle name="Normal 24 5 4 8" xfId="59207" xr:uid="{7E9165FC-B972-41CF-AD8F-618B1B9B5D21}"/>
    <cellStyle name="Normal 24 5 5" xfId="19644" xr:uid="{A30A6A2B-2464-439C-9202-3DA6D57D96B5}"/>
    <cellStyle name="Normal 24 5 5 2" xfId="24604" xr:uid="{7F2E8D3D-96AE-4E02-9265-16FEB5D281B1}"/>
    <cellStyle name="Normal 24 5 5 3" xfId="28242" xr:uid="{A2AC90E7-1E98-4E3C-BFF4-8E034209AF0B}"/>
    <cellStyle name="Normal 24 5 5 4" xfId="33722" xr:uid="{CDD7C615-40B2-4CEA-BE44-22A792845605}"/>
    <cellStyle name="Normal 24 5 5 5" xfId="39599" xr:uid="{C5B9994B-6222-4C30-9CBC-5A985E1F5FC5}"/>
    <cellStyle name="Normal 24 5 5 6" xfId="45410" xr:uid="{B2051610-276F-4660-82CA-83438A3C9D61}"/>
    <cellStyle name="Normal 24 5 5 7" xfId="51222" xr:uid="{1E99D645-7A67-4C18-98D1-DEB784EE1CD1}"/>
    <cellStyle name="Normal 24 5 5 8" xfId="56999" xr:uid="{B8287550-95B0-420E-93F9-6197D35FB529}"/>
    <cellStyle name="Normal 24 5 6" xfId="23772" xr:uid="{F39A407F-4F61-4D1F-8B7B-FCB834DD5CC0}"/>
    <cellStyle name="Normal 24 5 7" xfId="26640" xr:uid="{99079867-4D07-437B-B74A-DD21A9D804C3}"/>
    <cellStyle name="Normal 24 5 8" xfId="31994" xr:uid="{672F7AF9-2D76-4C6D-983C-E8E85BF79229}"/>
    <cellStyle name="Normal 24 5 9" xfId="37857" xr:uid="{6C0819AD-5AEC-4340-B6E1-EC8B51C5C995}"/>
    <cellStyle name="Normal 24 6" xfId="19003" xr:uid="{73D7A8F0-93CC-490A-9289-18629482FC5E}"/>
    <cellStyle name="Normal 24 6 10" xfId="50594" xr:uid="{8F8096A2-EC60-42D7-A1C2-E3E69BFA7A41}"/>
    <cellStyle name="Normal 24 6 11" xfId="56371" xr:uid="{6A63EDB3-8BF0-4640-AC4E-C711F11D4B86}"/>
    <cellStyle name="Normal 24 6 2" xfId="21250" xr:uid="{0CC41497-069D-4FF5-9028-F6AB25F07A1C}"/>
    <cellStyle name="Normal 24 6 2 2" xfId="25346" xr:uid="{315423DF-3379-4B38-A1BE-6789A23AF6DE}"/>
    <cellStyle name="Normal 24 6 2 3" xfId="29702" xr:uid="{6F94C495-6299-44B5-A528-5B8285F2C36A}"/>
    <cellStyle name="Normal 24 6 2 4" xfId="35298" xr:uid="{86051309-A736-4327-94C6-B27952408E4A}"/>
    <cellStyle name="Normal 24 6 2 5" xfId="41175" xr:uid="{55CB832A-4E87-4804-B490-5785B98F2029}"/>
    <cellStyle name="Normal 24 6 2 6" xfId="46986" xr:uid="{3C44FFC2-DBA5-4E64-8D97-B7A6901137E5}"/>
    <cellStyle name="Normal 24 6 2 7" xfId="52798" xr:uid="{82D1E437-F254-45D3-9548-E463C60836DA}"/>
    <cellStyle name="Normal 24 6 2 8" xfId="58575" xr:uid="{3CEC5065-4DB0-4AC3-AEC0-FA12D9177854}"/>
    <cellStyle name="Normal 24 6 3" xfId="23032" xr:uid="{2C07A5F2-E911-4254-926D-296ADA8FA8C4}"/>
    <cellStyle name="Normal 24 6 3 2" xfId="26168" xr:uid="{5896B543-C530-4410-9BCB-6C136C911E26}"/>
    <cellStyle name="Normal 24 6 3 3" xfId="31304" xr:uid="{FFDB78CF-DE37-4933-925A-B7B1ABCEB25B}"/>
    <cellStyle name="Normal 24 6 3 4" xfId="37044" xr:uid="{B653E43B-EA55-4832-9F23-7BED82128072}"/>
    <cellStyle name="Normal 24 6 3 5" xfId="42921" xr:uid="{6CF3AF0C-D36E-4958-836A-6CDCCD26B700}"/>
    <cellStyle name="Normal 24 6 3 6" xfId="48732" xr:uid="{2195ED7D-5C89-4BF5-866A-860EE871B283}"/>
    <cellStyle name="Normal 24 6 3 7" xfId="54544" xr:uid="{58859851-39CE-446F-937D-4D9173B7D006}"/>
    <cellStyle name="Normal 24 6 3 8" xfId="60321" xr:uid="{A8BD0D52-5A77-44F8-A9DC-722685F4EA31}"/>
    <cellStyle name="Normal 24 6 4" xfId="20146" xr:uid="{DBFF194B-501A-4BF0-B1B1-2A57BB7027CD}"/>
    <cellStyle name="Normal 24 6 4 2" xfId="24818" xr:uid="{43253F31-C01E-4BF8-876D-BE026C32C15F}"/>
    <cellStyle name="Normal 24 6 4 3" xfId="28698" xr:uid="{87A13B5D-FCB6-4B73-AE48-D84A8ADEF83B}"/>
    <cellStyle name="Normal 24 6 4 4" xfId="34214" xr:uid="{A1310790-892D-4E50-B3DA-E9AB447A18A1}"/>
    <cellStyle name="Normal 24 6 4 5" xfId="40091" xr:uid="{7CA06C2E-53EC-4E76-AAA8-BBD2DE9D34C1}"/>
    <cellStyle name="Normal 24 6 4 6" xfId="45902" xr:uid="{FBFB24D3-A982-4B4C-830C-6F8976556449}"/>
    <cellStyle name="Normal 24 6 4 7" xfId="51714" xr:uid="{BC8F7DC1-C9CC-4003-804E-645E87B04D09}"/>
    <cellStyle name="Normal 24 6 4 8" xfId="57491" xr:uid="{BCDCA950-DEB2-443B-99D5-3E28C432C125}"/>
    <cellStyle name="Normal 24 6 5" xfId="24283" xr:uid="{F2B2184B-3C00-4C16-B045-C07AFE478847}"/>
    <cellStyle name="Normal 24 6 6" xfId="27662" xr:uid="{BCF48FEC-A5E0-4331-93FF-4C6B2709CD0D}"/>
    <cellStyle name="Normal 24 6 7" xfId="33094" xr:uid="{62D2198D-921E-45D7-AEA3-E21ACDCBAD83}"/>
    <cellStyle name="Normal 24 6 8" xfId="38971" xr:uid="{63071223-4695-4D8F-A563-CF5C07AE4970}"/>
    <cellStyle name="Normal 24 6 9" xfId="44782" xr:uid="{2DD0C67D-9052-41E6-A71D-81929CA009E4}"/>
    <cellStyle name="Normal 24 7" xfId="18411" xr:uid="{B250629C-5A95-48B2-9553-307DBA627798}"/>
    <cellStyle name="Normal 24 7 10" xfId="55791" xr:uid="{1C1EFEBA-E752-45D1-8857-343037D3521F}"/>
    <cellStyle name="Normal 24 7 2" xfId="22440" xr:uid="{D93D25E6-0203-4832-8C8E-1C60BED652FD}"/>
    <cellStyle name="Normal 24 7 2 2" xfId="25896" xr:uid="{61BBC345-2111-400C-B5D8-0C01B3E011DF}"/>
    <cellStyle name="Normal 24 7 2 3" xfId="30772" xr:uid="{F73E7015-03FD-4746-B2EC-A51E95F1F378}"/>
    <cellStyle name="Normal 24 7 2 4" xfId="36464" xr:uid="{0C72287E-4070-4732-A684-517A8CCBA90E}"/>
    <cellStyle name="Normal 24 7 2 5" xfId="42341" xr:uid="{6FE23AF6-B316-4662-9A77-AAE5EEDB51B3}"/>
    <cellStyle name="Normal 24 7 2 6" xfId="48152" xr:uid="{8A1D2900-EA90-44C2-B672-DED4992BCD75}"/>
    <cellStyle name="Normal 24 7 2 7" xfId="53964" xr:uid="{44D9F8E7-694E-441E-A3F7-ABD45ED51A6A}"/>
    <cellStyle name="Normal 24 7 2 8" xfId="59741" xr:uid="{EEF56D24-314A-427F-8BF1-C00D02500C31}"/>
    <cellStyle name="Normal 24 7 3" xfId="20742" xr:uid="{8120BF57-3215-46AF-8099-210E5F2E2B4E}"/>
    <cellStyle name="Normal 24 7 3 2" xfId="25094" xr:uid="{3F0B4FD9-BBA9-4D0A-B49F-83EB0E5BC6B4}"/>
    <cellStyle name="Normal 24 7 3 3" xfId="29234" xr:uid="{938BCE69-E906-44E8-A4DB-001A26EA7378}"/>
    <cellStyle name="Normal 24 7 3 4" xfId="34798" xr:uid="{0A4FD4CB-857F-4944-B30C-7A11C51B7710}"/>
    <cellStyle name="Normal 24 7 3 5" xfId="40675" xr:uid="{A7A5D860-383D-4F7D-B669-249F7C4981CB}"/>
    <cellStyle name="Normal 24 7 3 6" xfId="46486" xr:uid="{00E4A7C0-9F85-4240-AB6D-FEE51279A7DD}"/>
    <cellStyle name="Normal 24 7 3 7" xfId="52298" xr:uid="{C146580C-AFCC-4647-B1CE-35B613780C90}"/>
    <cellStyle name="Normal 24 7 3 8" xfId="58075" xr:uid="{536AD144-EC9B-48AC-8411-C02305211D1A}"/>
    <cellStyle name="Normal 24 7 4" xfId="24011" xr:uid="{E2090444-F9C0-4D03-8685-F9FFB1FD6C90}"/>
    <cellStyle name="Normal 24 7 5" xfId="27130" xr:uid="{E381B047-1009-4FC2-8EAD-0E17F101D993}"/>
    <cellStyle name="Normal 24 7 6" xfId="32514" xr:uid="{881A8066-8293-472A-97D3-427C8B0C2D80}"/>
    <cellStyle name="Normal 24 7 7" xfId="38391" xr:uid="{2029852F-211B-42A6-96A6-D73FE52DF815}"/>
    <cellStyle name="Normal 24 7 8" xfId="44202" xr:uid="{EE5E5471-42A3-4B52-AAB8-E623CAA314E3}"/>
    <cellStyle name="Normal 24 7 9" xfId="50014" xr:uid="{FBE96C53-1D1B-45CA-A836-EC9D3DE3F5D5}"/>
    <cellStyle name="Normal 24 8" xfId="21846" xr:uid="{16B6B437-98BE-4012-9B1C-BBC6D21FB538}"/>
    <cellStyle name="Normal 24 8 2" xfId="25622" xr:uid="{137724D6-76C4-41F0-96C1-F0B1C8A59EB0}"/>
    <cellStyle name="Normal 24 8 3" xfId="30238" xr:uid="{FF09A18A-5C97-43BD-B18A-3FAFC9623434}"/>
    <cellStyle name="Normal 24 8 4" xfId="35882" xr:uid="{F794C064-2740-4DCC-9741-087D394A3150}"/>
    <cellStyle name="Normal 24 8 5" xfId="41759" xr:uid="{0B753126-1312-44D0-98BF-452BD5135CF0}"/>
    <cellStyle name="Normal 24 8 6" xfId="47570" xr:uid="{AEEEE2F1-7B32-444A-B881-62DFB3395E5D}"/>
    <cellStyle name="Normal 24 8 7" xfId="53382" xr:uid="{EA5F1FEA-89D7-4CD5-9F5B-7C3E705EA60D}"/>
    <cellStyle name="Normal 24 8 8" xfId="59159" xr:uid="{96F1F5B2-0336-40D7-920B-BCAF5D476022}"/>
    <cellStyle name="Normal 24 9" xfId="23639" xr:uid="{5055217B-6A83-4845-AD1D-36ACD383E123}"/>
    <cellStyle name="Normal 24 9 2" xfId="26443" xr:uid="{20981C9A-1F14-4E9A-A001-52C701F5814E}"/>
    <cellStyle name="Normal 24 9 3" xfId="31849" xr:uid="{31CCA371-06C8-422F-9879-263A7F94A37F}"/>
    <cellStyle name="Normal 24 9 4" xfId="37637" xr:uid="{506DB49E-0FBE-4C53-833E-B7913F9F6B24}"/>
    <cellStyle name="Normal 24 9 5" xfId="43514" xr:uid="{4474EB10-664B-4440-989A-F1F5369E0BCF}"/>
    <cellStyle name="Normal 24 9 6" xfId="49325" xr:uid="{CA4233F8-67CF-4AE4-9D37-DA7722363B77}"/>
    <cellStyle name="Normal 24 9 7" xfId="55137" xr:uid="{7F4DF4B7-296B-44A5-993F-43B7424E3173}"/>
    <cellStyle name="Normal 24 9 8" xfId="60914" xr:uid="{C4061AF2-769E-48F0-8955-F501B3411C3B}"/>
    <cellStyle name="Normal 25" xfId="17244" xr:uid="{1BFBA6AE-56A1-4DAD-98EE-EA49AD113096}"/>
    <cellStyle name="Normal 25 10" xfId="19600" xr:uid="{2E01D728-726C-45DC-950D-5A727F58B638}"/>
    <cellStyle name="Normal 25 10 2" xfId="24560" xr:uid="{3D33A7BC-AFAB-4288-B7FA-C3B0ADEE5BB8}"/>
    <cellStyle name="Normal 25 10 3" xfId="28199" xr:uid="{6474D9CA-A0FB-4946-A490-83FAAC9EE5A7}"/>
    <cellStyle name="Normal 25 10 4" xfId="33679" xr:uid="{A0BDEA76-29E2-4319-818F-C322049B1AFA}"/>
    <cellStyle name="Normal 25 10 5" xfId="39556" xr:uid="{8EBB42DA-770A-4322-BA58-36DAEC31B676}"/>
    <cellStyle name="Normal 25 10 6" xfId="45367" xr:uid="{F14FFC50-9BFC-483B-8FFD-C2AEA146F79A}"/>
    <cellStyle name="Normal 25 10 7" xfId="51179" xr:uid="{A5909943-DFA4-4E05-9B6D-660F4B219CAF}"/>
    <cellStyle name="Normal 25 10 8" xfId="56956" xr:uid="{A22C3009-7EFD-4A2D-9BF2-BCFCD69E6E83}"/>
    <cellStyle name="Normal 25 11" xfId="23720" xr:uid="{14A8714F-C8EC-49BB-BF2C-0402BC152DC3}"/>
    <cellStyle name="Normal 25 12" xfId="26572" xr:uid="{18C2B3D0-4511-475C-9DC3-FB62D37D3217}"/>
    <cellStyle name="Normal 25 13" xfId="31929" xr:uid="{ECBE1167-298B-46F4-A5B1-BB6B9D585981}"/>
    <cellStyle name="Normal 25 14" xfId="37788" xr:uid="{8E5D3418-9E6E-48C1-B7F5-0FF33ABFE993}"/>
    <cellStyle name="Normal 25 15" xfId="43599" xr:uid="{011C1805-136C-477B-8C5B-5734CD170959}"/>
    <cellStyle name="Normal 25 16" xfId="49412" xr:uid="{2ABDCC6B-C886-4C6F-BC26-DE4EDDC84555}"/>
    <cellStyle name="Normal 25 17" xfId="55206" xr:uid="{95AB68F2-A35F-4DC3-BF82-F002D0D97937}"/>
    <cellStyle name="Normal 25 2" xfId="18174" xr:uid="{BF73F233-DA04-4E7C-9B6A-D9832A6CE8F9}"/>
    <cellStyle name="Normal 25 2 10" xfId="38170" xr:uid="{25493699-A64F-4537-81AB-49F074544B0E}"/>
    <cellStyle name="Normal 25 2 11" xfId="43981" xr:uid="{79583439-5101-46A8-A6B0-5BD82878873E}"/>
    <cellStyle name="Normal 25 2 12" xfId="49793" xr:uid="{840F7064-BA6E-4944-96E3-A02CBCA5D16A}"/>
    <cellStyle name="Normal 25 2 13" xfId="55570" xr:uid="{D8E23CCB-BB50-47AC-B5EE-7D2236109E16}"/>
    <cellStyle name="Normal 25 2 2" xfId="18379" xr:uid="{B8FA6E87-C81B-48B9-B47A-294CD8530729}"/>
    <cellStyle name="Normal 25 2 2 10" xfId="44174" xr:uid="{E9F5869B-BF73-4928-9733-4F1753688CCD}"/>
    <cellStyle name="Normal 25 2 2 11" xfId="49986" xr:uid="{6DCDCF5C-1BE3-4E11-82AC-E384492137F4}"/>
    <cellStyle name="Normal 25 2 2 12" xfId="55763" xr:uid="{251E0C29-FB62-4644-9E7C-421EA71A500B}"/>
    <cellStyle name="Normal 25 2 2 2" xfId="19569" xr:uid="{85581C44-AC20-4A5B-9B31-49BA8407B7E1}"/>
    <cellStyle name="Normal 25 2 2 2 10" xfId="51148" xr:uid="{AB0452B4-C2C7-45CC-82B9-212A86885193}"/>
    <cellStyle name="Normal 25 2 2 2 11" xfId="56925" xr:uid="{D0865512-B487-4B9B-85F9-67AF2AAA42BB}"/>
    <cellStyle name="Normal 25 2 2 2 2" xfId="21816" xr:uid="{090D10C5-323B-458E-8D20-26354E6853F0}"/>
    <cellStyle name="Normal 25 2 2 2 2 2" xfId="25592" xr:uid="{A5E0F3B8-47F4-45E8-A6BB-47F62E1B4152}"/>
    <cellStyle name="Normal 25 2 2 2 2 3" xfId="30208" xr:uid="{926D1058-EB29-4A43-A4D4-C2064F66C99C}"/>
    <cellStyle name="Normal 25 2 2 2 2 4" xfId="35852" xr:uid="{2A8C74BD-744E-4F07-AD3B-C063160F9A57}"/>
    <cellStyle name="Normal 25 2 2 2 2 5" xfId="41729" xr:uid="{E86F2598-B991-475C-87E6-0E5863D09051}"/>
    <cellStyle name="Normal 25 2 2 2 2 6" xfId="47540" xr:uid="{12238487-3799-4004-B8DF-3643A6F7DD77}"/>
    <cellStyle name="Normal 25 2 2 2 2 7" xfId="53352" xr:uid="{03ED8E66-D9D9-481C-A6D9-22C50E6970DD}"/>
    <cellStyle name="Normal 25 2 2 2 2 8" xfId="59129" xr:uid="{0AE38953-8398-4FEB-A86D-40962F30333A}"/>
    <cellStyle name="Normal 25 2 2 2 3" xfId="23598" xr:uid="{816B1DC6-27F6-46A8-8B3A-F11329672140}"/>
    <cellStyle name="Normal 25 2 2 2 3 2" xfId="26414" xr:uid="{2A535CD5-ECDE-4D0B-93A1-7CCC48C7A0FA}"/>
    <cellStyle name="Normal 25 2 2 2 3 3" xfId="31810" xr:uid="{3F85994F-8344-46AB-8EFC-52C34D58FE55}"/>
    <cellStyle name="Normal 25 2 2 2 3 4" xfId="37598" xr:uid="{5DDFFE4D-4548-4161-806C-A7B5F9B07E52}"/>
    <cellStyle name="Normal 25 2 2 2 3 5" xfId="43475" xr:uid="{A1D5DE69-85B6-4672-9541-F99821975724}"/>
    <cellStyle name="Normal 25 2 2 2 3 6" xfId="49286" xr:uid="{980C53A9-A9C9-4322-9F05-94605B282D82}"/>
    <cellStyle name="Normal 25 2 2 2 3 7" xfId="55098" xr:uid="{E0867804-4095-421D-9BE8-1717325B8DE2}"/>
    <cellStyle name="Normal 25 2 2 2 3 8" xfId="60875" xr:uid="{F4E36B3C-6FD3-4666-8B61-98B51384C4AF}"/>
    <cellStyle name="Normal 25 2 2 2 4" xfId="20712" xr:uid="{01F77A69-FC63-480C-B8BD-B1AD627FB34A}"/>
    <cellStyle name="Normal 25 2 2 2 4 2" xfId="25064" xr:uid="{0A9BDB0A-8B29-49F6-9545-B62581798E1C}"/>
    <cellStyle name="Normal 25 2 2 2 4 3" xfId="29204" xr:uid="{EE2BFF30-8C62-4F10-A829-90E290FEAEEA}"/>
    <cellStyle name="Normal 25 2 2 2 4 4" xfId="34768" xr:uid="{02DE4226-18FE-4DCB-BF1E-4B8F4B7E449E}"/>
    <cellStyle name="Normal 25 2 2 2 4 5" xfId="40645" xr:uid="{25E4B182-EA2C-4A43-84D0-95019A6CC216}"/>
    <cellStyle name="Normal 25 2 2 2 4 6" xfId="46456" xr:uid="{956DB282-6A23-4EE4-AF23-D3B0DA969A91}"/>
    <cellStyle name="Normal 25 2 2 2 4 7" xfId="52268" xr:uid="{DBE8BE2F-2193-4AFF-B442-FE2B6EB02230}"/>
    <cellStyle name="Normal 25 2 2 2 4 8" xfId="58045" xr:uid="{9B3691BF-D656-40C7-B831-9C4681B5B293}"/>
    <cellStyle name="Normal 25 2 2 2 5" xfId="24529" xr:uid="{5BA2AE77-69B3-4C72-A90D-6908C5662FB7}"/>
    <cellStyle name="Normal 25 2 2 2 6" xfId="28168" xr:uid="{8F26FC15-5253-4F91-8028-CC5006908107}"/>
    <cellStyle name="Normal 25 2 2 2 7" xfId="33648" xr:uid="{E05DA724-94F3-4296-8C21-1ED6F87E064F}"/>
    <cellStyle name="Normal 25 2 2 2 8" xfId="39525" xr:uid="{2FC7EABD-E406-477B-A1B3-4153EBEE6DEE}"/>
    <cellStyle name="Normal 25 2 2 2 9" xfId="45336" xr:uid="{5F7CF9C7-8AC1-4437-A6D0-40A2C1232E7F}"/>
    <cellStyle name="Normal 25 2 2 3" xfId="18977" xr:uid="{ADD2628C-B123-419C-8A4B-236A83BD36C1}"/>
    <cellStyle name="Normal 25 2 2 3 10" xfId="56345" xr:uid="{A2A3E568-28F2-46C6-B918-6ABDCB8D7348}"/>
    <cellStyle name="Normal 25 2 2 3 2" xfId="23006" xr:uid="{16C8098F-F281-446C-BACD-4AF6FEFCA19A}"/>
    <cellStyle name="Normal 25 2 2 3 2 2" xfId="26142" xr:uid="{B81E3FB8-1F77-4EA4-B3B6-D02294271C55}"/>
    <cellStyle name="Normal 25 2 2 3 2 3" xfId="31278" xr:uid="{F11D2AD2-1636-4CCB-B9C3-E33A183F1B6C}"/>
    <cellStyle name="Normal 25 2 2 3 2 4" xfId="37018" xr:uid="{BC8403DB-8DCF-4C54-8D89-F326636B3EDA}"/>
    <cellStyle name="Normal 25 2 2 3 2 5" xfId="42895" xr:uid="{5C0E7B30-40BB-4524-B6F4-E7595BD0D7C1}"/>
    <cellStyle name="Normal 25 2 2 3 2 6" xfId="48706" xr:uid="{BC18AF5F-A683-4993-990B-BDB9BC8B27CA}"/>
    <cellStyle name="Normal 25 2 2 3 2 7" xfId="54518" xr:uid="{924EBE1F-181F-44D8-A037-B0DF34DF07A6}"/>
    <cellStyle name="Normal 25 2 2 3 2 8" xfId="60295" xr:uid="{A6F360E6-8DFD-44BD-B2A1-1A42946F92A0}"/>
    <cellStyle name="Normal 25 2 2 3 3" xfId="21224" xr:uid="{08C9BB45-5B8A-425C-A6A0-3B29D789105C}"/>
    <cellStyle name="Normal 25 2 2 3 3 2" xfId="25320" xr:uid="{A5D78D4F-2B5F-4079-AD56-A5BC9D4D9DBC}"/>
    <cellStyle name="Normal 25 2 2 3 3 3" xfId="29676" xr:uid="{CB8C2741-5D5A-44D9-A266-CBF81318C2DF}"/>
    <cellStyle name="Normal 25 2 2 3 3 4" xfId="35272" xr:uid="{70D15A69-1A97-4EA1-A97B-E17D3D434C31}"/>
    <cellStyle name="Normal 25 2 2 3 3 5" xfId="41149" xr:uid="{41231B8F-C6A3-4DB3-8BB5-1916D8326002}"/>
    <cellStyle name="Normal 25 2 2 3 3 6" xfId="46960" xr:uid="{F9B796A4-01FC-4789-80D1-3AB021593C6D}"/>
    <cellStyle name="Normal 25 2 2 3 3 7" xfId="52772" xr:uid="{0AE5F3E8-0310-4FF4-AB4B-7ABEE8972C19}"/>
    <cellStyle name="Normal 25 2 2 3 3 8" xfId="58549" xr:uid="{5CA7690E-A025-4891-8660-FF74EFF50F2D}"/>
    <cellStyle name="Normal 25 2 2 3 4" xfId="24257" xr:uid="{8F362D05-B8C4-4AB2-BFCD-0A2363D91638}"/>
    <cellStyle name="Normal 25 2 2 3 5" xfId="27636" xr:uid="{84871E7E-4164-40B1-8282-EF9D9EEFB87D}"/>
    <cellStyle name="Normal 25 2 2 3 6" xfId="33068" xr:uid="{6F6C4619-17BD-410D-82FA-8AD33C2FA1DB}"/>
    <cellStyle name="Normal 25 2 2 3 7" xfId="38945" xr:uid="{BD2F307B-69ED-45E5-A00B-C669601CCE95}"/>
    <cellStyle name="Normal 25 2 2 3 8" xfId="44756" xr:uid="{2AA1987A-117D-4B42-99CA-1C178CC337AF}"/>
    <cellStyle name="Normal 25 2 2 3 9" xfId="50568" xr:uid="{D027B420-3BD8-4A42-B0DC-3A06707D45B2}"/>
    <cellStyle name="Normal 25 2 2 4" xfId="22412" xr:uid="{FFD312EA-B1B7-48E6-A42D-61E1093E2190}"/>
    <cellStyle name="Normal 25 2 2 4 2" xfId="25868" xr:uid="{6F2A3FF3-0469-4D5F-96B9-9237D04F1AF7}"/>
    <cellStyle name="Normal 25 2 2 4 3" xfId="30744" xr:uid="{C47C9A8C-2F97-470D-8744-40212F09E548}"/>
    <cellStyle name="Normal 25 2 2 4 4" xfId="36436" xr:uid="{2A78CFAB-A4E1-412F-9A51-567C8D04A36C}"/>
    <cellStyle name="Normal 25 2 2 4 5" xfId="42313" xr:uid="{80B661F8-0D00-4F3F-9EFF-97039A1F9B97}"/>
    <cellStyle name="Normal 25 2 2 4 6" xfId="48124" xr:uid="{8874CD85-8C09-465A-A703-D83CD54A8475}"/>
    <cellStyle name="Normal 25 2 2 4 7" xfId="53936" xr:uid="{02A9DDCB-4E35-4CF4-837B-F561D7F076E0}"/>
    <cellStyle name="Normal 25 2 2 4 8" xfId="59713" xr:uid="{4F6B63B8-6AB5-46D2-8F77-32EF4D5A5EE9}"/>
    <cellStyle name="Normal 25 2 2 5" xfId="20120" xr:uid="{4597994A-B17C-4D07-B800-B73FC7E359FA}"/>
    <cellStyle name="Normal 25 2 2 5 2" xfId="24792" xr:uid="{D663159B-93E2-449A-AD20-2DDFCD37D16F}"/>
    <cellStyle name="Normal 25 2 2 5 3" xfId="28672" xr:uid="{61011094-4998-4017-A94A-CD1C28987430}"/>
    <cellStyle name="Normal 25 2 2 5 4" xfId="34188" xr:uid="{1DA072AC-6002-4C15-87F7-A016F1D8F1E0}"/>
    <cellStyle name="Normal 25 2 2 5 5" xfId="40065" xr:uid="{DD6882AF-EE1C-4763-BFC5-AD5D7DC0D6EF}"/>
    <cellStyle name="Normal 25 2 2 5 6" xfId="45876" xr:uid="{ECDAB9E6-E14B-42A8-9239-854C1F2FAEF7}"/>
    <cellStyle name="Normal 25 2 2 5 7" xfId="51688" xr:uid="{480E403F-E6E0-4D12-BA41-BF41E9C4C54B}"/>
    <cellStyle name="Normal 25 2 2 5 8" xfId="57465" xr:uid="{A14246B4-3B23-4F43-89E8-28766E64216B}"/>
    <cellStyle name="Normal 25 2 2 6" xfId="23983" xr:uid="{0245ABAE-9268-4C64-AC23-D11C3DEED755}"/>
    <cellStyle name="Normal 25 2 2 7" xfId="27102" xr:uid="{9C92E947-168A-4FEF-979A-75C73736980E}"/>
    <cellStyle name="Normal 25 2 2 8" xfId="32486" xr:uid="{D6BDC048-B1BC-4437-9EB5-6CC99EEB7B1E}"/>
    <cellStyle name="Normal 25 2 2 9" xfId="38363" xr:uid="{DDA8381D-83F5-482A-9C52-2D1EE28DC3D9}"/>
    <cellStyle name="Normal 25 2 3" xfId="19368" xr:uid="{76236C6D-DE1F-41A2-BC35-8F81790F6DA6}"/>
    <cellStyle name="Normal 25 2 3 10" xfId="50955" xr:uid="{57693CE3-81DF-4DCB-B632-EB1BB7D35540}"/>
    <cellStyle name="Normal 25 2 3 11" xfId="56732" xr:uid="{E4593E00-A5E5-4B3D-85AF-2B51B88106FC}"/>
    <cellStyle name="Normal 25 2 3 2" xfId="21615" xr:uid="{E0F70110-3D36-4400-A9DF-9002BFB2C468}"/>
    <cellStyle name="Normal 25 2 3 2 2" xfId="25486" xr:uid="{07FF6568-CA69-40A3-92FF-580DD322F8DC}"/>
    <cellStyle name="Normal 25 2 3 2 3" xfId="30043" xr:uid="{85A1ECB3-91A9-40CE-959C-600BF15835A5}"/>
    <cellStyle name="Normal 25 2 3 2 4" xfId="35659" xr:uid="{DED2E2EB-4B8A-4423-BE9F-28BAF41EE321}"/>
    <cellStyle name="Normal 25 2 3 2 5" xfId="41536" xr:uid="{DD53ED08-694C-484F-95BC-75D5A9489546}"/>
    <cellStyle name="Normal 25 2 3 2 6" xfId="47347" xr:uid="{E94EEB1D-273A-4E87-8D80-6B66108FD6DC}"/>
    <cellStyle name="Normal 25 2 3 2 7" xfId="53159" xr:uid="{12C3B17D-C934-4D01-AABE-6EDA6C772E4F}"/>
    <cellStyle name="Normal 25 2 3 2 8" xfId="58936" xr:uid="{FAE9AE06-10BB-41BA-ACBF-304F289ACD9C}"/>
    <cellStyle name="Normal 25 2 3 3" xfId="23397" xr:uid="{F9F11AC4-3F1E-445D-93A4-28DDC47F8DCA}"/>
    <cellStyle name="Normal 25 2 3 3 2" xfId="26308" xr:uid="{2FE70FA0-BD89-448D-85D3-0E3A6F469FF1}"/>
    <cellStyle name="Normal 25 2 3 3 3" xfId="31645" xr:uid="{767FE6DD-F2CA-48AB-BD66-750DA169B250}"/>
    <cellStyle name="Normal 25 2 3 3 4" xfId="37405" xr:uid="{D34BB54E-1A0E-482B-9CDB-FB59B0E728AE}"/>
    <cellStyle name="Normal 25 2 3 3 5" xfId="43282" xr:uid="{446AEC1E-03BD-460A-9BCA-85802B8115F2}"/>
    <cellStyle name="Normal 25 2 3 3 6" xfId="49093" xr:uid="{E5A53575-A221-4ACB-8DD8-4BD514C6211D}"/>
    <cellStyle name="Normal 25 2 3 3 7" xfId="54905" xr:uid="{D4207E63-EBEF-40C4-9898-7F7EAC958721}"/>
    <cellStyle name="Normal 25 2 3 3 8" xfId="60682" xr:uid="{20B567C1-FB93-4D7A-AA16-B958543D4944}"/>
    <cellStyle name="Normal 25 2 3 4" xfId="20511" xr:uid="{DC388831-75B5-48AD-A825-2FBBAB6B62B5}"/>
    <cellStyle name="Normal 25 2 3 4 2" xfId="24958" xr:uid="{AF924C65-6210-411E-83B1-62DCCF4D5092}"/>
    <cellStyle name="Normal 25 2 3 4 3" xfId="29039" xr:uid="{22DAB84B-D4DF-4184-B725-8EBAB3EEBE3B}"/>
    <cellStyle name="Normal 25 2 3 4 4" xfId="34575" xr:uid="{417848AE-4E0F-46EC-9A5A-002DB74FD516}"/>
    <cellStyle name="Normal 25 2 3 4 5" xfId="40452" xr:uid="{C6F2A3C2-D5E4-4EB1-A866-D5EA713465A6}"/>
    <cellStyle name="Normal 25 2 3 4 6" xfId="46263" xr:uid="{9EF65CC9-CA52-46C4-83D7-655C3D63A9C1}"/>
    <cellStyle name="Normal 25 2 3 4 7" xfId="52075" xr:uid="{C844CECA-D11F-40A4-A4D7-CAF34F235B8B}"/>
    <cellStyle name="Normal 25 2 3 4 8" xfId="57852" xr:uid="{B8D8AECB-DAF4-44BE-98C4-52055F13CE9A}"/>
    <cellStyle name="Normal 25 2 3 5" xfId="24423" xr:uid="{DDED1C6F-2947-4891-9A73-531003ACCB48}"/>
    <cellStyle name="Normal 25 2 3 6" xfId="28003" xr:uid="{64553B7F-79B9-4F51-AE6A-E440923508A5}"/>
    <cellStyle name="Normal 25 2 3 7" xfId="33455" xr:uid="{E9AA54D7-7A51-477E-B2A0-EF201A3E9A47}"/>
    <cellStyle name="Normal 25 2 3 8" xfId="39332" xr:uid="{D5D1FC31-807F-4D4F-959E-C042D92DFB06}"/>
    <cellStyle name="Normal 25 2 3 9" xfId="45143" xr:uid="{CCEFB898-6684-4295-8753-D609A417589E}"/>
    <cellStyle name="Normal 25 2 4" xfId="18776" xr:uid="{BF6A7C65-2778-4B1C-829F-940CAB63795C}"/>
    <cellStyle name="Normal 25 2 4 10" xfId="56152" xr:uid="{4BBD7450-2046-4871-93CB-A034A3228230}"/>
    <cellStyle name="Normal 25 2 4 2" xfId="22805" xr:uid="{0A621BA5-3FAF-461F-BB2A-A9A6136B3F2C}"/>
    <cellStyle name="Normal 25 2 4 2 2" xfId="26036" xr:uid="{B309CEB5-3FC0-4636-95C4-27B3DC5B510E}"/>
    <cellStyle name="Normal 25 2 4 2 3" xfId="31113" xr:uid="{D226034F-A237-469B-BD57-CA7ED2C0D1C7}"/>
    <cellStyle name="Normal 25 2 4 2 4" xfId="36825" xr:uid="{88C70CC2-70AA-45DF-8453-4B47FF2D07DF}"/>
    <cellStyle name="Normal 25 2 4 2 5" xfId="42702" xr:uid="{DFE0DFC6-F34B-4AB5-AEB7-D3EA6ADA2B3A}"/>
    <cellStyle name="Normal 25 2 4 2 6" xfId="48513" xr:uid="{1431A6A7-4CD8-449A-B005-D4BB172FF60C}"/>
    <cellStyle name="Normal 25 2 4 2 7" xfId="54325" xr:uid="{5A940D0C-F784-4C87-9EB0-B9EFA1ECB7A0}"/>
    <cellStyle name="Normal 25 2 4 2 8" xfId="60102" xr:uid="{FE456876-517A-413C-A59C-4B5C97831122}"/>
    <cellStyle name="Normal 25 2 4 3" xfId="21023" xr:uid="{125F6717-5640-4A7B-91F0-1F83F9B9E650}"/>
    <cellStyle name="Normal 25 2 4 3 2" xfId="25214" xr:uid="{C714CCEB-27A7-46A6-BB37-6A7028E100EE}"/>
    <cellStyle name="Normal 25 2 4 3 3" xfId="29511" xr:uid="{3374ECC6-AB8C-4971-A933-FAC965607C9D}"/>
    <cellStyle name="Normal 25 2 4 3 4" xfId="35079" xr:uid="{C81546FD-4AC2-4607-9231-B0C2C1E32FCB}"/>
    <cellStyle name="Normal 25 2 4 3 5" xfId="40956" xr:uid="{B694D17B-873C-4B87-B5AD-A99ACC489094}"/>
    <cellStyle name="Normal 25 2 4 3 6" xfId="46767" xr:uid="{9A6E23A6-1E51-46E0-AD22-F4004B5CA765}"/>
    <cellStyle name="Normal 25 2 4 3 7" xfId="52579" xr:uid="{ADB831E7-17A1-4901-8EEC-2AD2109B1310}"/>
    <cellStyle name="Normal 25 2 4 3 8" xfId="58356" xr:uid="{B88191AE-4ACC-43DF-8F59-2BCE21FCBB59}"/>
    <cellStyle name="Normal 25 2 4 4" xfId="24151" xr:uid="{F438B251-DA9E-4931-AC41-17B2431C0721}"/>
    <cellStyle name="Normal 25 2 4 5" xfId="27471" xr:uid="{30CE3BD7-1CAD-4C50-8EF0-63FCC0C3AAF8}"/>
    <cellStyle name="Normal 25 2 4 6" xfId="32875" xr:uid="{6C87FEF8-FD92-46CE-A92A-8DCB7A11E17C}"/>
    <cellStyle name="Normal 25 2 4 7" xfId="38752" xr:uid="{AC3614BF-271B-42A1-AFB2-007B311CD165}"/>
    <cellStyle name="Normal 25 2 4 8" xfId="44563" xr:uid="{9AF03D1D-B2FD-4509-980D-1D2739C1C488}"/>
    <cellStyle name="Normal 25 2 4 9" xfId="50375" xr:uid="{71D75652-C19C-4D28-9C93-AC3DEFCD97B9}"/>
    <cellStyle name="Normal 25 2 5" xfId="22211" xr:uid="{EBE695CD-88A8-49CF-9C72-5A27F44D34F9}"/>
    <cellStyle name="Normal 25 2 5 2" xfId="25762" xr:uid="{2BD591DD-300A-405F-AAB0-ACBB41F88961}"/>
    <cellStyle name="Normal 25 2 5 3" xfId="30579" xr:uid="{06598D41-D1C0-471D-A2A8-44885084E536}"/>
    <cellStyle name="Normal 25 2 5 4" xfId="36243" xr:uid="{E70C5295-8F8A-41DB-B60B-0FEBD4396BB4}"/>
    <cellStyle name="Normal 25 2 5 5" xfId="42120" xr:uid="{B1FD0176-5AAE-45C9-84BF-1D767A7360D6}"/>
    <cellStyle name="Normal 25 2 5 6" xfId="47931" xr:uid="{BBD59196-70C8-4E30-86F6-D4EC4361A4F8}"/>
    <cellStyle name="Normal 25 2 5 7" xfId="53743" xr:uid="{68EDF365-A7FE-403D-AE02-EC7DF17F35B1}"/>
    <cellStyle name="Normal 25 2 5 8" xfId="59520" xr:uid="{790C98E3-A5DF-46B1-89A3-1307E742997D}"/>
    <cellStyle name="Normal 25 2 6" xfId="19919" xr:uid="{688C0234-5912-4971-B52A-BF470885EC3C}"/>
    <cellStyle name="Normal 25 2 6 2" xfId="24686" xr:uid="{908A8005-FA0E-414C-80D6-B13D09CB8D63}"/>
    <cellStyle name="Normal 25 2 6 3" xfId="28507" xr:uid="{85EE62C9-88F2-4159-A3DE-98108779D340}"/>
    <cellStyle name="Normal 25 2 6 4" xfId="33995" xr:uid="{BA792EAE-D256-4140-A9FC-A3F4E867705D}"/>
    <cellStyle name="Normal 25 2 6 5" xfId="39872" xr:uid="{F4A1C505-F46E-4970-9674-4BD730C27989}"/>
    <cellStyle name="Normal 25 2 6 6" xfId="45683" xr:uid="{46DBC91F-81F7-4BB9-A505-A6CE14DADC02}"/>
    <cellStyle name="Normal 25 2 6 7" xfId="51495" xr:uid="{43DAD6B2-7204-46F0-B6A1-1A6895785B7D}"/>
    <cellStyle name="Normal 25 2 6 8" xfId="57272" xr:uid="{3542A936-67D4-4BB4-B7A3-58380307DD9C}"/>
    <cellStyle name="Normal 25 2 7" xfId="23877" xr:uid="{5C4089CE-2A17-4F20-AC1C-4D845CD32B1B}"/>
    <cellStyle name="Normal 25 2 8" xfId="26937" xr:uid="{C6878FA5-CB71-4BCC-9E19-5A014F70534C}"/>
    <cellStyle name="Normal 25 2 9" xfId="32293" xr:uid="{C4692462-98FA-4B50-ABDC-46EA5507DF2C}"/>
    <cellStyle name="Normal 25 3" xfId="17946" xr:uid="{FA6107BF-A8C0-483F-822D-DD93513E60D9}"/>
    <cellStyle name="Normal 25 3 10" xfId="43788" xr:uid="{B7219389-920D-4392-81AC-EE0277531DF3}"/>
    <cellStyle name="Normal 25 3 11" xfId="49600" xr:uid="{92B29F7C-8919-4C14-B49E-597E01B71003}"/>
    <cellStyle name="Normal 25 3 12" xfId="55381" xr:uid="{A640F27B-41FE-4D0D-AC31-8E816EDC1971}"/>
    <cellStyle name="Normal 25 3 2" xfId="19173" xr:uid="{314A8DFF-A908-496A-8846-B6332B2A5EA1}"/>
    <cellStyle name="Normal 25 3 2 10" xfId="50762" xr:uid="{26B1D4A2-E906-44F9-A8F1-B61BB435A273}"/>
    <cellStyle name="Normal 25 3 2 11" xfId="56539" xr:uid="{84555A9A-B091-4947-A21E-4B3444E26210}"/>
    <cellStyle name="Normal 25 3 2 2" xfId="21420" xr:uid="{DF0B76DD-DD02-44EF-8279-6282F7D971C0}"/>
    <cellStyle name="Normal 25 3 2 2 2" xfId="25427" xr:uid="{6D865453-3A67-4CCA-AC4C-436D2E0D6FCA}"/>
    <cellStyle name="Normal 25 3 2 2 3" xfId="29862" xr:uid="{1F6F024A-4024-4733-9254-272F70A9A590}"/>
    <cellStyle name="Normal 25 3 2 2 4" xfId="35466" xr:uid="{59B42B2E-5966-4329-9DCC-702EDBD72A47}"/>
    <cellStyle name="Normal 25 3 2 2 5" xfId="41343" xr:uid="{A021696F-3924-41EE-A0BE-0F87FF05CC19}"/>
    <cellStyle name="Normal 25 3 2 2 6" xfId="47154" xr:uid="{06F807AD-D109-449F-85D9-8597135C25A5}"/>
    <cellStyle name="Normal 25 3 2 2 7" xfId="52966" xr:uid="{DF529143-464B-428C-B34B-D56DBBDAC623}"/>
    <cellStyle name="Normal 25 3 2 2 8" xfId="58743" xr:uid="{1F74AEAB-D3F3-4FE8-8269-0C21BEF64DED}"/>
    <cellStyle name="Normal 25 3 2 3" xfId="23202" xr:uid="{4B4851D5-3FD4-4A1B-AA5C-C19F9CCFC0F1}"/>
    <cellStyle name="Normal 25 3 2 3 2" xfId="26249" xr:uid="{FB554A9E-10AD-41A8-AC36-F9A10D39D236}"/>
    <cellStyle name="Normal 25 3 2 3 3" xfId="31464" xr:uid="{28319C13-44D7-4579-AB70-A38F0EED42F4}"/>
    <cellStyle name="Normal 25 3 2 3 4" xfId="37212" xr:uid="{DC5B4A53-5A97-452A-9C32-0D48731B8A70}"/>
    <cellStyle name="Normal 25 3 2 3 5" xfId="43089" xr:uid="{73FF4E3D-D670-4178-8465-C718E1225B1B}"/>
    <cellStyle name="Normal 25 3 2 3 6" xfId="48900" xr:uid="{0D82A6E4-8384-41EB-A82D-C13870578C41}"/>
    <cellStyle name="Normal 25 3 2 3 7" xfId="54712" xr:uid="{18C926C4-2519-415B-93DC-D80D969E654C}"/>
    <cellStyle name="Normal 25 3 2 3 8" xfId="60489" xr:uid="{88FFDAA5-313D-4334-9A38-F41D700146E4}"/>
    <cellStyle name="Normal 25 3 2 4" xfId="20316" xr:uid="{B5A2ECB4-B5E5-4864-BC33-1D5830E2310B}"/>
    <cellStyle name="Normal 25 3 2 4 2" xfId="24899" xr:uid="{D914A569-6744-4832-9109-2B23F2A437AD}"/>
    <cellStyle name="Normal 25 3 2 4 3" xfId="28858" xr:uid="{F37A602F-82E6-42FE-88B0-7B4DB75DBCA8}"/>
    <cellStyle name="Normal 25 3 2 4 4" xfId="34382" xr:uid="{E2881997-1817-481E-9285-B223DABE21FF}"/>
    <cellStyle name="Normal 25 3 2 4 5" xfId="40259" xr:uid="{7A9B990A-61B7-47B8-AD1A-FF1599228D3C}"/>
    <cellStyle name="Normal 25 3 2 4 6" xfId="46070" xr:uid="{72178C0E-5008-4D07-8A3E-FA0B0D995026}"/>
    <cellStyle name="Normal 25 3 2 4 7" xfId="51882" xr:uid="{BD2BE47C-8D15-4EFE-973E-6ECE4158CCA7}"/>
    <cellStyle name="Normal 25 3 2 4 8" xfId="57659" xr:uid="{4A9E176C-0E41-45AC-B26D-1BF1B4BDC45C}"/>
    <cellStyle name="Normal 25 3 2 5" xfId="24364" xr:uid="{6F4FDF2E-617B-4267-A625-22495BF6E87C}"/>
    <cellStyle name="Normal 25 3 2 6" xfId="27822" xr:uid="{98EE79A0-CE7A-459E-8926-5EF1DB184429}"/>
    <cellStyle name="Normal 25 3 2 7" xfId="33262" xr:uid="{EF1A5263-D74B-40AA-BDD5-76FDF235E506}"/>
    <cellStyle name="Normal 25 3 2 8" xfId="39139" xr:uid="{DA96D956-7F57-4FA3-8BB3-256A2B95BFCC}"/>
    <cellStyle name="Normal 25 3 2 9" xfId="44950" xr:uid="{E6901E9C-008F-43D6-A655-6AD05796D0CB}"/>
    <cellStyle name="Normal 25 3 3" xfId="18581" xr:uid="{1D58CF64-7905-4B2E-854E-60B962BE671E}"/>
    <cellStyle name="Normal 25 3 3 10" xfId="55959" xr:uid="{58408E6C-261B-4171-A193-894A7838CBF7}"/>
    <cellStyle name="Normal 25 3 3 2" xfId="22610" xr:uid="{2F37C011-67F0-4128-BF3E-EA377022DB85}"/>
    <cellStyle name="Normal 25 3 3 2 2" xfId="25977" xr:uid="{BED93B59-62C4-402A-A5AB-9C065054F789}"/>
    <cellStyle name="Normal 25 3 3 2 3" xfId="30932" xr:uid="{49B794AB-1369-4AE6-B100-7BD4A3BDECD2}"/>
    <cellStyle name="Normal 25 3 3 2 4" xfId="36632" xr:uid="{D16D6A07-F383-4980-8F70-C65AEA7C461E}"/>
    <cellStyle name="Normal 25 3 3 2 5" xfId="42509" xr:uid="{B2D61880-E2F7-4B3D-87DB-42B0FE20F88A}"/>
    <cellStyle name="Normal 25 3 3 2 6" xfId="48320" xr:uid="{23B3B2FC-A6E9-40B0-B445-0E17A0BB14F3}"/>
    <cellStyle name="Normal 25 3 3 2 7" xfId="54132" xr:uid="{19A6EEC9-5A35-4AF7-936E-58261AE75E25}"/>
    <cellStyle name="Normal 25 3 3 2 8" xfId="59909" xr:uid="{C37419FE-14C4-49DD-BF9A-47AC65016ACF}"/>
    <cellStyle name="Normal 25 3 3 3" xfId="20892" xr:uid="{6C441D58-5DB2-4E0B-A644-442C9B2C5EBE}"/>
    <cellStyle name="Normal 25 3 3 3 2" xfId="25165" xr:uid="{08E9B616-6639-4FB9-A1DE-82D490983963}"/>
    <cellStyle name="Normal 25 3 3 3 3" xfId="29384" xr:uid="{DB9FBAE2-CE40-4ABB-8CBD-4AE17429D148}"/>
    <cellStyle name="Normal 25 3 3 3 4" xfId="34948" xr:uid="{CC8861B1-4CED-42D4-A945-CA767B97EBBB}"/>
    <cellStyle name="Normal 25 3 3 3 5" xfId="40825" xr:uid="{4261F425-C1CB-4FB0-B0C9-E94CFB9B9625}"/>
    <cellStyle name="Normal 25 3 3 3 6" xfId="46636" xr:uid="{EDD222AE-A71A-4725-A85C-D7A4AB9537D6}"/>
    <cellStyle name="Normal 25 3 3 3 7" xfId="52448" xr:uid="{02FFB8BD-005B-4743-AB00-6ECBDC30664B}"/>
    <cellStyle name="Normal 25 3 3 3 8" xfId="58225" xr:uid="{0C31125A-CE74-4A63-8D6E-38CD5E1BFC9A}"/>
    <cellStyle name="Normal 25 3 3 4" xfId="24092" xr:uid="{01372E16-9333-4A69-AF15-584EDAC0AB97}"/>
    <cellStyle name="Normal 25 3 3 5" xfId="27290" xr:uid="{E65B6E17-F39E-457B-84DD-4BA43637BF3D}"/>
    <cellStyle name="Normal 25 3 3 6" xfId="32682" xr:uid="{86077E0A-0BD8-4618-A7FD-7A2C3D968439}"/>
    <cellStyle name="Normal 25 3 3 7" xfId="38559" xr:uid="{00E9A968-A6FE-4627-B2D8-081D8EA37D78}"/>
    <cellStyle name="Normal 25 3 3 8" xfId="44370" xr:uid="{64E63FA0-AAE2-4649-810B-8BEBD5F59088}"/>
    <cellStyle name="Normal 25 3 3 9" xfId="50182" xr:uid="{812BD222-E866-43E5-989E-C2E7810C3D38}"/>
    <cellStyle name="Normal 25 3 4" xfId="22016" xr:uid="{068FE89E-5BCD-4170-8B52-3CD4776A63C7}"/>
    <cellStyle name="Normal 25 3 4 2" xfId="25703" xr:uid="{FBE785F1-39A8-4538-A962-45788734F074}"/>
    <cellStyle name="Normal 25 3 4 3" xfId="30398" xr:uid="{F405ECC0-D88E-41BF-BED8-3FAD85688284}"/>
    <cellStyle name="Normal 25 3 4 4" xfId="36050" xr:uid="{D72812AF-6F56-4B7C-B7E7-C863795B2737}"/>
    <cellStyle name="Normal 25 3 4 5" xfId="41927" xr:uid="{26CC487E-230B-4561-869B-DD1BB3F903B5}"/>
    <cellStyle name="Normal 25 3 4 6" xfId="47738" xr:uid="{7EF013C5-C522-4223-AD43-6D6F69AEAEB9}"/>
    <cellStyle name="Normal 25 3 4 7" xfId="53550" xr:uid="{EB2D22A7-74A3-40FC-A391-A9887D9ADE48}"/>
    <cellStyle name="Normal 25 3 4 8" xfId="59327" xr:uid="{351D50DA-8C5E-4598-B449-A7A50E13B5D7}"/>
    <cellStyle name="Normal 25 3 5" xfId="19750" xr:uid="{2FC700C1-B3F9-4D97-9A90-5C3FCF980D41}"/>
    <cellStyle name="Normal 25 3 5 2" xfId="24631" xr:uid="{11EDD399-0422-46A4-A2FF-E8103F7904A6}"/>
    <cellStyle name="Normal 25 3 5 3" xfId="28348" xr:uid="{0E60D6E0-F58F-47F8-B932-87E93370C7AB}"/>
    <cellStyle name="Normal 25 3 5 4" xfId="33828" xr:uid="{0E14F197-EC90-45C9-9E8E-017487CB8807}"/>
    <cellStyle name="Normal 25 3 5 5" xfId="39705" xr:uid="{43C631B0-02B2-4070-82D9-35FFAB5429B0}"/>
    <cellStyle name="Normal 25 3 5 6" xfId="45516" xr:uid="{09F329F5-1A7D-4BAC-A536-5E4DED0ABE6F}"/>
    <cellStyle name="Normal 25 3 5 7" xfId="51328" xr:uid="{4CD2E9BF-F162-4DF1-B823-23370580E9A0}"/>
    <cellStyle name="Normal 25 3 5 8" xfId="57105" xr:uid="{980FFA2E-E40F-4876-95D6-E69A1FA4951C}"/>
    <cellStyle name="Normal 25 3 6" xfId="23814" xr:uid="{B9340A3B-B5B4-45FE-83D9-119D1729C082}"/>
    <cellStyle name="Normal 25 3 7" xfId="26756" xr:uid="{643BB0F1-48CE-4239-B477-84B964324D0D}"/>
    <cellStyle name="Normal 25 3 8" xfId="32104" xr:uid="{B3F46B70-D9FD-4C6A-A3A8-7EB8257545F5}"/>
    <cellStyle name="Normal 25 3 9" xfId="37977" xr:uid="{5BC245D8-EC67-41ED-BEF5-FE167F912A5F}"/>
    <cellStyle name="Normal 25 4" xfId="18335" xr:uid="{9B518453-DC27-46F7-82FB-4EF04EECAF1B}"/>
    <cellStyle name="Normal 25 4 10" xfId="44130" xr:uid="{554F242C-6121-44B6-955E-1059153C5212}"/>
    <cellStyle name="Normal 25 4 11" xfId="49942" xr:uid="{A03102B3-D9BA-4FE8-B4D5-82B5E67BB042}"/>
    <cellStyle name="Normal 25 4 12" xfId="55719" xr:uid="{AB43ABF3-23FC-4914-B99C-0C59D6FAEC33}"/>
    <cellStyle name="Normal 25 4 2" xfId="19525" xr:uid="{5FC056D0-37F1-42B4-97B4-17B5E05056FC}"/>
    <cellStyle name="Normal 25 4 2 10" xfId="51104" xr:uid="{442580EE-5C86-4071-85BB-8B0466F8DEBD}"/>
    <cellStyle name="Normal 25 4 2 11" xfId="56881" xr:uid="{2FBB607A-6C32-457B-BA46-D60E49854C91}"/>
    <cellStyle name="Normal 25 4 2 2" xfId="21772" xr:uid="{86DAEC01-87CD-4DB4-B10C-CDE45EA822EB}"/>
    <cellStyle name="Normal 25 4 2 2 2" xfId="25548" xr:uid="{522502E4-68DE-41BA-B579-E020F44AB9B2}"/>
    <cellStyle name="Normal 25 4 2 2 3" xfId="30164" xr:uid="{B793EE19-9C29-4AE1-BE29-36088DBF9EFB}"/>
    <cellStyle name="Normal 25 4 2 2 4" xfId="35808" xr:uid="{67BF368F-8CE1-4D30-8C1F-831C160543D2}"/>
    <cellStyle name="Normal 25 4 2 2 5" xfId="41685" xr:uid="{47502FF0-A948-49F9-AF34-A53259490952}"/>
    <cellStyle name="Normal 25 4 2 2 6" xfId="47496" xr:uid="{96A19042-0566-4F15-AEFD-64BF290EF38B}"/>
    <cellStyle name="Normal 25 4 2 2 7" xfId="53308" xr:uid="{53BD44F0-321B-4BB4-B517-687551398D76}"/>
    <cellStyle name="Normal 25 4 2 2 8" xfId="59085" xr:uid="{B4C86062-DCC5-4F42-8BA8-EBF991F9D738}"/>
    <cellStyle name="Normal 25 4 2 3" xfId="23554" xr:uid="{996D2A14-5F1B-4D26-B2B4-A05BB15E52D7}"/>
    <cellStyle name="Normal 25 4 2 3 2" xfId="26370" xr:uid="{53D60EA6-1B6B-4295-BD9D-1A269AECBE8E}"/>
    <cellStyle name="Normal 25 4 2 3 3" xfId="31766" xr:uid="{E1C8881D-50F7-4D17-9606-5C27963A5C1A}"/>
    <cellStyle name="Normal 25 4 2 3 4" xfId="37554" xr:uid="{9F4FFAC2-2E4F-4EE7-BCF1-1AEB0E5A27A1}"/>
    <cellStyle name="Normal 25 4 2 3 5" xfId="43431" xr:uid="{5A94044C-649B-4DB9-8E0D-087BE861785D}"/>
    <cellStyle name="Normal 25 4 2 3 6" xfId="49242" xr:uid="{C1F1D08F-06D3-431E-AE5B-1E5997777978}"/>
    <cellStyle name="Normal 25 4 2 3 7" xfId="55054" xr:uid="{55928F32-3B80-4EB5-8C94-7A1D960732CB}"/>
    <cellStyle name="Normal 25 4 2 3 8" xfId="60831" xr:uid="{2288A133-F3C2-4736-907E-77141A3F1B26}"/>
    <cellStyle name="Normal 25 4 2 4" xfId="20668" xr:uid="{F20000C5-3623-4071-9F45-216DC08C7CCB}"/>
    <cellStyle name="Normal 25 4 2 4 2" xfId="25020" xr:uid="{EF70496C-2368-4821-BABC-69A6950B58E8}"/>
    <cellStyle name="Normal 25 4 2 4 3" xfId="29160" xr:uid="{28BDB6E8-059A-4635-AC08-0B265C3DA066}"/>
    <cellStyle name="Normal 25 4 2 4 4" xfId="34724" xr:uid="{FD75DD4B-413C-4622-827A-382774C5649B}"/>
    <cellStyle name="Normal 25 4 2 4 5" xfId="40601" xr:uid="{3EC86863-06EF-4108-BA8E-B642BF440452}"/>
    <cellStyle name="Normal 25 4 2 4 6" xfId="46412" xr:uid="{1A93D73F-C4A0-47EC-A929-4CB097086F26}"/>
    <cellStyle name="Normal 25 4 2 4 7" xfId="52224" xr:uid="{957C5237-B6D1-4E4F-B455-564B976BE6C1}"/>
    <cellStyle name="Normal 25 4 2 4 8" xfId="58001" xr:uid="{EECA2EB8-E8B9-4220-9D68-E1B2B2DE78D2}"/>
    <cellStyle name="Normal 25 4 2 5" xfId="24485" xr:uid="{65289068-45F7-4981-819F-971364B93375}"/>
    <cellStyle name="Normal 25 4 2 6" xfId="28124" xr:uid="{E16FFE82-C79E-4A17-A034-E332A0638D87}"/>
    <cellStyle name="Normal 25 4 2 7" xfId="33604" xr:uid="{11740C36-3846-495E-84A9-8F120B86A2C7}"/>
    <cellStyle name="Normal 25 4 2 8" xfId="39481" xr:uid="{13E3EB71-E89F-417D-8E8D-E22C35F2B14D}"/>
    <cellStyle name="Normal 25 4 2 9" xfId="45292" xr:uid="{3471D230-8222-45E0-BAF1-62736BD44B83}"/>
    <cellStyle name="Normal 25 4 3" xfId="18933" xr:uid="{80C6C3EC-ECCF-4D8F-8464-4EE8946A3F33}"/>
    <cellStyle name="Normal 25 4 3 10" xfId="56301" xr:uid="{118C47CE-DD67-4C1A-8948-FEB59DD86635}"/>
    <cellStyle name="Normal 25 4 3 2" xfId="22962" xr:uid="{B3D4C0DC-4434-40F8-8592-64E7327EEFFD}"/>
    <cellStyle name="Normal 25 4 3 2 2" xfId="26098" xr:uid="{40515CF0-76AB-4C9B-92F5-1B7B4E2D6218}"/>
    <cellStyle name="Normal 25 4 3 2 3" xfId="31234" xr:uid="{DC81C78B-893A-4CA2-8E13-332E2A8C398F}"/>
    <cellStyle name="Normal 25 4 3 2 4" xfId="36974" xr:uid="{D1BC5D4B-F7D7-40FB-BEF2-8A0B5F6A5359}"/>
    <cellStyle name="Normal 25 4 3 2 5" xfId="42851" xr:uid="{114B43A8-AD6B-4F91-BD74-8CC8A41A96F0}"/>
    <cellStyle name="Normal 25 4 3 2 6" xfId="48662" xr:uid="{BF4FF070-AD1F-44E3-B6C7-457B75830F9B}"/>
    <cellStyle name="Normal 25 4 3 2 7" xfId="54474" xr:uid="{4BA19CC2-3ADA-4624-8E09-1A69908C8C1D}"/>
    <cellStyle name="Normal 25 4 3 2 8" xfId="60251" xr:uid="{3165D095-11F2-4682-AFB4-F80DA15501E0}"/>
    <cellStyle name="Normal 25 4 3 3" xfId="21180" xr:uid="{AFDDF697-2EFA-4C83-B820-0511D6EEDD5C}"/>
    <cellStyle name="Normal 25 4 3 3 2" xfId="25276" xr:uid="{37C4BF49-C02A-4C73-BEA3-C666A0EF43F4}"/>
    <cellStyle name="Normal 25 4 3 3 3" xfId="29632" xr:uid="{2551599A-9AE3-4A0B-A6F6-D95871870FC2}"/>
    <cellStyle name="Normal 25 4 3 3 4" xfId="35228" xr:uid="{96506977-3B6B-47F9-A630-FFA38D0A2AF5}"/>
    <cellStyle name="Normal 25 4 3 3 5" xfId="41105" xr:uid="{487D91CF-7E87-4A84-AB24-AD5B28DAFD10}"/>
    <cellStyle name="Normal 25 4 3 3 6" xfId="46916" xr:uid="{96DEDB98-91B5-4AA9-A8C8-268321AF463A}"/>
    <cellStyle name="Normal 25 4 3 3 7" xfId="52728" xr:uid="{1DC4E712-12FB-4445-8A4E-271FA2A46247}"/>
    <cellStyle name="Normal 25 4 3 3 8" xfId="58505" xr:uid="{D0E6090C-E548-4CC5-9B9C-D7753F04F9C5}"/>
    <cellStyle name="Normal 25 4 3 4" xfId="24213" xr:uid="{95734552-3184-4EDB-8EDB-52498F6C7695}"/>
    <cellStyle name="Normal 25 4 3 5" xfId="27592" xr:uid="{0411B6F0-EFBC-4931-93A1-7EBD61C270C0}"/>
    <cellStyle name="Normal 25 4 3 6" xfId="33024" xr:uid="{A28D8121-6B82-41CF-9FA6-285D14EB04FD}"/>
    <cellStyle name="Normal 25 4 3 7" xfId="38901" xr:uid="{41F4A6C8-2930-4AE9-AAD4-E0872E05F672}"/>
    <cellStyle name="Normal 25 4 3 8" xfId="44712" xr:uid="{B1942A20-EE5F-46D4-BBBA-22B2102494E6}"/>
    <cellStyle name="Normal 25 4 3 9" xfId="50524" xr:uid="{C607D418-0682-4E29-B340-82E22EA02BDA}"/>
    <cellStyle name="Normal 25 4 4" xfId="22368" xr:uid="{8A0C6E4C-E271-46D6-819E-8003B5241C2A}"/>
    <cellStyle name="Normal 25 4 4 2" xfId="25824" xr:uid="{B3582F67-FE77-46F6-AAE0-A1F857D61FA2}"/>
    <cellStyle name="Normal 25 4 4 3" xfId="30700" xr:uid="{CDAD0449-DCE2-4443-B4C2-DDE174250D58}"/>
    <cellStyle name="Normal 25 4 4 4" xfId="36392" xr:uid="{07472953-FA51-4D5B-A36A-ACD1469E77E8}"/>
    <cellStyle name="Normal 25 4 4 5" xfId="42269" xr:uid="{BC8BA846-37AA-477E-9AB9-447EF3D8F9C4}"/>
    <cellStyle name="Normal 25 4 4 6" xfId="48080" xr:uid="{368193B5-518C-42F6-B751-102C0D511D18}"/>
    <cellStyle name="Normal 25 4 4 7" xfId="53892" xr:uid="{4D49591D-A177-42C5-8F5E-DCD4AD077830}"/>
    <cellStyle name="Normal 25 4 4 8" xfId="59669" xr:uid="{AD3DB467-8298-4354-832D-64F8186C1FE0}"/>
    <cellStyle name="Normal 25 4 5" xfId="20076" xr:uid="{622152B1-BD4B-427D-99C7-023D8A4A47E6}"/>
    <cellStyle name="Normal 25 4 5 2" xfId="24748" xr:uid="{8768D03E-9641-45A0-976A-57F645228328}"/>
    <cellStyle name="Normal 25 4 5 3" xfId="28628" xr:uid="{C03903CE-C91E-4117-BCA7-AEB1E9EEC9C2}"/>
    <cellStyle name="Normal 25 4 5 4" xfId="34144" xr:uid="{14ECAF0C-2F14-4A27-B911-C6EC4AA0EF47}"/>
    <cellStyle name="Normal 25 4 5 5" xfId="40021" xr:uid="{100987BC-01B8-4A8C-8918-A517695547C8}"/>
    <cellStyle name="Normal 25 4 5 6" xfId="45832" xr:uid="{E07288BA-232A-4823-8DE6-98EB6500604C}"/>
    <cellStyle name="Normal 25 4 5 7" xfId="51644" xr:uid="{1104E7A2-F4C8-473B-BC54-A2DB1C57CB8A}"/>
    <cellStyle name="Normal 25 4 5 8" xfId="57421" xr:uid="{B0653C59-D27C-4C2C-8C99-880973F42D4F}"/>
    <cellStyle name="Normal 25 4 6" xfId="23939" xr:uid="{4CD379F5-704A-4186-B99E-321CBA4B204D}"/>
    <cellStyle name="Normal 25 4 7" xfId="27058" xr:uid="{15D60388-DAB3-40D4-81FA-FC413D754B8C}"/>
    <cellStyle name="Normal 25 4 8" xfId="32442" xr:uid="{E4137318-5BCF-45AA-9F5E-06237BF196A6}"/>
    <cellStyle name="Normal 25 4 9" xfId="38319" xr:uid="{5F7C6610-0185-4A76-85FD-CBBEB7B36AA5}"/>
    <cellStyle name="Normal 25 5" xfId="17796" xr:uid="{7C4E07CF-1CA7-4E37-B713-7466A6FBAD54}"/>
    <cellStyle name="Normal 25 5 10" xfId="43669" xr:uid="{B85F0187-A20C-4474-AA2E-9F776F0636CD}"/>
    <cellStyle name="Normal 25 5 11" xfId="49481" xr:uid="{89088C91-45AE-43D4-934A-50FA73F26231}"/>
    <cellStyle name="Normal 25 5 12" xfId="55272" xr:uid="{A571A04C-7AC7-4642-BA16-82C835B743F8}"/>
    <cellStyle name="Normal 25 5 2" xfId="19053" xr:uid="{D42E86C5-06D7-48F6-A919-95544E0493FD}"/>
    <cellStyle name="Normal 25 5 2 10" xfId="50643" xr:uid="{055FC49A-7493-42F3-8F1C-6191C686D9FA}"/>
    <cellStyle name="Normal 25 5 2 11" xfId="56420" xr:uid="{85294709-E955-43D9-B454-93E28600D08D}"/>
    <cellStyle name="Normal 25 5 2 2" xfId="21300" xr:uid="{EDF1DFB7-7BD2-4A65-B7F0-465D06585A35}"/>
    <cellStyle name="Normal 25 5 2 2 2" xfId="25396" xr:uid="{FC766711-04F6-4B55-9FF9-951894BE9B7F}"/>
    <cellStyle name="Normal 25 5 2 2 3" xfId="29747" xr:uid="{4ED6213F-E45F-44FB-8F33-ACEAB5EAF2F3}"/>
    <cellStyle name="Normal 25 5 2 2 4" xfId="35347" xr:uid="{A085C6B9-A9B6-46ED-99A5-A27860628EE3}"/>
    <cellStyle name="Normal 25 5 2 2 5" xfId="41224" xr:uid="{F61A97CF-7651-464D-864C-8A95C9EEE155}"/>
    <cellStyle name="Normal 25 5 2 2 6" xfId="47035" xr:uid="{A66EF8E8-6F79-4636-B345-9F53FB986A9E}"/>
    <cellStyle name="Normal 25 5 2 2 7" xfId="52847" xr:uid="{C0BB8777-1705-4ED7-93C0-2CEA880C0F3D}"/>
    <cellStyle name="Normal 25 5 2 2 8" xfId="58624" xr:uid="{51E562FB-8FBD-4649-836F-3E701B10029D}"/>
    <cellStyle name="Normal 25 5 2 3" xfId="23082" xr:uid="{D4175C71-F9FF-43BD-8D56-70D70BB237B8}"/>
    <cellStyle name="Normal 25 5 2 3 2" xfId="26218" xr:uid="{C1DF8EA3-1E16-4E16-85A1-EB6188816F08}"/>
    <cellStyle name="Normal 25 5 2 3 3" xfId="31349" xr:uid="{D788B76A-24C4-4131-8DB1-F344C249F5E1}"/>
    <cellStyle name="Normal 25 5 2 3 4" xfId="37093" xr:uid="{2FB58FF0-9B65-4E23-9A5C-5312EB302D1A}"/>
    <cellStyle name="Normal 25 5 2 3 5" xfId="42970" xr:uid="{1AF4D9D4-D134-49F1-AAF9-85D1ADCA1969}"/>
    <cellStyle name="Normal 25 5 2 3 6" xfId="48781" xr:uid="{3A568746-6798-4271-A431-E4488B802982}"/>
    <cellStyle name="Normal 25 5 2 3 7" xfId="54593" xr:uid="{3AE39143-BC55-48DA-B63C-CE7D64E5EF12}"/>
    <cellStyle name="Normal 25 5 2 3 8" xfId="60370" xr:uid="{E09AC3BD-19EE-45F3-85B9-1F10C2625D04}"/>
    <cellStyle name="Normal 25 5 2 4" xfId="20196" xr:uid="{B8EA83BC-ECD6-4949-BF05-C54E1C32A1E8}"/>
    <cellStyle name="Normal 25 5 2 4 2" xfId="24868" xr:uid="{175B73BC-BA20-4DD6-9CB1-E434773956ED}"/>
    <cellStyle name="Normal 25 5 2 4 3" xfId="28743" xr:uid="{787F005F-5AE2-4168-9010-ACFCB916FC1C}"/>
    <cellStyle name="Normal 25 5 2 4 4" xfId="34263" xr:uid="{A2054A68-8A72-4A0A-BD07-9A736C12EC5A}"/>
    <cellStyle name="Normal 25 5 2 4 5" xfId="40140" xr:uid="{3EEA8D6B-5083-4AA8-9242-3D1112B1383E}"/>
    <cellStyle name="Normal 25 5 2 4 6" xfId="45951" xr:uid="{5EC5F25C-0548-47C1-8F22-0CC0B0DA86E6}"/>
    <cellStyle name="Normal 25 5 2 4 7" xfId="51763" xr:uid="{6515A11A-F045-4F38-869E-86B8E449A405}"/>
    <cellStyle name="Normal 25 5 2 4 8" xfId="57540" xr:uid="{48052AB5-D4A7-47B0-ABFE-919D8B2DF5D2}"/>
    <cellStyle name="Normal 25 5 2 5" xfId="24333" xr:uid="{85B7E2A9-4FAD-4A7C-B86C-FC44FC3CCD44}"/>
    <cellStyle name="Normal 25 5 2 6" xfId="27707" xr:uid="{7D79892F-BC5D-42AF-A5A1-62FB4DA3E1E9}"/>
    <cellStyle name="Normal 25 5 2 7" xfId="33143" xr:uid="{DB6135B4-682C-4EBF-93E5-C22BC5F41F75}"/>
    <cellStyle name="Normal 25 5 2 8" xfId="39020" xr:uid="{CE300644-3343-4CAE-B7A9-556114E6466A}"/>
    <cellStyle name="Normal 25 5 2 9" xfId="44831" xr:uid="{CDD07DB7-424A-4706-BF13-5AD305E777E1}"/>
    <cellStyle name="Normal 25 5 3" xfId="18461" xr:uid="{2955957F-C258-4AA2-9A09-6187F802596D}"/>
    <cellStyle name="Normal 25 5 3 10" xfId="55840" xr:uid="{BAEE9979-58A5-4253-96D0-483D2FC2D0D2}"/>
    <cellStyle name="Normal 25 5 3 2" xfId="22490" xr:uid="{B8A3EC7D-6C99-4A81-818C-D4DE14EDEA97}"/>
    <cellStyle name="Normal 25 5 3 2 2" xfId="25946" xr:uid="{867EF113-63D8-4DB4-8813-19A93A3AA318}"/>
    <cellStyle name="Normal 25 5 3 2 3" xfId="30817" xr:uid="{D70027DE-E658-4C9D-B099-865F3BEFA06A}"/>
    <cellStyle name="Normal 25 5 3 2 4" xfId="36513" xr:uid="{77B54861-D71D-4A9A-80FC-56045418DBAE}"/>
    <cellStyle name="Normal 25 5 3 2 5" xfId="42390" xr:uid="{103C09FF-F626-4C25-8F18-ECBB3450EDBB}"/>
    <cellStyle name="Normal 25 5 3 2 6" xfId="48201" xr:uid="{CED0F85D-13D6-4277-8451-67C2B35B5CFA}"/>
    <cellStyle name="Normal 25 5 3 2 7" xfId="54013" xr:uid="{8CC5BACE-9B0B-4634-A1CD-875A2186A128}"/>
    <cellStyle name="Normal 25 5 3 2 8" xfId="59790" xr:uid="{88540250-B136-4BA0-A4CD-CCDE27635F2C}"/>
    <cellStyle name="Normal 25 5 3 3" xfId="20787" xr:uid="{9DD138A2-C65B-49B3-858B-5F25B2C045CB}"/>
    <cellStyle name="Normal 25 5 3 3 2" xfId="25139" xr:uid="{62CA254F-5075-4914-98F8-0A8DA361B85E}"/>
    <cellStyle name="Normal 25 5 3 3 3" xfId="29279" xr:uid="{50559357-BFE9-48F6-9033-3B9B3B526002}"/>
    <cellStyle name="Normal 25 5 3 3 4" xfId="34843" xr:uid="{8A0C5F11-4FAB-4D5C-8DA4-4B210AC8DC3F}"/>
    <cellStyle name="Normal 25 5 3 3 5" xfId="40720" xr:uid="{DFFC4E12-F63F-4FF5-B4A1-7999997A6ADD}"/>
    <cellStyle name="Normal 25 5 3 3 6" xfId="46531" xr:uid="{B5E04F33-287D-4D7F-824A-96C7CDFDB7A7}"/>
    <cellStyle name="Normal 25 5 3 3 7" xfId="52343" xr:uid="{DF9DBC34-BA62-4C12-AD2E-02E011DEC79C}"/>
    <cellStyle name="Normal 25 5 3 3 8" xfId="58120" xr:uid="{29A95A03-47C5-4BDE-BF30-0095A4BA9CD7}"/>
    <cellStyle name="Normal 25 5 3 4" xfId="24061" xr:uid="{36B4D57D-71AB-40FD-B7CB-13D97993E9C1}"/>
    <cellStyle name="Normal 25 5 3 5" xfId="27175" xr:uid="{3FE340B1-BD67-4CCA-9786-51682445966A}"/>
    <cellStyle name="Normal 25 5 3 6" xfId="32563" xr:uid="{47F6FDA3-3609-45B2-A7BF-78F4FE1EE5EE}"/>
    <cellStyle name="Normal 25 5 3 7" xfId="38440" xr:uid="{9B4CE884-DA40-46C5-B869-F2DF0B53A9C4}"/>
    <cellStyle name="Normal 25 5 3 8" xfId="44251" xr:uid="{CFD1254E-748E-424C-885C-6CFF55225675}"/>
    <cellStyle name="Normal 25 5 3 9" xfId="50063" xr:uid="{13D87F35-7E6D-4934-A743-12AE27A13D4C}"/>
    <cellStyle name="Normal 25 5 4" xfId="21896" xr:uid="{3BF2DF13-0450-4546-BCF6-4E3AF49C4550}"/>
    <cellStyle name="Normal 25 5 4 2" xfId="25672" xr:uid="{71DE766E-F62A-4367-9A07-AE6445BC5E72}"/>
    <cellStyle name="Normal 25 5 4 3" xfId="30283" xr:uid="{67A98EA5-AE2D-4307-B6EE-1AC1674B61D3}"/>
    <cellStyle name="Normal 25 5 4 4" xfId="35931" xr:uid="{4B3EFD57-2303-455B-919A-3AEF2CCE0822}"/>
    <cellStyle name="Normal 25 5 4 5" xfId="41808" xr:uid="{DC847A03-F3F6-44A3-BD9E-FDD670DA63EF}"/>
    <cellStyle name="Normal 25 5 4 6" xfId="47619" xr:uid="{22CD205F-577C-4CDC-8906-60963ACF0391}"/>
    <cellStyle name="Normal 25 5 4 7" xfId="53431" xr:uid="{E9D80017-614F-47D1-8976-7E1CFB3467FD}"/>
    <cellStyle name="Normal 25 5 4 8" xfId="59208" xr:uid="{199EB163-188E-44F4-A74A-F0C76349541D}"/>
    <cellStyle name="Normal 25 5 5" xfId="19645" xr:uid="{68AE1E21-EF7A-481F-A5AA-A9E83FB654EC}"/>
    <cellStyle name="Normal 25 5 5 2" xfId="24605" xr:uid="{DDD2BC70-63BA-460D-BAD5-E091BB0852CC}"/>
    <cellStyle name="Normal 25 5 5 3" xfId="28243" xr:uid="{07429257-88B1-4183-B501-2F0CA72349B2}"/>
    <cellStyle name="Normal 25 5 5 4" xfId="33723" xr:uid="{5587155C-04CF-4632-990F-BBC616075E20}"/>
    <cellStyle name="Normal 25 5 5 5" xfId="39600" xr:uid="{19FFFDA0-54E3-4F7E-B2F9-68D13A2386AD}"/>
    <cellStyle name="Normal 25 5 5 6" xfId="45411" xr:uid="{5DC30AA1-5DC4-4FB2-8287-3B5526234C43}"/>
    <cellStyle name="Normal 25 5 5 7" xfId="51223" xr:uid="{48EFD3F5-909E-42D4-94AC-10E01B45D960}"/>
    <cellStyle name="Normal 25 5 5 8" xfId="57000" xr:uid="{AE1F9BEC-4588-4867-9484-F24A0864DA98}"/>
    <cellStyle name="Normal 25 5 6" xfId="23773" xr:uid="{40862F66-E780-4BAC-84C3-0487D36CC528}"/>
    <cellStyle name="Normal 25 5 7" xfId="26641" xr:uid="{5AA83648-03C7-4AF0-975E-D80409DF2A43}"/>
    <cellStyle name="Normal 25 5 8" xfId="31995" xr:uid="{BAB7BF8E-E55D-489B-8203-977F3EDD181F}"/>
    <cellStyle name="Normal 25 5 9" xfId="37858" xr:uid="{8EEC8754-7CE8-4170-8A23-0D3EAEB75C40}"/>
    <cellStyle name="Normal 25 6" xfId="19004" xr:uid="{84FD33D3-EC89-4272-9E14-D0B0814D517D}"/>
    <cellStyle name="Normal 25 6 10" xfId="50595" xr:uid="{942CD553-AD76-418A-9414-27B08E00A2A9}"/>
    <cellStyle name="Normal 25 6 11" xfId="56372" xr:uid="{97B0AF10-36F8-4308-9DBA-76089F6C7079}"/>
    <cellStyle name="Normal 25 6 2" xfId="21251" xr:uid="{7CBFF3DF-1378-4F60-A3DF-F8306D5B19BB}"/>
    <cellStyle name="Normal 25 6 2 2" xfId="25347" xr:uid="{C361AC8B-09A4-4CE3-A16D-509703680FFF}"/>
    <cellStyle name="Normal 25 6 2 3" xfId="29703" xr:uid="{F2420C1E-1A59-4465-B0C1-A0D404F47A40}"/>
    <cellStyle name="Normal 25 6 2 4" xfId="35299" xr:uid="{117AC28F-88F4-4AC2-A34D-274A96A57717}"/>
    <cellStyle name="Normal 25 6 2 5" xfId="41176" xr:uid="{4A9E4F7F-4C06-48ED-9878-83C02B38B56D}"/>
    <cellStyle name="Normal 25 6 2 6" xfId="46987" xr:uid="{9026CB3C-AFED-482F-B988-BBBEECFEBF6D}"/>
    <cellStyle name="Normal 25 6 2 7" xfId="52799" xr:uid="{B6D3C117-D204-4F3F-BC37-F0810311EFEB}"/>
    <cellStyle name="Normal 25 6 2 8" xfId="58576" xr:uid="{4BF81BEE-EEA6-47A4-9BAC-941F612B3B2C}"/>
    <cellStyle name="Normal 25 6 3" xfId="23033" xr:uid="{A333C935-C6F5-41C9-A80B-F3AE3605870A}"/>
    <cellStyle name="Normal 25 6 3 2" xfId="26169" xr:uid="{33277083-88C3-4522-BD4F-245DB7829370}"/>
    <cellStyle name="Normal 25 6 3 3" xfId="31305" xr:uid="{87E38094-F1BD-42F1-B535-C7DD0A89B85F}"/>
    <cellStyle name="Normal 25 6 3 4" xfId="37045" xr:uid="{2A0F7773-D29C-432E-A127-23C7EB83B9AA}"/>
    <cellStyle name="Normal 25 6 3 5" xfId="42922" xr:uid="{D82BBC2E-FBC0-49B7-A289-AB28D53F8EBD}"/>
    <cellStyle name="Normal 25 6 3 6" xfId="48733" xr:uid="{646AB196-9416-48A9-92C7-68BD53EE4C5D}"/>
    <cellStyle name="Normal 25 6 3 7" xfId="54545" xr:uid="{B76F1B15-4D21-48EB-896A-E30C26FA03DF}"/>
    <cellStyle name="Normal 25 6 3 8" xfId="60322" xr:uid="{C03FC8A0-F7F1-441D-93E2-520760332B47}"/>
    <cellStyle name="Normal 25 6 4" xfId="20147" xr:uid="{29A8FDFA-6C21-4FFA-8344-031B1142F854}"/>
    <cellStyle name="Normal 25 6 4 2" xfId="24819" xr:uid="{CE8F48B9-AAE2-44EA-8FB0-62B961C6ADF3}"/>
    <cellStyle name="Normal 25 6 4 3" xfId="28699" xr:uid="{36866F34-537E-4660-B3F1-D5EC131776B5}"/>
    <cellStyle name="Normal 25 6 4 4" xfId="34215" xr:uid="{F7B46DAB-6FAA-4C47-B47C-6435137C79D7}"/>
    <cellStyle name="Normal 25 6 4 5" xfId="40092" xr:uid="{FA4AC351-7B97-4A33-B61F-E703C5755FFB}"/>
    <cellStyle name="Normal 25 6 4 6" xfId="45903" xr:uid="{85B32D74-6E70-44E8-ABB3-C3716D026CCC}"/>
    <cellStyle name="Normal 25 6 4 7" xfId="51715" xr:uid="{31B0C09D-CA7F-40C1-B8F9-F9C812AF1C0D}"/>
    <cellStyle name="Normal 25 6 4 8" xfId="57492" xr:uid="{EF9185B4-ED3F-4396-843A-32979C0BA938}"/>
    <cellStyle name="Normal 25 6 5" xfId="24284" xr:uid="{F6EA9185-7158-4470-92B4-41A392793FCD}"/>
    <cellStyle name="Normal 25 6 6" xfId="27663" xr:uid="{419B7F36-8BC5-40FE-BC7B-6C5DEA4A571E}"/>
    <cellStyle name="Normal 25 6 7" xfId="33095" xr:uid="{AFD54E02-676B-40C0-9B21-3BFFD52B6FBC}"/>
    <cellStyle name="Normal 25 6 8" xfId="38972" xr:uid="{F82756D4-B071-48D3-9CD6-8AF8B3CD59FB}"/>
    <cellStyle name="Normal 25 6 9" xfId="44783" xr:uid="{3678B95F-BA08-4897-B0AA-23FCA3FF77E2}"/>
    <cellStyle name="Normal 25 7" xfId="18412" xr:uid="{8F2F57FB-5222-470C-BD03-65B360773309}"/>
    <cellStyle name="Normal 25 7 10" xfId="55792" xr:uid="{F5E92D13-867F-4F38-A663-FA8667D6238F}"/>
    <cellStyle name="Normal 25 7 2" xfId="22441" xr:uid="{76FF259E-48EE-4C58-9103-A2F54E13D71B}"/>
    <cellStyle name="Normal 25 7 2 2" xfId="25897" xr:uid="{88109A8C-E894-40BC-B5BF-43FF467629CF}"/>
    <cellStyle name="Normal 25 7 2 3" xfId="30773" xr:uid="{9FCA3580-202C-4E6D-AE90-07E8E0C867FE}"/>
    <cellStyle name="Normal 25 7 2 4" xfId="36465" xr:uid="{FE8A989F-B298-4B52-AB9E-B67150ECACEE}"/>
    <cellStyle name="Normal 25 7 2 5" xfId="42342" xr:uid="{46A16F4C-F7F7-4FF3-8F58-70A453529578}"/>
    <cellStyle name="Normal 25 7 2 6" xfId="48153" xr:uid="{9F4C0041-DC4C-4E8D-A507-F76DD884FACF}"/>
    <cellStyle name="Normal 25 7 2 7" xfId="53965" xr:uid="{34B5F274-1390-4223-83D0-A3909AD54995}"/>
    <cellStyle name="Normal 25 7 2 8" xfId="59742" xr:uid="{F9C27C23-5D1E-449B-9181-10ABF6D1DE21}"/>
    <cellStyle name="Normal 25 7 3" xfId="20743" xr:uid="{51123DB7-FD9E-49CF-8A37-AFD686442290}"/>
    <cellStyle name="Normal 25 7 3 2" xfId="25095" xr:uid="{CF2EEDB2-332E-4A35-BAC4-640AFB4A81FA}"/>
    <cellStyle name="Normal 25 7 3 3" xfId="29235" xr:uid="{F20C5452-CF1C-4CA6-BFA2-EC8F3E9F5E08}"/>
    <cellStyle name="Normal 25 7 3 4" xfId="34799" xr:uid="{4A7C72C2-A32F-4CFE-B9AB-D38FDD18D665}"/>
    <cellStyle name="Normal 25 7 3 5" xfId="40676" xr:uid="{C297E739-19FA-4BBB-A4DB-EBE6E9936766}"/>
    <cellStyle name="Normal 25 7 3 6" xfId="46487" xr:uid="{DF584768-DF04-452B-9708-E08499C42AF2}"/>
    <cellStyle name="Normal 25 7 3 7" xfId="52299" xr:uid="{C99A0160-5B17-426F-9BFA-EFA76CA5CB19}"/>
    <cellStyle name="Normal 25 7 3 8" xfId="58076" xr:uid="{E7E3CF78-47A4-4234-973B-A0CE933FD8E7}"/>
    <cellStyle name="Normal 25 7 4" xfId="24012" xr:uid="{03BB7A75-967F-4F68-ACA4-4053C01FD3F5}"/>
    <cellStyle name="Normal 25 7 5" xfId="27131" xr:uid="{83DC9F89-6A3E-4967-9B10-E8AAE5BEDF58}"/>
    <cellStyle name="Normal 25 7 6" xfId="32515" xr:uid="{16A61951-99B6-4C81-BDA3-FACED450418D}"/>
    <cellStyle name="Normal 25 7 7" xfId="38392" xr:uid="{06306B97-0B21-432A-B5F2-667C7ED85D25}"/>
    <cellStyle name="Normal 25 7 8" xfId="44203" xr:uid="{DC02D79D-4192-4029-A61E-33B694833995}"/>
    <cellStyle name="Normal 25 7 9" xfId="50015" xr:uid="{3EF9EED6-36FF-4BB7-85C6-D6C93D020589}"/>
    <cellStyle name="Normal 25 8" xfId="21847" xr:uid="{68504BBF-9610-4C35-80FC-35EC6D88EB58}"/>
    <cellStyle name="Normal 25 8 2" xfId="25623" xr:uid="{7580CF12-1AC8-4121-8995-EC49FDDC355B}"/>
    <cellStyle name="Normal 25 8 3" xfId="30239" xr:uid="{5C9DADB1-C3F1-42C5-B6E6-623E3117B337}"/>
    <cellStyle name="Normal 25 8 4" xfId="35883" xr:uid="{B45AAFDF-E837-4688-89B0-C82BB4FFE612}"/>
    <cellStyle name="Normal 25 8 5" xfId="41760" xr:uid="{F358A01C-99B7-4E53-8211-77DE1E43877D}"/>
    <cellStyle name="Normal 25 8 6" xfId="47571" xr:uid="{6F0358B2-D6E2-45FA-B4D5-4B4AE7365BCC}"/>
    <cellStyle name="Normal 25 8 7" xfId="53383" xr:uid="{92230EF3-628B-429B-AC4F-391F5A541463}"/>
    <cellStyle name="Normal 25 8 8" xfId="59160" xr:uid="{61904DAB-3581-479C-866C-1F05A401F4A3}"/>
    <cellStyle name="Normal 25 9" xfId="23640" xr:uid="{4281079E-0836-454A-BD81-8238AC897020}"/>
    <cellStyle name="Normal 25 9 2" xfId="26444" xr:uid="{AA941268-A165-46CC-BFD9-4AD4421F31BF}"/>
    <cellStyle name="Normal 25 9 3" xfId="31850" xr:uid="{C91C063E-2774-401D-A6E2-67EC3A2708B2}"/>
    <cellStyle name="Normal 25 9 4" xfId="37638" xr:uid="{E93DC143-FB0C-4E5E-B237-372ECA1F9382}"/>
    <cellStyle name="Normal 25 9 5" xfId="43515" xr:uid="{BE58A7C6-D2FD-4B76-BF34-03C4A9E49CEE}"/>
    <cellStyle name="Normal 25 9 6" xfId="49326" xr:uid="{072076AF-8EF5-451A-81AB-E48D388AFC5E}"/>
    <cellStyle name="Normal 25 9 7" xfId="55138" xr:uid="{19E7F408-140A-4CEE-88D2-CE62F88F1132}"/>
    <cellStyle name="Normal 25 9 8" xfId="60915" xr:uid="{BB52E898-5F73-4896-A4BE-2F9525410BB4}"/>
    <cellStyle name="Normal 26" xfId="17245" xr:uid="{D9FEE793-4FC4-49A4-BFD2-2609DAB241C9}"/>
    <cellStyle name="Normal 27" xfId="17246" xr:uid="{9E8C192B-035B-4255-BF03-D94C8EB8A03D}"/>
    <cellStyle name="Normal 27 2" xfId="17247" xr:uid="{2292012D-8623-42CA-854F-DA527CE8D595}"/>
    <cellStyle name="Normal 27 2 10" xfId="19601" xr:uid="{3BFF18EE-E593-4A32-AFCD-49BD9E5F66BD}"/>
    <cellStyle name="Normal 27 2 10 2" xfId="24561" xr:uid="{22349C90-6A3B-4CAF-88A0-C1ABC18B2436}"/>
    <cellStyle name="Normal 27 2 10 3" xfId="28200" xr:uid="{642FCF61-3F55-46D0-8FA8-BB25FBBE5801}"/>
    <cellStyle name="Normal 27 2 10 4" xfId="33680" xr:uid="{993318F1-CB38-4960-9E53-99839588C565}"/>
    <cellStyle name="Normal 27 2 10 5" xfId="39557" xr:uid="{8AE2590D-D8CE-4861-BBF3-1CB3B5B5CEE7}"/>
    <cellStyle name="Normal 27 2 10 6" xfId="45368" xr:uid="{3FFFBABC-7B72-4ECF-A3DA-D7CE7806D35D}"/>
    <cellStyle name="Normal 27 2 10 7" xfId="51180" xr:uid="{77B555CB-6B20-4481-865D-D66B8AEECD91}"/>
    <cellStyle name="Normal 27 2 10 8" xfId="56957" xr:uid="{125E5462-7EFB-4385-95E1-4FD49F9ACABE}"/>
    <cellStyle name="Normal 27 2 11" xfId="23721" xr:uid="{95D2FF06-F7AF-42EB-87C3-F5A12EE4588F}"/>
    <cellStyle name="Normal 27 2 12" xfId="26573" xr:uid="{488B9FE6-C439-4B51-A0C6-EE9325944DEC}"/>
    <cellStyle name="Normal 27 2 13" xfId="31930" xr:uid="{6F69B7E2-A98B-48A3-B3EB-ED51C2806E13}"/>
    <cellStyle name="Normal 27 2 14" xfId="37789" xr:uid="{0006B8FA-06EA-4D41-B2C0-A97CD17C2090}"/>
    <cellStyle name="Normal 27 2 15" xfId="43600" xr:uid="{BC823005-54F9-4196-9436-F0F702BC502C}"/>
    <cellStyle name="Normal 27 2 16" xfId="49413" xr:uid="{525EE5CE-55BF-4E68-93BC-D490CD967251}"/>
    <cellStyle name="Normal 27 2 17" xfId="55207" xr:uid="{439E7350-F63A-4ED0-9719-9791936FBB76}"/>
    <cellStyle name="Normal 27 2 2" xfId="18175" xr:uid="{3B17A240-C27B-4694-A04D-BDC70EC2D4EA}"/>
    <cellStyle name="Normal 27 2 2 10" xfId="38171" xr:uid="{A18ECAAC-B6C9-464B-8F02-5FA26D91D561}"/>
    <cellStyle name="Normal 27 2 2 11" xfId="43982" xr:uid="{C27B61AB-4D93-4BC8-B0B1-DB7E4419C336}"/>
    <cellStyle name="Normal 27 2 2 12" xfId="49794" xr:uid="{D61B6C46-97AA-4FD2-84ED-C659158389F2}"/>
    <cellStyle name="Normal 27 2 2 13" xfId="55571" xr:uid="{58331799-B27C-4F4C-9B00-3D696F0A1E03}"/>
    <cellStyle name="Normal 27 2 2 2" xfId="18380" xr:uid="{C22EC0FC-ADF4-4043-8D91-7EC94C177E53}"/>
    <cellStyle name="Normal 27 2 2 2 10" xfId="44175" xr:uid="{134FE788-8F1B-47BC-8C51-95D8834811F6}"/>
    <cellStyle name="Normal 27 2 2 2 11" xfId="49987" xr:uid="{392C271B-0C9A-468D-83B3-556F88AE4B0F}"/>
    <cellStyle name="Normal 27 2 2 2 12" xfId="55764" xr:uid="{D776C609-27FF-4B8B-9151-004F2533A714}"/>
    <cellStyle name="Normal 27 2 2 2 2" xfId="19570" xr:uid="{061F650E-F80E-4D06-BFA1-0F21025C87E8}"/>
    <cellStyle name="Normal 27 2 2 2 2 10" xfId="51149" xr:uid="{59E879DC-AD6C-4ACE-BD37-C07B37FE2FD7}"/>
    <cellStyle name="Normal 27 2 2 2 2 11" xfId="56926" xr:uid="{7A0B90F9-6705-4543-8240-A25D5A0E27DD}"/>
    <cellStyle name="Normal 27 2 2 2 2 2" xfId="21817" xr:uid="{AE9E3BCF-F1C8-4D8A-87D6-2959D98AECB4}"/>
    <cellStyle name="Normal 27 2 2 2 2 2 2" xfId="25593" xr:uid="{F5A0C54A-F2CE-4D24-AD8D-D5774577A6A8}"/>
    <cellStyle name="Normal 27 2 2 2 2 2 3" xfId="30209" xr:uid="{D13149AC-3E90-4F4B-86DD-174688FB9DFF}"/>
    <cellStyle name="Normal 27 2 2 2 2 2 4" xfId="35853" xr:uid="{CF316AE7-7674-4151-9C1E-ECF390F34DF2}"/>
    <cellStyle name="Normal 27 2 2 2 2 2 5" xfId="41730" xr:uid="{0C3387A7-43B3-49C6-9CF3-26E2B54D0AA1}"/>
    <cellStyle name="Normal 27 2 2 2 2 2 6" xfId="47541" xr:uid="{E026D634-68E2-4303-A9C6-A14A58448AAB}"/>
    <cellStyle name="Normal 27 2 2 2 2 2 7" xfId="53353" xr:uid="{C152EB96-2E03-4212-8B4F-8BE2EC5392AC}"/>
    <cellStyle name="Normal 27 2 2 2 2 2 8" xfId="59130" xr:uid="{D339F1E5-DD1D-43BB-BCD7-0FDF587CA763}"/>
    <cellStyle name="Normal 27 2 2 2 2 3" xfId="23599" xr:uid="{29EAAC3C-1992-4EDA-A5C2-9A136F983105}"/>
    <cellStyle name="Normal 27 2 2 2 2 3 2" xfId="26415" xr:uid="{69F44359-F2AF-449B-84F4-95EA78B80B96}"/>
    <cellStyle name="Normal 27 2 2 2 2 3 3" xfId="31811" xr:uid="{97D89259-C8DE-4CB3-92BC-AACA6C4BFF79}"/>
    <cellStyle name="Normal 27 2 2 2 2 3 4" xfId="37599" xr:uid="{52953051-2030-4614-BD5A-42BC5E46BE2B}"/>
    <cellStyle name="Normal 27 2 2 2 2 3 5" xfId="43476" xr:uid="{359EE601-AB0D-485B-BD53-68EFEAAD9DCD}"/>
    <cellStyle name="Normal 27 2 2 2 2 3 6" xfId="49287" xr:uid="{6443FA86-C4FD-4D55-A276-33093293BAAB}"/>
    <cellStyle name="Normal 27 2 2 2 2 3 7" xfId="55099" xr:uid="{6080F3C0-8F37-49D9-B90F-17BD903E02AD}"/>
    <cellStyle name="Normal 27 2 2 2 2 3 8" xfId="60876" xr:uid="{C690C2B5-24D7-4BD1-ACA9-8284E77513D9}"/>
    <cellStyle name="Normal 27 2 2 2 2 4" xfId="20713" xr:uid="{1AA3FB08-153F-433D-A0E2-CAB2FA75B11E}"/>
    <cellStyle name="Normal 27 2 2 2 2 4 2" xfId="25065" xr:uid="{ADAD028A-83FC-46B5-B48A-33C6EFE4A502}"/>
    <cellStyle name="Normal 27 2 2 2 2 4 3" xfId="29205" xr:uid="{AE0E14B9-955E-41EB-9FDE-DA4C3BE5CE0A}"/>
    <cellStyle name="Normal 27 2 2 2 2 4 4" xfId="34769" xr:uid="{7C07D7C7-AB0F-4917-9CA7-91C509DEB0EF}"/>
    <cellStyle name="Normal 27 2 2 2 2 4 5" xfId="40646" xr:uid="{F88ACC8D-87C2-4834-9444-51969C2F6D8D}"/>
    <cellStyle name="Normal 27 2 2 2 2 4 6" xfId="46457" xr:uid="{DDB8A47D-4A57-4CA5-B6EA-48F94077DD13}"/>
    <cellStyle name="Normal 27 2 2 2 2 4 7" xfId="52269" xr:uid="{0968CB3E-90D8-47FF-92F2-5CA215F45B6A}"/>
    <cellStyle name="Normal 27 2 2 2 2 4 8" xfId="58046" xr:uid="{C5FD997F-C530-4234-955C-FB255A0C2691}"/>
    <cellStyle name="Normal 27 2 2 2 2 5" xfId="24530" xr:uid="{6D5F3E80-BD59-4EE6-A8D3-68B6BEE01CB3}"/>
    <cellStyle name="Normal 27 2 2 2 2 6" xfId="28169" xr:uid="{322A614F-7106-4BF0-8842-1A5F2C696F47}"/>
    <cellStyle name="Normal 27 2 2 2 2 7" xfId="33649" xr:uid="{063E4869-D7A8-4DAB-92A7-0ACD12C15EF0}"/>
    <cellStyle name="Normal 27 2 2 2 2 8" xfId="39526" xr:uid="{0954A377-2C41-4E87-BADE-C0EAD6BC1287}"/>
    <cellStyle name="Normal 27 2 2 2 2 9" xfId="45337" xr:uid="{C52F861E-418B-477C-AE6C-D8AF45A3729C}"/>
    <cellStyle name="Normal 27 2 2 2 3" xfId="18978" xr:uid="{FA6E425E-82E0-4E4F-9C84-E80FD924CAFE}"/>
    <cellStyle name="Normal 27 2 2 2 3 10" xfId="56346" xr:uid="{D8091779-AF81-4294-B2C8-DF1BC1690BFA}"/>
    <cellStyle name="Normal 27 2 2 2 3 2" xfId="23007" xr:uid="{2C9A24C2-4743-41ED-8C6E-A78540F2C9B5}"/>
    <cellStyle name="Normal 27 2 2 2 3 2 2" xfId="26143" xr:uid="{07A0257C-7443-41CA-BCBF-F0C4281A3CFD}"/>
    <cellStyle name="Normal 27 2 2 2 3 2 3" xfId="31279" xr:uid="{68C238B1-4A69-413E-A577-10955FA1954A}"/>
    <cellStyle name="Normal 27 2 2 2 3 2 4" xfId="37019" xr:uid="{6722F15F-2E8E-4AEA-A9D1-3CFF7BD35683}"/>
    <cellStyle name="Normal 27 2 2 2 3 2 5" xfId="42896" xr:uid="{99C4D3C6-9047-453D-8DB6-AB9B1CF27638}"/>
    <cellStyle name="Normal 27 2 2 2 3 2 6" xfId="48707" xr:uid="{F03EDA56-2879-42D9-9E09-CB5F726F3E91}"/>
    <cellStyle name="Normal 27 2 2 2 3 2 7" xfId="54519" xr:uid="{81F8B191-F421-4710-A681-2BFB8CD18DFA}"/>
    <cellStyle name="Normal 27 2 2 2 3 2 8" xfId="60296" xr:uid="{894FA2A8-2BC5-402D-8E47-4E454AA202A6}"/>
    <cellStyle name="Normal 27 2 2 2 3 3" xfId="21225" xr:uid="{7EEB0621-1BE8-473E-8204-E215FDCA22DA}"/>
    <cellStyle name="Normal 27 2 2 2 3 3 2" xfId="25321" xr:uid="{C5637A17-B17B-41F8-95DC-D3A60B6CEA6C}"/>
    <cellStyle name="Normal 27 2 2 2 3 3 3" xfId="29677" xr:uid="{3C87447B-540B-4972-BCDE-7CBE6FE1E155}"/>
    <cellStyle name="Normal 27 2 2 2 3 3 4" xfId="35273" xr:uid="{7928B268-DE71-4D33-AFF9-2234DEDC3F87}"/>
    <cellStyle name="Normal 27 2 2 2 3 3 5" xfId="41150" xr:uid="{B9F24871-D7B4-474D-8D91-D293F80B13EB}"/>
    <cellStyle name="Normal 27 2 2 2 3 3 6" xfId="46961" xr:uid="{F1518CD5-0C50-4D21-9900-E0A1F8142281}"/>
    <cellStyle name="Normal 27 2 2 2 3 3 7" xfId="52773" xr:uid="{B1EA0956-8D09-4AE0-A49B-336C94F3131A}"/>
    <cellStyle name="Normal 27 2 2 2 3 3 8" xfId="58550" xr:uid="{B96D200D-B683-4B3D-A5C8-F7958E5514BA}"/>
    <cellStyle name="Normal 27 2 2 2 3 4" xfId="24258" xr:uid="{0446383B-2EB0-4EF0-86BD-40CA4827C04C}"/>
    <cellStyle name="Normal 27 2 2 2 3 5" xfId="27637" xr:uid="{20E5EC7D-F983-4BB0-BD16-B56D6A0569F4}"/>
    <cellStyle name="Normal 27 2 2 2 3 6" xfId="33069" xr:uid="{0FFE1241-74F2-46A1-9EDC-E23A51BA906C}"/>
    <cellStyle name="Normal 27 2 2 2 3 7" xfId="38946" xr:uid="{1C936BC9-0380-4B66-A08C-537E1C5B7EC1}"/>
    <cellStyle name="Normal 27 2 2 2 3 8" xfId="44757" xr:uid="{8662C3E9-1297-4FC7-9E5B-63718379BF39}"/>
    <cellStyle name="Normal 27 2 2 2 3 9" xfId="50569" xr:uid="{E1432C5E-E9C9-4A07-A14B-EF18D8EEA8BE}"/>
    <cellStyle name="Normal 27 2 2 2 4" xfId="22413" xr:uid="{B6A915BD-B8C2-4129-9E41-DF2FF866AD37}"/>
    <cellStyle name="Normal 27 2 2 2 4 2" xfId="25869" xr:uid="{74130A43-B19A-4FEB-8709-02E29F99EB24}"/>
    <cellStyle name="Normal 27 2 2 2 4 3" xfId="30745" xr:uid="{AD4288C4-7404-4AB5-86A7-3583A800085B}"/>
    <cellStyle name="Normal 27 2 2 2 4 4" xfId="36437" xr:uid="{C63ADD6B-0D94-49AB-B28F-727CC949E8DB}"/>
    <cellStyle name="Normal 27 2 2 2 4 5" xfId="42314" xr:uid="{51625071-BD1A-4E8C-9B2D-5CD6772836AC}"/>
    <cellStyle name="Normal 27 2 2 2 4 6" xfId="48125" xr:uid="{F388F5ED-4A20-4ADA-8219-704C2FC39D89}"/>
    <cellStyle name="Normal 27 2 2 2 4 7" xfId="53937" xr:uid="{73D63034-63F4-4D1B-8414-0A930479173B}"/>
    <cellStyle name="Normal 27 2 2 2 4 8" xfId="59714" xr:uid="{A0DBECB7-B0E9-4604-B5F5-09CDF13341D8}"/>
    <cellStyle name="Normal 27 2 2 2 5" xfId="20121" xr:uid="{3DAC7B79-5392-42C0-B4A6-297D641311B9}"/>
    <cellStyle name="Normal 27 2 2 2 5 2" xfId="24793" xr:uid="{FABE7832-D8C8-45D6-BBD7-4E5A2E05921A}"/>
    <cellStyle name="Normal 27 2 2 2 5 3" xfId="28673" xr:uid="{2947DED4-4A26-4DD7-B269-5633C0CF9534}"/>
    <cellStyle name="Normal 27 2 2 2 5 4" xfId="34189" xr:uid="{1253C23F-71DA-44C9-80B8-9E96A0AAD309}"/>
    <cellStyle name="Normal 27 2 2 2 5 5" xfId="40066" xr:uid="{FE109BA9-349F-496F-BB4B-C150A0018EA5}"/>
    <cellStyle name="Normal 27 2 2 2 5 6" xfId="45877" xr:uid="{FD1C9353-E2E0-4966-8879-E1254FE5668E}"/>
    <cellStyle name="Normal 27 2 2 2 5 7" xfId="51689" xr:uid="{92F89804-4248-4BC6-B2BD-6995D101D6E7}"/>
    <cellStyle name="Normal 27 2 2 2 5 8" xfId="57466" xr:uid="{F1D37AEC-1423-4D9A-B6D9-91169C57952F}"/>
    <cellStyle name="Normal 27 2 2 2 6" xfId="23984" xr:uid="{292B9220-E878-4249-999C-ED4B23DFAAB4}"/>
    <cellStyle name="Normal 27 2 2 2 7" xfId="27103" xr:uid="{4351DCD0-CE29-404A-B0A0-D4B0B0BD7781}"/>
    <cellStyle name="Normal 27 2 2 2 8" xfId="32487" xr:uid="{918AC703-E285-42A1-81FC-DBC63708C8BA}"/>
    <cellStyle name="Normal 27 2 2 2 9" xfId="38364" xr:uid="{92424728-9E2A-44E3-BC91-9A417FAFE591}"/>
    <cellStyle name="Normal 27 2 2 3" xfId="19369" xr:uid="{0D69850B-71DF-4EBB-8765-AAA9CA96BA2E}"/>
    <cellStyle name="Normal 27 2 2 3 10" xfId="50956" xr:uid="{EA6032F2-8ADD-442C-BF65-002CF65E4009}"/>
    <cellStyle name="Normal 27 2 2 3 11" xfId="56733" xr:uid="{B6F308AB-4B8F-443B-B514-8FB50B71953A}"/>
    <cellStyle name="Normal 27 2 2 3 2" xfId="21616" xr:uid="{2784B72D-9C86-4576-95E2-D7A6C9DABD90}"/>
    <cellStyle name="Normal 27 2 2 3 2 2" xfId="25487" xr:uid="{4FCCB923-D558-43D6-A7E3-C5E0B8B6A151}"/>
    <cellStyle name="Normal 27 2 2 3 2 3" xfId="30044" xr:uid="{67E733B8-E532-4647-81C6-CDFEFE81658A}"/>
    <cellStyle name="Normal 27 2 2 3 2 4" xfId="35660" xr:uid="{B91173FC-D425-49FA-9AF1-99B179B340EF}"/>
    <cellStyle name="Normal 27 2 2 3 2 5" xfId="41537" xr:uid="{D684EFF0-E860-4F00-A7F4-825D26BFED41}"/>
    <cellStyle name="Normal 27 2 2 3 2 6" xfId="47348" xr:uid="{14D7160A-3B53-4986-BA55-5C31AB157695}"/>
    <cellStyle name="Normal 27 2 2 3 2 7" xfId="53160" xr:uid="{5C135DF7-9C78-471C-A648-E4352FFCA4AD}"/>
    <cellStyle name="Normal 27 2 2 3 2 8" xfId="58937" xr:uid="{9584B332-DD42-436B-8475-310DB5FACA4F}"/>
    <cellStyle name="Normal 27 2 2 3 3" xfId="23398" xr:uid="{B48BDE9E-6055-4FC0-9764-60C38A485512}"/>
    <cellStyle name="Normal 27 2 2 3 3 2" xfId="26309" xr:uid="{04659A17-C832-491D-9CBF-97B5FAFDBE46}"/>
    <cellStyle name="Normal 27 2 2 3 3 3" xfId="31646" xr:uid="{45D85EB6-1097-42AF-B40E-B509D7182154}"/>
    <cellStyle name="Normal 27 2 2 3 3 4" xfId="37406" xr:uid="{F9111409-3F7F-4CED-8CCA-605F718BD8F4}"/>
    <cellStyle name="Normal 27 2 2 3 3 5" xfId="43283" xr:uid="{38422EF4-6411-446C-A730-71E5CDB077D0}"/>
    <cellStyle name="Normal 27 2 2 3 3 6" xfId="49094" xr:uid="{30CE9F6D-6EBD-4F84-9741-1CB87197623D}"/>
    <cellStyle name="Normal 27 2 2 3 3 7" xfId="54906" xr:uid="{1846D803-863E-4163-8C2C-849FE400633D}"/>
    <cellStyle name="Normal 27 2 2 3 3 8" xfId="60683" xr:uid="{498EF73A-C724-429F-BD85-2A80D691E0A1}"/>
    <cellStyle name="Normal 27 2 2 3 4" xfId="20512" xr:uid="{ED4BB439-15B1-4E7B-8F9F-DCD7AAAD82F8}"/>
    <cellStyle name="Normal 27 2 2 3 4 2" xfId="24959" xr:uid="{22A7EAE0-2EBA-427B-9F2C-C107BA478D38}"/>
    <cellStyle name="Normal 27 2 2 3 4 3" xfId="29040" xr:uid="{9865A31F-037C-404A-A5AA-7394F3490993}"/>
    <cellStyle name="Normal 27 2 2 3 4 4" xfId="34576" xr:uid="{B1E77E38-3F9A-4540-ADCA-C14BF9F0FFF5}"/>
    <cellStyle name="Normal 27 2 2 3 4 5" xfId="40453" xr:uid="{9B7E63BD-1150-4A8D-825A-C7E58BAC0D5B}"/>
    <cellStyle name="Normal 27 2 2 3 4 6" xfId="46264" xr:uid="{B8DC2AC7-5BD1-45F1-B305-794C919C2381}"/>
    <cellStyle name="Normal 27 2 2 3 4 7" xfId="52076" xr:uid="{3032B0AE-536A-47FB-AD9C-77EF24C9AF5A}"/>
    <cellStyle name="Normal 27 2 2 3 4 8" xfId="57853" xr:uid="{FA64D3F7-A5CC-4EBE-B0A4-39D495632C55}"/>
    <cellStyle name="Normal 27 2 2 3 5" xfId="24424" xr:uid="{BADA2413-B0B6-4D40-AFA2-806B4171A483}"/>
    <cellStyle name="Normal 27 2 2 3 6" xfId="28004" xr:uid="{6F448EC2-A8D0-4A34-A2CB-D7FA816685AB}"/>
    <cellStyle name="Normal 27 2 2 3 7" xfId="33456" xr:uid="{F66C28CE-1708-4D9F-B4A8-566F819647FD}"/>
    <cellStyle name="Normal 27 2 2 3 8" xfId="39333" xr:uid="{C1C2B3D9-8C0A-4B6C-B63E-FF94C93987C3}"/>
    <cellStyle name="Normal 27 2 2 3 9" xfId="45144" xr:uid="{3DB454C1-DF04-41EB-8EDB-9C670070A8CB}"/>
    <cellStyle name="Normal 27 2 2 4" xfId="18777" xr:uid="{EE924305-E7D3-495A-AF26-961F83F610B3}"/>
    <cellStyle name="Normal 27 2 2 4 10" xfId="56153" xr:uid="{EAA6D1E6-1F51-404C-AE57-80731B1E399C}"/>
    <cellStyle name="Normal 27 2 2 4 2" xfId="22806" xr:uid="{0B6DFDE4-271E-498E-9084-566428A49A4B}"/>
    <cellStyle name="Normal 27 2 2 4 2 2" xfId="26037" xr:uid="{B672879E-8822-4BCA-8CD2-F693E9815460}"/>
    <cellStyle name="Normal 27 2 2 4 2 3" xfId="31114" xr:uid="{16D0D6DE-2FD8-4FE8-B78D-E17B69837344}"/>
    <cellStyle name="Normal 27 2 2 4 2 4" xfId="36826" xr:uid="{9F68B171-F939-4BBD-A577-93BD227B76BC}"/>
    <cellStyle name="Normal 27 2 2 4 2 5" xfId="42703" xr:uid="{2E64FCA6-F5ED-45B3-AEAE-375B6BCE7254}"/>
    <cellStyle name="Normal 27 2 2 4 2 6" xfId="48514" xr:uid="{C9A5875A-784F-4382-AB84-1C4848D0B871}"/>
    <cellStyle name="Normal 27 2 2 4 2 7" xfId="54326" xr:uid="{A0F0B9A4-FF3B-4543-841B-043786FC5BD1}"/>
    <cellStyle name="Normal 27 2 2 4 2 8" xfId="60103" xr:uid="{B41E6AE0-9EE8-4BC5-994F-EDFAE94E3E7E}"/>
    <cellStyle name="Normal 27 2 2 4 3" xfId="21024" xr:uid="{8455E180-58D1-4AF2-9CE8-E93A9EE3E16E}"/>
    <cellStyle name="Normal 27 2 2 4 3 2" xfId="25215" xr:uid="{B9159D17-B992-4584-BF90-B7FD541196A7}"/>
    <cellStyle name="Normal 27 2 2 4 3 3" xfId="29512" xr:uid="{6DD00C0F-2DC2-43C2-BCE3-59D94A5E39ED}"/>
    <cellStyle name="Normal 27 2 2 4 3 4" xfId="35080" xr:uid="{222771B1-F14D-4155-8BE8-78CEEBB0E306}"/>
    <cellStyle name="Normal 27 2 2 4 3 5" xfId="40957" xr:uid="{3A35C304-D8F2-464A-B521-FFCDB9B3D9A0}"/>
    <cellStyle name="Normal 27 2 2 4 3 6" xfId="46768" xr:uid="{F6C77DE1-EC62-41BB-8ADA-5F738CEBCDA9}"/>
    <cellStyle name="Normal 27 2 2 4 3 7" xfId="52580" xr:uid="{489435B0-0ADB-4F67-8B31-8128E153A0D6}"/>
    <cellStyle name="Normal 27 2 2 4 3 8" xfId="58357" xr:uid="{D4712409-9E20-4686-A3FB-04A386E9ECE9}"/>
    <cellStyle name="Normal 27 2 2 4 4" xfId="24152" xr:uid="{EE7842A5-869D-4A42-ACF5-47644835DE17}"/>
    <cellStyle name="Normal 27 2 2 4 5" xfId="27472" xr:uid="{2331CEC2-8C8E-459D-8F90-D45B6BCFB6FA}"/>
    <cellStyle name="Normal 27 2 2 4 6" xfId="32876" xr:uid="{31A3855A-F17D-4BF9-8724-21C67733B3EB}"/>
    <cellStyle name="Normal 27 2 2 4 7" xfId="38753" xr:uid="{1D86BC5A-F22D-44B4-924B-9553085FDA1B}"/>
    <cellStyle name="Normal 27 2 2 4 8" xfId="44564" xr:uid="{AB1DDD63-240C-46C9-9877-4863D913E440}"/>
    <cellStyle name="Normal 27 2 2 4 9" xfId="50376" xr:uid="{316E1770-488A-43D1-BE88-D6C62EB1D373}"/>
    <cellStyle name="Normal 27 2 2 5" xfId="22212" xr:uid="{39B9914F-30DD-4562-80DD-AEE6D779269C}"/>
    <cellStyle name="Normal 27 2 2 5 2" xfId="25763" xr:uid="{D01585AA-6FFB-41F0-A6E6-7D09AFAA24BB}"/>
    <cellStyle name="Normal 27 2 2 5 3" xfId="30580" xr:uid="{E0BD4684-5E79-4F93-8DCB-E3E16FD99633}"/>
    <cellStyle name="Normal 27 2 2 5 4" xfId="36244" xr:uid="{91E7151F-8C05-4B8E-B1EC-BCD0373FD6E0}"/>
    <cellStyle name="Normal 27 2 2 5 5" xfId="42121" xr:uid="{5A788FB0-E3DB-4E9F-BADC-545FE3E790F3}"/>
    <cellStyle name="Normal 27 2 2 5 6" xfId="47932" xr:uid="{C85E8F17-CA07-4B86-BA4C-1FB551ED39FC}"/>
    <cellStyle name="Normal 27 2 2 5 7" xfId="53744" xr:uid="{8F3EE6D8-E8EC-4BA6-B32B-38E0B17E4868}"/>
    <cellStyle name="Normal 27 2 2 5 8" xfId="59521" xr:uid="{5EAC0BA0-E849-4932-AC0A-EFCA757ED866}"/>
    <cellStyle name="Normal 27 2 2 6" xfId="19920" xr:uid="{54A4ACFA-55FE-48DD-927E-90752326775F}"/>
    <cellStyle name="Normal 27 2 2 6 2" xfId="24687" xr:uid="{9FF40981-B747-4353-924F-A539593EDB04}"/>
    <cellStyle name="Normal 27 2 2 6 3" xfId="28508" xr:uid="{E0F541BB-4E9E-4C50-AD61-041EEE23D26A}"/>
    <cellStyle name="Normal 27 2 2 6 4" xfId="33996" xr:uid="{21E29546-DB0D-4EDC-BC9E-6BE052BA65AA}"/>
    <cellStyle name="Normal 27 2 2 6 5" xfId="39873" xr:uid="{22881DA4-AA2B-4E06-8E57-F65E8191728B}"/>
    <cellStyle name="Normal 27 2 2 6 6" xfId="45684" xr:uid="{D7A1CE87-1279-4885-9E0B-A469577069EE}"/>
    <cellStyle name="Normal 27 2 2 6 7" xfId="51496" xr:uid="{191898CB-FF9D-44A7-A138-478302F51762}"/>
    <cellStyle name="Normal 27 2 2 6 8" xfId="57273" xr:uid="{0DBA229D-3103-415D-8D90-C80CA4CDEBA3}"/>
    <cellStyle name="Normal 27 2 2 7" xfId="23878" xr:uid="{12D726D8-0500-47AC-BE9C-322CB9DAE6C3}"/>
    <cellStyle name="Normal 27 2 2 8" xfId="26938" xr:uid="{B66C71F9-201E-40BD-B964-8801E62B7873}"/>
    <cellStyle name="Normal 27 2 2 9" xfId="32294" xr:uid="{44F9A290-1C3B-4339-838D-5D82F0852D02}"/>
    <cellStyle name="Normal 27 2 3" xfId="17948" xr:uid="{38AA23D5-B585-45AF-B0F6-45141E91D24E}"/>
    <cellStyle name="Normal 27 2 3 10" xfId="43790" xr:uid="{EFD03509-3ED2-4044-8824-4C58DA4F334A}"/>
    <cellStyle name="Normal 27 2 3 11" xfId="49602" xr:uid="{BFA12AAA-3E7D-4BC4-833C-8A76D9B869F3}"/>
    <cellStyle name="Normal 27 2 3 12" xfId="55383" xr:uid="{B4949D7C-AAE4-4CB8-9C5E-B02A4345ED3E}"/>
    <cellStyle name="Normal 27 2 3 2" xfId="19175" xr:uid="{DEB5A4BF-B684-4F82-8597-87A1DD5F0680}"/>
    <cellStyle name="Normal 27 2 3 2 10" xfId="50764" xr:uid="{5F07B6AE-80B4-4004-B0F1-6DE306AE5725}"/>
    <cellStyle name="Normal 27 2 3 2 11" xfId="56541" xr:uid="{1BC359EE-DB5E-4709-8FF3-8C1000FC3D3C}"/>
    <cellStyle name="Normal 27 2 3 2 2" xfId="21422" xr:uid="{0C84C2EE-5EC7-46F7-B802-EA2494181636}"/>
    <cellStyle name="Normal 27 2 3 2 2 2" xfId="25428" xr:uid="{049B78F6-D50E-4EA1-92FE-195CD84BD25B}"/>
    <cellStyle name="Normal 27 2 3 2 2 3" xfId="29864" xr:uid="{9908837C-4BF2-4EA4-A280-388D0C2AD0BC}"/>
    <cellStyle name="Normal 27 2 3 2 2 4" xfId="35468" xr:uid="{BBCF517F-B73F-4A76-86CB-1FF7C7F9849A}"/>
    <cellStyle name="Normal 27 2 3 2 2 5" xfId="41345" xr:uid="{92BD1984-3E0E-42F3-95D4-9FBA8CF9630D}"/>
    <cellStyle name="Normal 27 2 3 2 2 6" xfId="47156" xr:uid="{60150428-C1B7-4671-8BB5-7A52023940A1}"/>
    <cellStyle name="Normal 27 2 3 2 2 7" xfId="52968" xr:uid="{575D0A4D-14C7-42A3-8745-C5FBFAD4F500}"/>
    <cellStyle name="Normal 27 2 3 2 2 8" xfId="58745" xr:uid="{BF7F7F73-71B6-4007-A402-E4110AD21452}"/>
    <cellStyle name="Normal 27 2 3 2 3" xfId="23204" xr:uid="{B49F898F-885A-4CC5-AF4C-C6D5B33BFC90}"/>
    <cellStyle name="Normal 27 2 3 2 3 2" xfId="26250" xr:uid="{FEC092E1-2540-4E52-9FBB-858F8091C0F6}"/>
    <cellStyle name="Normal 27 2 3 2 3 3" xfId="31466" xr:uid="{B27EC46F-1660-4612-AAE7-2D59705E4238}"/>
    <cellStyle name="Normal 27 2 3 2 3 4" xfId="37214" xr:uid="{8500EAE8-014F-47E3-A7E7-8039F99988E1}"/>
    <cellStyle name="Normal 27 2 3 2 3 5" xfId="43091" xr:uid="{5BD8C818-F18E-4E43-B771-BA5E77EA5ADF}"/>
    <cellStyle name="Normal 27 2 3 2 3 6" xfId="48902" xr:uid="{A6BD6ADC-B8A7-4757-8A42-C39C4014169E}"/>
    <cellStyle name="Normal 27 2 3 2 3 7" xfId="54714" xr:uid="{1B95C824-4C68-4994-814A-D0D2D1B9505F}"/>
    <cellStyle name="Normal 27 2 3 2 3 8" xfId="60491" xr:uid="{14E9B05F-1A3B-4905-BFE6-CBBD5E273737}"/>
    <cellStyle name="Normal 27 2 3 2 4" xfId="20318" xr:uid="{C3690A7C-7C0B-4CA8-AFD8-229D7F223B54}"/>
    <cellStyle name="Normal 27 2 3 2 4 2" xfId="24900" xr:uid="{F54972A1-8758-4220-AA94-C0990278183D}"/>
    <cellStyle name="Normal 27 2 3 2 4 3" xfId="28860" xr:uid="{87583471-4826-4913-9673-50E42AD61970}"/>
    <cellStyle name="Normal 27 2 3 2 4 4" xfId="34384" xr:uid="{BA98E24E-FF60-4ADF-989D-A9021F83E3EE}"/>
    <cellStyle name="Normal 27 2 3 2 4 5" xfId="40261" xr:uid="{FE25AB2F-DB87-4D37-8289-1B915A469393}"/>
    <cellStyle name="Normal 27 2 3 2 4 6" xfId="46072" xr:uid="{956212E0-8410-455B-8453-DA25B1FB0A29}"/>
    <cellStyle name="Normal 27 2 3 2 4 7" xfId="51884" xr:uid="{077F6833-43FA-4651-A998-7D21975554FF}"/>
    <cellStyle name="Normal 27 2 3 2 4 8" xfId="57661" xr:uid="{1A01027E-A79C-4EEA-A02E-9292796D2EDC}"/>
    <cellStyle name="Normal 27 2 3 2 5" xfId="24365" xr:uid="{142046DD-DE9B-4490-BD70-6A0C20AE79FC}"/>
    <cellStyle name="Normal 27 2 3 2 6" xfId="27824" xr:uid="{053EE302-8DBA-4370-9D45-7100A16BFC60}"/>
    <cellStyle name="Normal 27 2 3 2 7" xfId="33264" xr:uid="{26E85952-859E-40C4-9FF6-57872848AE65}"/>
    <cellStyle name="Normal 27 2 3 2 8" xfId="39141" xr:uid="{B391167D-5190-4EA4-8D2B-7B57080103D6}"/>
    <cellStyle name="Normal 27 2 3 2 9" xfId="44952" xr:uid="{DF8071A7-1820-42E0-B014-8CCA39F5126B}"/>
    <cellStyle name="Normal 27 2 3 3" xfId="18583" xr:uid="{8F2CAB3E-3D67-43B2-8D5F-99C5F19878D0}"/>
    <cellStyle name="Normal 27 2 3 3 10" xfId="55961" xr:uid="{B17025B6-1966-4738-BC77-C8FCA76450EE}"/>
    <cellStyle name="Normal 27 2 3 3 2" xfId="22612" xr:uid="{69B59FFE-F365-4409-B5F0-0D2C40592490}"/>
    <cellStyle name="Normal 27 2 3 3 2 2" xfId="25978" xr:uid="{F5A13127-F3AF-48C3-8BBC-6B1C52FB48C1}"/>
    <cellStyle name="Normal 27 2 3 3 2 3" xfId="30934" xr:uid="{32E03FAA-39DA-48BC-A470-D08EA85A716A}"/>
    <cellStyle name="Normal 27 2 3 3 2 4" xfId="36634" xr:uid="{486B8299-0C76-4C2E-A26C-EEEB2293B0BA}"/>
    <cellStyle name="Normal 27 2 3 3 2 5" xfId="42511" xr:uid="{0A71EF89-234D-41BF-B196-E8A67639F107}"/>
    <cellStyle name="Normal 27 2 3 3 2 6" xfId="48322" xr:uid="{0EBA33A8-E67F-442C-B88A-164AC32EACF1}"/>
    <cellStyle name="Normal 27 2 3 3 2 7" xfId="54134" xr:uid="{F78947E9-DC24-43CF-B65D-770387EB0CBD}"/>
    <cellStyle name="Normal 27 2 3 3 2 8" xfId="59911" xr:uid="{3E0F0763-B723-432C-A083-4EE996D0BF2F}"/>
    <cellStyle name="Normal 27 2 3 3 3" xfId="20894" xr:uid="{ED1B4EC7-BCD5-4E40-9F2B-13A1F8EB10A2}"/>
    <cellStyle name="Normal 27 2 3 3 3 2" xfId="25166" xr:uid="{A05F0425-B14D-498B-90C6-04D04ACE0405}"/>
    <cellStyle name="Normal 27 2 3 3 3 3" xfId="29386" xr:uid="{803EEDF3-F860-435E-8341-8713314D8E9E}"/>
    <cellStyle name="Normal 27 2 3 3 3 4" xfId="34950" xr:uid="{290E6AF9-7648-4684-B0CB-2186445030CF}"/>
    <cellStyle name="Normal 27 2 3 3 3 5" xfId="40827" xr:uid="{7C1FA8DF-E5F9-4DF7-A540-D8870F20E1F8}"/>
    <cellStyle name="Normal 27 2 3 3 3 6" xfId="46638" xr:uid="{D2C1027B-392E-4CF9-88F1-E07638A9B6DF}"/>
    <cellStyle name="Normal 27 2 3 3 3 7" xfId="52450" xr:uid="{137FE722-A53E-41BF-BBEA-B3FB2BA558AC}"/>
    <cellStyle name="Normal 27 2 3 3 3 8" xfId="58227" xr:uid="{ECEB0376-4128-4297-8E56-C37EEF262ACD}"/>
    <cellStyle name="Normal 27 2 3 3 4" xfId="24093" xr:uid="{E1CC8C7B-27C2-4C21-8EB5-E20C6CCCF492}"/>
    <cellStyle name="Normal 27 2 3 3 5" xfId="27292" xr:uid="{6CE1CBD2-52BB-4D1F-8295-86AA3972790E}"/>
    <cellStyle name="Normal 27 2 3 3 6" xfId="32684" xr:uid="{111F3402-34DB-4CB4-9ED0-524CAFF933E3}"/>
    <cellStyle name="Normal 27 2 3 3 7" xfId="38561" xr:uid="{3A1B324E-6F52-43B8-8F55-B41A48886DE9}"/>
    <cellStyle name="Normal 27 2 3 3 8" xfId="44372" xr:uid="{4A355E60-96C3-4DDD-A13F-C4A124420D15}"/>
    <cellStyle name="Normal 27 2 3 3 9" xfId="50184" xr:uid="{6757C047-2E23-4362-8542-BA3E126519A1}"/>
    <cellStyle name="Normal 27 2 3 4" xfId="22018" xr:uid="{4A3AAAE7-E83A-49F5-9189-41BE802653C6}"/>
    <cellStyle name="Normal 27 2 3 4 2" xfId="25704" xr:uid="{98C2B58A-2D3F-4679-A183-BAC26A8DF63F}"/>
    <cellStyle name="Normal 27 2 3 4 3" xfId="30400" xr:uid="{4090B7D2-EDA1-4FAB-94DC-35FAF3F178F3}"/>
    <cellStyle name="Normal 27 2 3 4 4" xfId="36052" xr:uid="{CFED1745-BA23-41F6-A1A5-9AB8819A871E}"/>
    <cellStyle name="Normal 27 2 3 4 5" xfId="41929" xr:uid="{98434078-1DF7-40A7-9ADC-723EDBC149F4}"/>
    <cellStyle name="Normal 27 2 3 4 6" xfId="47740" xr:uid="{F4A20C34-A19E-4B41-BEAB-87C91C800D1A}"/>
    <cellStyle name="Normal 27 2 3 4 7" xfId="53552" xr:uid="{1C0C249E-4D3A-4F7C-A27E-BDA94580381E}"/>
    <cellStyle name="Normal 27 2 3 4 8" xfId="59329" xr:uid="{4E15AC82-2B19-48CD-B448-010DEFD0D0B9}"/>
    <cellStyle name="Normal 27 2 3 5" xfId="19752" xr:uid="{B48E0892-79E6-420A-B0BC-F2DD3F0F31D3}"/>
    <cellStyle name="Normal 27 2 3 5 2" xfId="24632" xr:uid="{E263195C-EF07-4FBA-AB00-05B6AA22F8C8}"/>
    <cellStyle name="Normal 27 2 3 5 3" xfId="28350" xr:uid="{2B602CE9-4668-4E3B-A165-20796564BA8A}"/>
    <cellStyle name="Normal 27 2 3 5 4" xfId="33830" xr:uid="{0B7440A4-B7D3-4C57-9308-BBBC90EDB06B}"/>
    <cellStyle name="Normal 27 2 3 5 5" xfId="39707" xr:uid="{6D48F677-8C5A-4958-8276-98A83EC6D957}"/>
    <cellStyle name="Normal 27 2 3 5 6" xfId="45518" xr:uid="{58522776-363C-44A2-B9FC-4968F896AA6F}"/>
    <cellStyle name="Normal 27 2 3 5 7" xfId="51330" xr:uid="{E1B34C43-8E1A-4C0F-A800-FB8056651E8F}"/>
    <cellStyle name="Normal 27 2 3 5 8" xfId="57107" xr:uid="{1F6D1F5F-8FC0-4386-9B79-752AE28A4ECC}"/>
    <cellStyle name="Normal 27 2 3 6" xfId="23815" xr:uid="{801F6892-04AF-49C3-BE73-C1BE82A7C512}"/>
    <cellStyle name="Normal 27 2 3 7" xfId="26758" xr:uid="{136B9F3F-4044-4FE6-813F-3A1F3BD27665}"/>
    <cellStyle name="Normal 27 2 3 8" xfId="32106" xr:uid="{14A7057F-9E6C-417E-8AE7-091234F786D7}"/>
    <cellStyle name="Normal 27 2 3 9" xfId="37979" xr:uid="{7631B237-1337-44C9-81B5-A4914D908439}"/>
    <cellStyle name="Normal 27 2 4" xfId="18336" xr:uid="{100C238F-7DE0-4530-92A6-E5E3083969A2}"/>
    <cellStyle name="Normal 27 2 4 10" xfId="44131" xr:uid="{3F3E999F-B32B-49EA-9019-A17FA5D4FA67}"/>
    <cellStyle name="Normal 27 2 4 11" xfId="49943" xr:uid="{300657AE-D3F9-412F-8714-CB4A26D8FC93}"/>
    <cellStyle name="Normal 27 2 4 12" xfId="55720" xr:uid="{885E78BD-76FB-4669-82C7-0DC109D23FF1}"/>
    <cellStyle name="Normal 27 2 4 2" xfId="19526" xr:uid="{A0DEE1A7-8A53-4B2E-A03E-2A0E63032C23}"/>
    <cellStyle name="Normal 27 2 4 2 10" xfId="51105" xr:uid="{1E2FEFDB-A5B7-4DEC-93B6-A2E0C213C65D}"/>
    <cellStyle name="Normal 27 2 4 2 11" xfId="56882" xr:uid="{D1B55C5E-6C08-41D6-B95A-007E74326C01}"/>
    <cellStyle name="Normal 27 2 4 2 2" xfId="21773" xr:uid="{B4078B4B-A80A-43FD-BE73-5C186AA695DE}"/>
    <cellStyle name="Normal 27 2 4 2 2 2" xfId="25549" xr:uid="{06760914-296C-4848-9CCD-415CFDF79BB5}"/>
    <cellStyle name="Normal 27 2 4 2 2 3" xfId="30165" xr:uid="{B26CC50B-B093-47A7-BF59-E46A059C9BB6}"/>
    <cellStyle name="Normal 27 2 4 2 2 4" xfId="35809" xr:uid="{7618C1AF-A263-432F-A367-20E2978D8A72}"/>
    <cellStyle name="Normal 27 2 4 2 2 5" xfId="41686" xr:uid="{6BFA8215-7664-42B2-99D1-350788D5576D}"/>
    <cellStyle name="Normal 27 2 4 2 2 6" xfId="47497" xr:uid="{327CA7CB-E6F1-403B-BD07-56ED2A135D1C}"/>
    <cellStyle name="Normal 27 2 4 2 2 7" xfId="53309" xr:uid="{95A6875A-6D9A-43EE-8427-3F97D20D4AD5}"/>
    <cellStyle name="Normal 27 2 4 2 2 8" xfId="59086" xr:uid="{C4004AB1-5639-4F41-82A7-8B0CCE6FD6DA}"/>
    <cellStyle name="Normal 27 2 4 2 3" xfId="23555" xr:uid="{BB02B6DC-8512-459D-8E3C-9B38326D3836}"/>
    <cellStyle name="Normal 27 2 4 2 3 2" xfId="26371" xr:uid="{31B4CC47-CFC0-4669-87FE-0793DB316FFB}"/>
    <cellStyle name="Normal 27 2 4 2 3 3" xfId="31767" xr:uid="{D121B1FB-FE53-4B8B-A44B-D8D089775E87}"/>
    <cellStyle name="Normal 27 2 4 2 3 4" xfId="37555" xr:uid="{CD7B7B66-8D50-4156-8977-E354B2C68037}"/>
    <cellStyle name="Normal 27 2 4 2 3 5" xfId="43432" xr:uid="{3B1CA6BA-ACF4-4443-9E3A-3322DDFEC3C4}"/>
    <cellStyle name="Normal 27 2 4 2 3 6" xfId="49243" xr:uid="{C5844008-01A2-4AF7-95E2-08C36ACEFBC1}"/>
    <cellStyle name="Normal 27 2 4 2 3 7" xfId="55055" xr:uid="{D9B3F1F3-23BB-4D75-B2A7-53B4CC7F1E70}"/>
    <cellStyle name="Normal 27 2 4 2 3 8" xfId="60832" xr:uid="{4B0D7269-50E0-4FB0-8CFE-CBA25B854FEE}"/>
    <cellStyle name="Normal 27 2 4 2 4" xfId="20669" xr:uid="{FDB19E3E-2ABB-4955-BB39-42CF4F9B83A0}"/>
    <cellStyle name="Normal 27 2 4 2 4 2" xfId="25021" xr:uid="{7D838643-178B-4F6C-BD8C-178101625BBC}"/>
    <cellStyle name="Normal 27 2 4 2 4 3" xfId="29161" xr:uid="{23D94FEF-202B-495D-8BBD-0757D8639363}"/>
    <cellStyle name="Normal 27 2 4 2 4 4" xfId="34725" xr:uid="{1CBE22B8-33BA-4D77-ADE0-C790ADC70C7C}"/>
    <cellStyle name="Normal 27 2 4 2 4 5" xfId="40602" xr:uid="{312608B0-13DA-4931-8984-F5225676F7D2}"/>
    <cellStyle name="Normal 27 2 4 2 4 6" xfId="46413" xr:uid="{8A546308-4A2A-4BC0-A3A8-B697C7B1826A}"/>
    <cellStyle name="Normal 27 2 4 2 4 7" xfId="52225" xr:uid="{9BBDA0FC-DA39-4D29-A986-7D2F5E7FFE10}"/>
    <cellStyle name="Normal 27 2 4 2 4 8" xfId="58002" xr:uid="{EB84BD29-AD83-45FA-92F2-B936511F0BD2}"/>
    <cellStyle name="Normal 27 2 4 2 5" xfId="24486" xr:uid="{BFD794EB-06B0-466A-B370-CEC7525F0350}"/>
    <cellStyle name="Normal 27 2 4 2 6" xfId="28125" xr:uid="{5355EEC9-886C-4616-9333-698F19F41B16}"/>
    <cellStyle name="Normal 27 2 4 2 7" xfId="33605" xr:uid="{D8144E98-BB90-4E6D-AD70-98D2B3576C79}"/>
    <cellStyle name="Normal 27 2 4 2 8" xfId="39482" xr:uid="{16117952-946F-4B8C-B094-27E738E22E27}"/>
    <cellStyle name="Normal 27 2 4 2 9" xfId="45293" xr:uid="{39C0F464-EB60-49AB-A012-5846291A9436}"/>
    <cellStyle name="Normal 27 2 4 3" xfId="18934" xr:uid="{053D2815-19C7-44ED-A590-8FCF12C080A4}"/>
    <cellStyle name="Normal 27 2 4 3 10" xfId="56302" xr:uid="{45FA4100-00CF-4AE2-995B-05384D0BD8BC}"/>
    <cellStyle name="Normal 27 2 4 3 2" xfId="22963" xr:uid="{FAE8A9D9-3A81-4111-8A8C-C2A06CD76C8D}"/>
    <cellStyle name="Normal 27 2 4 3 2 2" xfId="26099" xr:uid="{2B56279D-C39C-40ED-B4CC-BCB666668086}"/>
    <cellStyle name="Normal 27 2 4 3 2 3" xfId="31235" xr:uid="{AB600729-F982-4327-A416-5737F8D9215A}"/>
    <cellStyle name="Normal 27 2 4 3 2 4" xfId="36975" xr:uid="{E5881F80-EC95-46C5-BC2F-F240513E8122}"/>
    <cellStyle name="Normal 27 2 4 3 2 5" xfId="42852" xr:uid="{5808FC5F-6F44-4911-953F-BF40B7D8C468}"/>
    <cellStyle name="Normal 27 2 4 3 2 6" xfId="48663" xr:uid="{C2D5FB5D-FE33-48B4-B1B9-D2BEC15800CD}"/>
    <cellStyle name="Normal 27 2 4 3 2 7" xfId="54475" xr:uid="{87263852-D0A9-45D5-BCC7-5B75AC6727E1}"/>
    <cellStyle name="Normal 27 2 4 3 2 8" xfId="60252" xr:uid="{C7E93493-A181-46A9-A652-0C1B07940A63}"/>
    <cellStyle name="Normal 27 2 4 3 3" xfId="21181" xr:uid="{893CFE39-41B6-47FB-9895-9B3A8A92DD0F}"/>
    <cellStyle name="Normal 27 2 4 3 3 2" xfId="25277" xr:uid="{3C3B8D5C-8245-4B83-AC4A-69089A0D700E}"/>
    <cellStyle name="Normal 27 2 4 3 3 3" xfId="29633" xr:uid="{AD6124CA-4719-4B82-93E4-02A4EAEBC76B}"/>
    <cellStyle name="Normal 27 2 4 3 3 4" xfId="35229" xr:uid="{8B8EB4E8-1977-47A4-BE0F-E1A3010D3D58}"/>
    <cellStyle name="Normal 27 2 4 3 3 5" xfId="41106" xr:uid="{5712CEB8-E1CA-41FC-9B4F-200B73B5C85D}"/>
    <cellStyle name="Normal 27 2 4 3 3 6" xfId="46917" xr:uid="{D7203F63-C789-4CD9-A90B-84E6DB18D3F1}"/>
    <cellStyle name="Normal 27 2 4 3 3 7" xfId="52729" xr:uid="{01C48689-988F-489D-B9E6-D2B0C4306338}"/>
    <cellStyle name="Normal 27 2 4 3 3 8" xfId="58506" xr:uid="{3AFF0E52-3B1E-4BD6-95CE-A12EB5ADE0D7}"/>
    <cellStyle name="Normal 27 2 4 3 4" xfId="24214" xr:uid="{605DD2BF-74AA-4986-974C-BB1590B6F8F3}"/>
    <cellStyle name="Normal 27 2 4 3 5" xfId="27593" xr:uid="{6E458D81-FE03-4D1C-BDB4-696C49C183A5}"/>
    <cellStyle name="Normal 27 2 4 3 6" xfId="33025" xr:uid="{D5DB0069-904F-4A2C-8B35-0706DEA09589}"/>
    <cellStyle name="Normal 27 2 4 3 7" xfId="38902" xr:uid="{C7660862-67BA-4934-A6BB-69446F86BE2D}"/>
    <cellStyle name="Normal 27 2 4 3 8" xfId="44713" xr:uid="{CFBD2EBB-8A0D-4F5A-9CF7-E951B591EFD5}"/>
    <cellStyle name="Normal 27 2 4 3 9" xfId="50525" xr:uid="{46FC74A7-FFA2-4A37-A441-61F51716B092}"/>
    <cellStyle name="Normal 27 2 4 4" xfId="22369" xr:uid="{8CEC42C2-3B97-453D-A111-ED428E7EFE6F}"/>
    <cellStyle name="Normal 27 2 4 4 2" xfId="25825" xr:uid="{CEAD7718-C74E-4CEF-A1DD-46C19C0C26C1}"/>
    <cellStyle name="Normal 27 2 4 4 3" xfId="30701" xr:uid="{31A13341-863C-4CDE-9828-177DF5BB6890}"/>
    <cellStyle name="Normal 27 2 4 4 4" xfId="36393" xr:uid="{A44C6660-D0CA-4AC2-9550-83950E256019}"/>
    <cellStyle name="Normal 27 2 4 4 5" xfId="42270" xr:uid="{1559A626-2CB9-4808-B238-C0315E458D4F}"/>
    <cellStyle name="Normal 27 2 4 4 6" xfId="48081" xr:uid="{FEDA6A44-EBF3-4BD9-A6D2-4685BEFCBA36}"/>
    <cellStyle name="Normal 27 2 4 4 7" xfId="53893" xr:uid="{F25A4B96-6303-4AA1-9343-03DFC8C3515A}"/>
    <cellStyle name="Normal 27 2 4 4 8" xfId="59670" xr:uid="{97D43BE6-E734-424F-819F-F8638740B2EA}"/>
    <cellStyle name="Normal 27 2 4 5" xfId="20077" xr:uid="{3ED9B17F-1E2B-443A-8ACA-18B33ADA09DB}"/>
    <cellStyle name="Normal 27 2 4 5 2" xfId="24749" xr:uid="{532A5D06-9926-43A3-B265-6F599AD854C7}"/>
    <cellStyle name="Normal 27 2 4 5 3" xfId="28629" xr:uid="{047DEFB2-B60C-40D9-8DA4-6EBBBC65FAAA}"/>
    <cellStyle name="Normal 27 2 4 5 4" xfId="34145" xr:uid="{8848F5CB-FE1C-48FD-930A-1609366C2466}"/>
    <cellStyle name="Normal 27 2 4 5 5" xfId="40022" xr:uid="{DC6FF852-7B4D-4981-918A-2EE343680E6C}"/>
    <cellStyle name="Normal 27 2 4 5 6" xfId="45833" xr:uid="{611162B5-44B6-4FDF-9BC9-51F8F61BFFDD}"/>
    <cellStyle name="Normal 27 2 4 5 7" xfId="51645" xr:uid="{1A9BB520-170E-49A6-9F24-2DE572ECA0DB}"/>
    <cellStyle name="Normal 27 2 4 5 8" xfId="57422" xr:uid="{442D6788-BA73-43AA-B945-CF491FE7D9F0}"/>
    <cellStyle name="Normal 27 2 4 6" xfId="23940" xr:uid="{8C2C779E-053E-4D8C-B9CC-3BCE7C559CD4}"/>
    <cellStyle name="Normal 27 2 4 7" xfId="27059" xr:uid="{8535B810-67B1-4081-858B-41131E73C089}"/>
    <cellStyle name="Normal 27 2 4 8" xfId="32443" xr:uid="{4B1230AE-627F-4121-96D6-91CE3BEF8A15}"/>
    <cellStyle name="Normal 27 2 4 9" xfId="38320" xr:uid="{14060AAF-1480-40D4-B2FF-D476EC35E29B}"/>
    <cellStyle name="Normal 27 2 5" xfId="17797" xr:uid="{EA0794FD-5C6E-4357-A11C-C96ADB0D8F52}"/>
    <cellStyle name="Normal 27 2 5 10" xfId="43670" xr:uid="{B0E6EF79-D736-4FA4-9F33-DC5D42BD9166}"/>
    <cellStyle name="Normal 27 2 5 11" xfId="49482" xr:uid="{F4CD96E5-1212-46BB-B011-8557FC1AD01C}"/>
    <cellStyle name="Normal 27 2 5 12" xfId="55273" xr:uid="{EF049A59-6FAE-45D3-828D-085C4074DBA5}"/>
    <cellStyle name="Normal 27 2 5 2" xfId="19054" xr:uid="{8EB4C345-593A-4B9A-9679-5A8CF1BEF71B}"/>
    <cellStyle name="Normal 27 2 5 2 10" xfId="50644" xr:uid="{0A976141-9EEF-47F4-BE84-D1E471BD4637}"/>
    <cellStyle name="Normal 27 2 5 2 11" xfId="56421" xr:uid="{1D55288D-B8A6-4DFA-A488-E2D80D6F0472}"/>
    <cellStyle name="Normal 27 2 5 2 2" xfId="21301" xr:uid="{DA62C72C-FA75-497A-849E-B61BAE3C3A85}"/>
    <cellStyle name="Normal 27 2 5 2 2 2" xfId="25397" xr:uid="{2BFF66F2-D22F-4CE4-9DE5-B465F329C4A9}"/>
    <cellStyle name="Normal 27 2 5 2 2 3" xfId="29748" xr:uid="{983F0CBF-105D-4AD9-92BA-5937A3CA7BC4}"/>
    <cellStyle name="Normal 27 2 5 2 2 4" xfId="35348" xr:uid="{3C540BD6-8671-4919-9D8F-3EC061F8C038}"/>
    <cellStyle name="Normal 27 2 5 2 2 5" xfId="41225" xr:uid="{FA860610-BE68-4575-B945-C8839F408473}"/>
    <cellStyle name="Normal 27 2 5 2 2 6" xfId="47036" xr:uid="{082BE36B-76D2-4C53-B9DA-6F87345EEF1F}"/>
    <cellStyle name="Normal 27 2 5 2 2 7" xfId="52848" xr:uid="{824E3258-0356-425F-BF04-A7BBFBCB8F99}"/>
    <cellStyle name="Normal 27 2 5 2 2 8" xfId="58625" xr:uid="{6F58A865-9392-4DE8-84B5-8E1E65A917CF}"/>
    <cellStyle name="Normal 27 2 5 2 3" xfId="23083" xr:uid="{AC7D0A98-A26B-4245-8954-5DF519054FF7}"/>
    <cellStyle name="Normal 27 2 5 2 3 2" xfId="26219" xr:uid="{B200C745-95E2-482E-959F-69175A2502AF}"/>
    <cellStyle name="Normal 27 2 5 2 3 3" xfId="31350" xr:uid="{96A94C26-3EFE-472B-B61E-DCE5CC36288D}"/>
    <cellStyle name="Normal 27 2 5 2 3 4" xfId="37094" xr:uid="{6880B4FE-2C78-4A59-9DAC-04FB55701C86}"/>
    <cellStyle name="Normal 27 2 5 2 3 5" xfId="42971" xr:uid="{C2A46747-FBBF-4984-8364-C0EE3BF7810A}"/>
    <cellStyle name="Normal 27 2 5 2 3 6" xfId="48782" xr:uid="{3DF24536-0FA9-4E03-88AF-8D0CD355883B}"/>
    <cellStyle name="Normal 27 2 5 2 3 7" xfId="54594" xr:uid="{6A71AE28-67C3-402A-AC35-2F7A5025C1C5}"/>
    <cellStyle name="Normal 27 2 5 2 3 8" xfId="60371" xr:uid="{30A10E32-A2A9-4CCD-9C83-2B745F5527C7}"/>
    <cellStyle name="Normal 27 2 5 2 4" xfId="20197" xr:uid="{CE3653A4-19B6-4E2F-A758-8262D817B04E}"/>
    <cellStyle name="Normal 27 2 5 2 4 2" xfId="24869" xr:uid="{8E183ACF-53AD-4AED-8F8D-B2223F79B8E2}"/>
    <cellStyle name="Normal 27 2 5 2 4 3" xfId="28744" xr:uid="{CAB3A23C-B8F1-48B2-B36C-75C00A54099E}"/>
    <cellStyle name="Normal 27 2 5 2 4 4" xfId="34264" xr:uid="{D5D7FB57-3925-45C3-9C7C-8851E488E6D8}"/>
    <cellStyle name="Normal 27 2 5 2 4 5" xfId="40141" xr:uid="{2477DB68-8A97-4E51-958E-6463ECE99785}"/>
    <cellStyle name="Normal 27 2 5 2 4 6" xfId="45952" xr:uid="{9F92D8F9-7C13-4DF4-9849-F452AB742BDE}"/>
    <cellStyle name="Normal 27 2 5 2 4 7" xfId="51764" xr:uid="{BC4264E6-326D-4DE1-BBF8-26D846AA6DD9}"/>
    <cellStyle name="Normal 27 2 5 2 4 8" xfId="57541" xr:uid="{3071C209-ED1C-41BB-8298-4BE6CE0912E2}"/>
    <cellStyle name="Normal 27 2 5 2 5" xfId="24334" xr:uid="{E166FB45-A81B-403A-A40B-03F2BD71F4D7}"/>
    <cellStyle name="Normal 27 2 5 2 6" xfId="27708" xr:uid="{C458F993-A23C-42FA-A66F-D0C0B720368D}"/>
    <cellStyle name="Normal 27 2 5 2 7" xfId="33144" xr:uid="{712B2288-0FBC-46D2-A7E2-A9618A20BBEB}"/>
    <cellStyle name="Normal 27 2 5 2 8" xfId="39021" xr:uid="{3FAC09EA-9FA9-4404-A0EB-AA57DCB6FF9D}"/>
    <cellStyle name="Normal 27 2 5 2 9" xfId="44832" xr:uid="{8A7A8E3B-E57F-4033-BA7D-1B8BD9379F45}"/>
    <cellStyle name="Normal 27 2 5 3" xfId="18462" xr:uid="{4335CAF1-4B9D-432A-ABBD-36FAB4ED2296}"/>
    <cellStyle name="Normal 27 2 5 3 10" xfId="55841" xr:uid="{4176DF42-7283-4F9E-ADFA-586E8E452873}"/>
    <cellStyle name="Normal 27 2 5 3 2" xfId="22491" xr:uid="{2A4B6B8A-6829-4066-A02F-9F467F5D7B32}"/>
    <cellStyle name="Normal 27 2 5 3 2 2" xfId="25947" xr:uid="{CFADB2C4-BEC2-40C8-B89D-263332FCC9DB}"/>
    <cellStyle name="Normal 27 2 5 3 2 3" xfId="30818" xr:uid="{2C673599-0232-434F-B44C-A4CC91CBC6D6}"/>
    <cellStyle name="Normal 27 2 5 3 2 4" xfId="36514" xr:uid="{1459BE42-26B4-4AC3-8790-F8BB852266CD}"/>
    <cellStyle name="Normal 27 2 5 3 2 5" xfId="42391" xr:uid="{48BAD0C3-D926-4A21-A253-769A5BF6A946}"/>
    <cellStyle name="Normal 27 2 5 3 2 6" xfId="48202" xr:uid="{5E15B67F-B53C-49D2-AB1B-E112FFDD8398}"/>
    <cellStyle name="Normal 27 2 5 3 2 7" xfId="54014" xr:uid="{26E42231-6570-419C-845D-6E0081A3BA67}"/>
    <cellStyle name="Normal 27 2 5 3 2 8" xfId="59791" xr:uid="{6F5E113F-21EC-4B3A-89FD-CE8C4057B7FB}"/>
    <cellStyle name="Normal 27 2 5 3 3" xfId="20788" xr:uid="{0D7319E0-48E5-46EE-B3C5-884CAE519355}"/>
    <cellStyle name="Normal 27 2 5 3 3 2" xfId="25140" xr:uid="{3657E115-5656-48A4-8C26-2DB004F74EB5}"/>
    <cellStyle name="Normal 27 2 5 3 3 3" xfId="29280" xr:uid="{C2DC7AA9-BEBC-46AF-8CA2-66D98E6A9D4E}"/>
    <cellStyle name="Normal 27 2 5 3 3 4" xfId="34844" xr:uid="{F26668E0-9CF1-4B2E-AB1D-D06E286C3C6B}"/>
    <cellStyle name="Normal 27 2 5 3 3 5" xfId="40721" xr:uid="{3576ED57-0BF4-4ED2-8932-4A6291148E50}"/>
    <cellStyle name="Normal 27 2 5 3 3 6" xfId="46532" xr:uid="{A30BDAE6-2C1C-42E8-84DE-8F765AEDC9EA}"/>
    <cellStyle name="Normal 27 2 5 3 3 7" xfId="52344" xr:uid="{40451482-205A-426D-A7DD-42F74AFE5E69}"/>
    <cellStyle name="Normal 27 2 5 3 3 8" xfId="58121" xr:uid="{D401E058-0F29-405A-A93D-B1471D96454D}"/>
    <cellStyle name="Normal 27 2 5 3 4" xfId="24062" xr:uid="{88E12BB6-B092-4B9E-96C2-6F62C45BCEB8}"/>
    <cellStyle name="Normal 27 2 5 3 5" xfId="27176" xr:uid="{6B634F3B-1924-432C-A127-7128103FD6F0}"/>
    <cellStyle name="Normal 27 2 5 3 6" xfId="32564" xr:uid="{DDB5D07A-DD59-498E-92CA-FF6BDC596D02}"/>
    <cellStyle name="Normal 27 2 5 3 7" xfId="38441" xr:uid="{E3DD4E6C-CDE6-482D-8F8F-17CC4138A82B}"/>
    <cellStyle name="Normal 27 2 5 3 8" xfId="44252" xr:uid="{1AA503C5-BA6B-4207-A493-218705B884F3}"/>
    <cellStyle name="Normal 27 2 5 3 9" xfId="50064" xr:uid="{842875B2-10F8-4618-B39F-486345ECD2E3}"/>
    <cellStyle name="Normal 27 2 5 4" xfId="21897" xr:uid="{28E7B7E3-A82F-4C50-92BB-7BEA32095F85}"/>
    <cellStyle name="Normal 27 2 5 4 2" xfId="25673" xr:uid="{B6B1F196-D9F6-4E1F-9879-C6266F6A5335}"/>
    <cellStyle name="Normal 27 2 5 4 3" xfId="30284" xr:uid="{7C076B34-0FF2-4E63-B226-5CF93F00C660}"/>
    <cellStyle name="Normal 27 2 5 4 4" xfId="35932" xr:uid="{13A0354D-7509-4D31-831C-448038E21FDE}"/>
    <cellStyle name="Normal 27 2 5 4 5" xfId="41809" xr:uid="{6C17A594-191F-4E00-98D9-50140E0B55A7}"/>
    <cellStyle name="Normal 27 2 5 4 6" xfId="47620" xr:uid="{28F69858-BCCD-409B-A759-7AD742D94E35}"/>
    <cellStyle name="Normal 27 2 5 4 7" xfId="53432" xr:uid="{AE13AE56-5786-4C76-BD2A-DA8DF4951042}"/>
    <cellStyle name="Normal 27 2 5 4 8" xfId="59209" xr:uid="{70CA4F04-98A1-45E9-89C4-177D69A3431F}"/>
    <cellStyle name="Normal 27 2 5 5" xfId="19646" xr:uid="{3AE817A8-A56A-49A6-BFEF-0FACF98C9CD2}"/>
    <cellStyle name="Normal 27 2 5 5 2" xfId="24606" xr:uid="{7E693A6C-B311-421A-B23E-84B274B7FA9C}"/>
    <cellStyle name="Normal 27 2 5 5 3" xfId="28244" xr:uid="{31F6A6FF-DE76-4A97-BCD8-0E18F803864C}"/>
    <cellStyle name="Normal 27 2 5 5 4" xfId="33724" xr:uid="{A6B6A157-3760-4FA4-A773-EF7F20D048A3}"/>
    <cellStyle name="Normal 27 2 5 5 5" xfId="39601" xr:uid="{C128C98C-FE21-45B0-A28C-E145EA1422B9}"/>
    <cellStyle name="Normal 27 2 5 5 6" xfId="45412" xr:uid="{8C4904B3-8AF4-4C4C-BFE6-5627C23989F3}"/>
    <cellStyle name="Normal 27 2 5 5 7" xfId="51224" xr:uid="{F0B28254-95B1-4899-BBDD-3666ADDA51F6}"/>
    <cellStyle name="Normal 27 2 5 5 8" xfId="57001" xr:uid="{45C06871-08C1-4A81-A7D3-46A1AF96D03D}"/>
    <cellStyle name="Normal 27 2 5 6" xfId="23774" xr:uid="{86E11CAD-DB8B-43D4-A61B-1EA6483D3880}"/>
    <cellStyle name="Normal 27 2 5 7" xfId="26642" xr:uid="{1E379158-6921-43E0-A42C-32F641BDF9A1}"/>
    <cellStyle name="Normal 27 2 5 8" xfId="31996" xr:uid="{8F6C6A1A-D9E6-4840-94D4-5FD0419CFC0D}"/>
    <cellStyle name="Normal 27 2 5 9" xfId="37859" xr:uid="{18EF41E9-5D28-42A5-BB0F-5AF72FAAE1A0}"/>
    <cellStyle name="Normal 27 2 6" xfId="19005" xr:uid="{B8113E3E-2F92-4483-BD97-C9F9B4FDBB43}"/>
    <cellStyle name="Normal 27 2 6 10" xfId="50596" xr:uid="{194008CE-F41B-4548-AD60-9750DCB594E0}"/>
    <cellStyle name="Normal 27 2 6 11" xfId="56373" xr:uid="{57433A14-FD05-40B1-93C9-A08CF7E59CE6}"/>
    <cellStyle name="Normal 27 2 6 2" xfId="21252" xr:uid="{BA739E1D-09A9-43C5-A638-A2F892A52D89}"/>
    <cellStyle name="Normal 27 2 6 2 2" xfId="25348" xr:uid="{A12CCFC0-2FDE-4CEA-8C63-49B462D4B926}"/>
    <cellStyle name="Normal 27 2 6 2 3" xfId="29704" xr:uid="{92EC459A-4FCC-4D53-9F69-7BF5016D968E}"/>
    <cellStyle name="Normal 27 2 6 2 4" xfId="35300" xr:uid="{845F7C14-0673-464B-AF99-9CE89E195C01}"/>
    <cellStyle name="Normal 27 2 6 2 5" xfId="41177" xr:uid="{6904B213-CFB8-478A-8A15-41B8A8029E20}"/>
    <cellStyle name="Normal 27 2 6 2 6" xfId="46988" xr:uid="{FC27BDFB-1071-4D78-A5FF-5083DBC76E80}"/>
    <cellStyle name="Normal 27 2 6 2 7" xfId="52800" xr:uid="{3FCF8BCA-3E22-4508-8728-27EF2E417DBD}"/>
    <cellStyle name="Normal 27 2 6 2 8" xfId="58577" xr:uid="{83C88A08-4B5C-469D-8F32-8A6687614158}"/>
    <cellStyle name="Normal 27 2 6 3" xfId="23034" xr:uid="{029FEB9C-D9F9-4376-8C2B-34C27B1A3635}"/>
    <cellStyle name="Normal 27 2 6 3 2" xfId="26170" xr:uid="{88ED2B0C-E616-4803-B7B8-3D47A94E5B39}"/>
    <cellStyle name="Normal 27 2 6 3 3" xfId="31306" xr:uid="{593C689E-E008-487E-B0A7-AF7EFCE23336}"/>
    <cellStyle name="Normal 27 2 6 3 4" xfId="37046" xr:uid="{C0985F89-1583-4CE2-9794-66086B672FB1}"/>
    <cellStyle name="Normal 27 2 6 3 5" xfId="42923" xr:uid="{E5AAF9D9-E2C8-48C3-B988-0776A1DC12BB}"/>
    <cellStyle name="Normal 27 2 6 3 6" xfId="48734" xr:uid="{07D6A550-A7BB-47F5-938C-C5E3212CDDAA}"/>
    <cellStyle name="Normal 27 2 6 3 7" xfId="54546" xr:uid="{2105C5D0-D9FC-49B8-A63E-D918C9115F0E}"/>
    <cellStyle name="Normal 27 2 6 3 8" xfId="60323" xr:uid="{14D331A0-4854-4B44-A38C-16C0C0B241E0}"/>
    <cellStyle name="Normal 27 2 6 4" xfId="20148" xr:uid="{E06DA037-3226-4AB3-A8B8-872B44200AC9}"/>
    <cellStyle name="Normal 27 2 6 4 2" xfId="24820" xr:uid="{AEAC5EA0-596F-404A-AE81-3F616D808A9E}"/>
    <cellStyle name="Normal 27 2 6 4 3" xfId="28700" xr:uid="{9D8DAB13-2CBB-4505-8A17-A75AEDCAA0C2}"/>
    <cellStyle name="Normal 27 2 6 4 4" xfId="34216" xr:uid="{F790EC27-A2A9-4D5D-B2EC-0FA6C8674914}"/>
    <cellStyle name="Normal 27 2 6 4 5" xfId="40093" xr:uid="{6AF1C255-4A80-4A75-B401-51DE06FD95AA}"/>
    <cellStyle name="Normal 27 2 6 4 6" xfId="45904" xr:uid="{4FB88CA8-019C-4532-8836-319550A7C65F}"/>
    <cellStyle name="Normal 27 2 6 4 7" xfId="51716" xr:uid="{008FB47D-86C0-40F7-A5B4-AB1AB4B941AB}"/>
    <cellStyle name="Normal 27 2 6 4 8" xfId="57493" xr:uid="{A76D542E-47B1-40D6-96CD-6DAD786E2CE7}"/>
    <cellStyle name="Normal 27 2 6 5" xfId="24285" xr:uid="{BF768204-D331-4C71-84A0-2444E1C610FC}"/>
    <cellStyle name="Normal 27 2 6 6" xfId="27664" xr:uid="{4A58A281-D23F-49EC-81FE-57529A8AF12E}"/>
    <cellStyle name="Normal 27 2 6 7" xfId="33096" xr:uid="{31F6711E-5234-418E-B459-7A867E9962EE}"/>
    <cellStyle name="Normal 27 2 6 8" xfId="38973" xr:uid="{0909CF88-DB28-4973-96EC-4F7F7BF80D34}"/>
    <cellStyle name="Normal 27 2 6 9" xfId="44784" xr:uid="{BACC08F4-A50A-4BAD-8FEE-3D3D71F47D1B}"/>
    <cellStyle name="Normal 27 2 7" xfId="18413" xr:uid="{D860C52D-9A07-4206-807F-7A12E60DABCC}"/>
    <cellStyle name="Normal 27 2 7 10" xfId="55793" xr:uid="{2A8DA7B4-E32D-4935-BADF-2D0715EC3217}"/>
    <cellStyle name="Normal 27 2 7 2" xfId="22442" xr:uid="{2B9EAC67-9175-4A4E-94F2-E3CFCC0C1680}"/>
    <cellStyle name="Normal 27 2 7 2 2" xfId="25898" xr:uid="{760F8EED-14E1-44BC-B076-85D472B98CF9}"/>
    <cellStyle name="Normal 27 2 7 2 3" xfId="30774" xr:uid="{900BDC41-C40F-4468-BD3F-B47D68F1FED1}"/>
    <cellStyle name="Normal 27 2 7 2 4" xfId="36466" xr:uid="{D21AA37F-5A23-4F90-983D-DBE1B79CE101}"/>
    <cellStyle name="Normal 27 2 7 2 5" xfId="42343" xr:uid="{AEC7CD41-296F-415B-8987-91EC2F1FE8AC}"/>
    <cellStyle name="Normal 27 2 7 2 6" xfId="48154" xr:uid="{6EECA1CA-7113-4F8D-B046-26F4F7C5F302}"/>
    <cellStyle name="Normal 27 2 7 2 7" xfId="53966" xr:uid="{AB68297A-5079-4FC4-BD8B-AF7646A51083}"/>
    <cellStyle name="Normal 27 2 7 2 8" xfId="59743" xr:uid="{7C890775-9837-4052-8800-3731235509EC}"/>
    <cellStyle name="Normal 27 2 7 3" xfId="20744" xr:uid="{6CD59F8E-922C-4F34-9507-A07D7654BC96}"/>
    <cellStyle name="Normal 27 2 7 3 2" xfId="25096" xr:uid="{1E679CCA-EE7B-4BD4-BCBE-2AD2930A98B6}"/>
    <cellStyle name="Normal 27 2 7 3 3" xfId="29236" xr:uid="{D21A8628-EAD2-4E32-85A3-47EEAF0A9737}"/>
    <cellStyle name="Normal 27 2 7 3 4" xfId="34800" xr:uid="{FE547FB1-0D93-4AB9-B86F-C14DC051FE50}"/>
    <cellStyle name="Normal 27 2 7 3 5" xfId="40677" xr:uid="{32934CB2-28F2-43DD-80A1-233852921884}"/>
    <cellStyle name="Normal 27 2 7 3 6" xfId="46488" xr:uid="{B90F3E76-50B4-48AA-8F3E-B85927E90BE9}"/>
    <cellStyle name="Normal 27 2 7 3 7" xfId="52300" xr:uid="{AB537C2F-D705-4AA5-BF95-C429EE655396}"/>
    <cellStyle name="Normal 27 2 7 3 8" xfId="58077" xr:uid="{54058334-FF5C-4006-9FF8-0B6B891D17FC}"/>
    <cellStyle name="Normal 27 2 7 4" xfId="24013" xr:uid="{76E3A78D-3795-4A5A-B7CC-86B8FB922BAB}"/>
    <cellStyle name="Normal 27 2 7 5" xfId="27132" xr:uid="{DA478BE5-D195-49E7-8917-660B93BC3842}"/>
    <cellStyle name="Normal 27 2 7 6" xfId="32516" xr:uid="{7C296B8C-4842-4B67-B7CE-9995C37F23DF}"/>
    <cellStyle name="Normal 27 2 7 7" xfId="38393" xr:uid="{BFE85484-1F78-4F48-8B2E-CACDB31E39B9}"/>
    <cellStyle name="Normal 27 2 7 8" xfId="44204" xr:uid="{0FBD3842-965D-48D7-9B2B-7667DE2360C4}"/>
    <cellStyle name="Normal 27 2 7 9" xfId="50016" xr:uid="{7981E63B-0863-4C56-A0FF-431BE1841253}"/>
    <cellStyle name="Normal 27 2 8" xfId="21848" xr:uid="{F8D59615-4AB2-4B90-B04B-9E1391A3DEC6}"/>
    <cellStyle name="Normal 27 2 8 2" xfId="25624" xr:uid="{86C831D1-21E5-4EDC-B056-D35A39ECA914}"/>
    <cellStyle name="Normal 27 2 8 3" xfId="30240" xr:uid="{D962B1B8-7194-4DBC-A4E2-E2462FE58F44}"/>
    <cellStyle name="Normal 27 2 8 4" xfId="35884" xr:uid="{B7CC8595-09D3-4DA2-B1C9-186AF2FFEE7E}"/>
    <cellStyle name="Normal 27 2 8 5" xfId="41761" xr:uid="{56CAEA08-0AA6-4BCB-8ACA-3C3008A0F7D3}"/>
    <cellStyle name="Normal 27 2 8 6" xfId="47572" xr:uid="{FD9EC1FC-B3B7-4229-BF4E-AFE4575135BF}"/>
    <cellStyle name="Normal 27 2 8 7" xfId="53384" xr:uid="{AF6DEA9D-DE9B-475A-8E15-EA943C8FEFAE}"/>
    <cellStyle name="Normal 27 2 8 8" xfId="59161" xr:uid="{66C49D28-AE12-4C28-9C75-97FC81A8E08E}"/>
    <cellStyle name="Normal 27 2 9" xfId="23641" xr:uid="{FB0AA08C-6FDA-4D2D-AF1B-7EAE9CC10AF1}"/>
    <cellStyle name="Normal 27 2 9 2" xfId="26445" xr:uid="{EB9B65D3-52D9-4175-9E31-14BE24311342}"/>
    <cellStyle name="Normal 27 2 9 3" xfId="31851" xr:uid="{D475003F-CE74-4B32-85BF-492DB4B0CA77}"/>
    <cellStyle name="Normal 27 2 9 4" xfId="37639" xr:uid="{00775EBB-F1C1-4DCF-8669-ECCDEE4E6551}"/>
    <cellStyle name="Normal 27 2 9 5" xfId="43516" xr:uid="{3A72C364-43CE-40CA-ACEF-77328DCEC8F6}"/>
    <cellStyle name="Normal 27 2 9 6" xfId="49327" xr:uid="{8C920A8A-1007-41A8-9E5A-10FA792AEAF5}"/>
    <cellStyle name="Normal 27 2 9 7" xfId="55139" xr:uid="{F9830268-E6F2-46D8-A211-41A0F7E94835}"/>
    <cellStyle name="Normal 27 2 9 8" xfId="60916" xr:uid="{62720967-51DB-4D5E-ACC6-FD1000C339FA}"/>
    <cellStyle name="Normal 28" xfId="17248" xr:uid="{EDD62F71-2806-430D-8879-BAC94FB3A792}"/>
    <cellStyle name="Normal 29" xfId="92" xr:uid="{8B795263-337B-4DB3-988B-E0004F83A2E9}"/>
    <cellStyle name="Normal 29 2" xfId="17249" xr:uid="{3DECB9AC-6E8D-451A-944A-E2CFA46F21BD}"/>
    <cellStyle name="Normal 3" xfId="10" xr:uid="{00000000-0005-0000-0000-00000E000000}"/>
    <cellStyle name="Normal 3 10" xfId="248" xr:uid="{7AE3F7FF-24C0-4461-9415-2B2278B3174E}"/>
    <cellStyle name="Normal 3 10 10" xfId="7259" xr:uid="{AD2F667D-5633-4522-84F9-64901F88F4E8}"/>
    <cellStyle name="Normal 3 10 11" xfId="14402" xr:uid="{D023E4BC-8980-4FC5-B677-CDA2E5914049}"/>
    <cellStyle name="Normal 3 10 2" xfId="378" xr:uid="{1A732C88-1C8F-4FB7-AAFF-B858AD2E7469}"/>
    <cellStyle name="Normal 3 10 2 2" xfId="878" xr:uid="{AC9EE6C5-0879-4428-9063-153F0D5B7274}"/>
    <cellStyle name="Normal 3 10 2 2 2" xfId="2880" xr:uid="{71887061-B66A-4FCC-82FF-AC13F9D0085F}"/>
    <cellStyle name="Normal 3 10 2 2 2 2" xfId="6384" xr:uid="{DF062E09-05AA-49AA-B9BD-DC6D38D8E452}"/>
    <cellStyle name="Normal 3 10 2 2 2 2 2" xfId="13388" xr:uid="{3CD8D4E5-AB69-4772-8F48-FBCE838EF26C}"/>
    <cellStyle name="Normal 3 10 2 2 2 3" xfId="9886" xr:uid="{29F3A5F1-6C9D-47DC-96B5-B92D3E73EF68}"/>
    <cellStyle name="Normal 3 10 2 2 3" xfId="4382" xr:uid="{36437BC8-7D9C-4E73-A547-77E70543F251}"/>
    <cellStyle name="Normal 3 10 2 2 3 2" xfId="11386" xr:uid="{DC3893DB-D95B-4A37-8D98-82328E80669E}"/>
    <cellStyle name="Normal 3 10 2 2 4" xfId="7884" xr:uid="{4C6461F5-1903-4685-A071-7049E9B14A65}"/>
    <cellStyle name="Normal 3 10 2 3" xfId="1378" xr:uid="{E750C971-B015-4772-96BA-3E0A8BB9AC35}"/>
    <cellStyle name="Normal 3 10 2 3 2" xfId="3380" xr:uid="{294D34EA-507A-4CE4-8820-16E32233A7E5}"/>
    <cellStyle name="Normal 3 10 2 3 2 2" xfId="6884" xr:uid="{96AE1C92-6014-4076-821C-83C5B4689BD8}"/>
    <cellStyle name="Normal 3 10 2 3 2 2 2" xfId="13888" xr:uid="{DE992100-CE61-4DAD-9E7C-1E81181659C7}"/>
    <cellStyle name="Normal 3 10 2 3 2 3" xfId="10386" xr:uid="{7A55865E-B82E-474B-B0AB-A67AEF67719B}"/>
    <cellStyle name="Normal 3 10 2 3 3" xfId="4882" xr:uid="{398CF49F-7CB7-4EDC-A5B6-5600D5E6650B}"/>
    <cellStyle name="Normal 3 10 2 3 3 2" xfId="11886" xr:uid="{E14F530B-4792-422E-AC05-EBF3298D01F5}"/>
    <cellStyle name="Normal 3 10 2 3 4" xfId="8384" xr:uid="{62F5E369-0400-45C2-860D-2C0A52D1CDB7}"/>
    <cellStyle name="Normal 3 10 2 4" xfId="1878" xr:uid="{A9536B1E-FBFA-439E-B87F-0A0C017FFE2F}"/>
    <cellStyle name="Normal 3 10 2 4 2" xfId="5382" xr:uid="{9432D5CA-EF8D-4F6F-8CC0-B0EB0F59C0D5}"/>
    <cellStyle name="Normal 3 10 2 4 2 2" xfId="12386" xr:uid="{0ACC9455-ED3E-4132-ACC3-BDCCEA783140}"/>
    <cellStyle name="Normal 3 10 2 4 3" xfId="8884" xr:uid="{0AF9F07C-4CB0-4457-91FA-2B5B220209CE}"/>
    <cellStyle name="Normal 3 10 2 5" xfId="2380" xr:uid="{2EF56446-385C-49E6-86BB-BBC65CBFA786}"/>
    <cellStyle name="Normal 3 10 2 5 2" xfId="5884" xr:uid="{916E9141-DB80-4137-942B-B18FD1356795}"/>
    <cellStyle name="Normal 3 10 2 5 2 2" xfId="12888" xr:uid="{A5BE95D7-B77E-49BA-A202-A1616A408CC3}"/>
    <cellStyle name="Normal 3 10 2 5 3" xfId="9386" xr:uid="{D4621F35-7618-4FE5-8222-F8524EC279BD}"/>
    <cellStyle name="Normal 3 10 2 6" xfId="3882" xr:uid="{23121036-5DF6-44C9-82CF-B23714052A5F}"/>
    <cellStyle name="Normal 3 10 2 6 2" xfId="10886" xr:uid="{4F937A83-1180-4BC8-8A73-73543E4054EC}"/>
    <cellStyle name="Normal 3 10 2 7" xfId="7384" xr:uid="{1EDE20D1-4A89-49E1-93FF-42ADA4BED360}"/>
    <cellStyle name="Normal 3 10 3" xfId="503" xr:uid="{BFB0AFC1-1C9F-48F5-BAC7-E5FA6EE775A7}"/>
    <cellStyle name="Normal 3 10 3 2" xfId="1003" xr:uid="{B383C342-C254-46BF-93E4-9C970C32C61E}"/>
    <cellStyle name="Normal 3 10 3 2 2" xfId="3005" xr:uid="{F5082719-99DA-4886-93D7-8589E6876104}"/>
    <cellStyle name="Normal 3 10 3 2 2 2" xfId="6509" xr:uid="{49404272-8615-467B-BE1C-E9A38931A092}"/>
    <cellStyle name="Normal 3 10 3 2 2 2 2" xfId="13513" xr:uid="{D4DF54D7-54CC-490D-80EC-F01CA0C28CD3}"/>
    <cellStyle name="Normal 3 10 3 2 2 3" xfId="10011" xr:uid="{6B808AD4-3CD9-44D8-B9B2-8E2DA80F9B61}"/>
    <cellStyle name="Normal 3 10 3 2 3" xfId="4507" xr:uid="{906986C1-98DE-4C19-A28A-79A869C061B0}"/>
    <cellStyle name="Normal 3 10 3 2 3 2" xfId="11511" xr:uid="{28062113-8388-4B1F-BB36-68D4AFCE4BB8}"/>
    <cellStyle name="Normal 3 10 3 2 4" xfId="8009" xr:uid="{1ABFA325-3FB1-4E7A-992B-BD4FD45B0854}"/>
    <cellStyle name="Normal 3 10 3 3" xfId="1503" xr:uid="{B2C889A6-D036-4E12-A9E3-73382FC2C28B}"/>
    <cellStyle name="Normal 3 10 3 3 2" xfId="3505" xr:uid="{29584385-00DD-44F5-98C7-D51CA2F24DBA}"/>
    <cellStyle name="Normal 3 10 3 3 2 2" xfId="7009" xr:uid="{09CBC368-1B82-489B-81C7-86A4444F3AC0}"/>
    <cellStyle name="Normal 3 10 3 3 2 2 2" xfId="14013" xr:uid="{5973159F-01EB-4AAE-A6C1-DE86F854AD76}"/>
    <cellStyle name="Normal 3 10 3 3 2 3" xfId="10511" xr:uid="{710C0AFD-C4CE-40ED-9EBF-35FF4E6DFB92}"/>
    <cellStyle name="Normal 3 10 3 3 3" xfId="5007" xr:uid="{081E4834-7CD3-471C-A671-A5FCCAB9B4F5}"/>
    <cellStyle name="Normal 3 10 3 3 3 2" xfId="12011" xr:uid="{C6799B11-545D-48B5-89C1-3229E64F4E93}"/>
    <cellStyle name="Normal 3 10 3 3 4" xfId="8509" xr:uid="{EDA5ADCF-4BA2-4BF0-B2CE-FAD036D75D1E}"/>
    <cellStyle name="Normal 3 10 3 4" xfId="2003" xr:uid="{07009B68-0196-4B56-9ED1-6C79FE67B2F9}"/>
    <cellStyle name="Normal 3 10 3 4 2" xfId="5507" xr:uid="{332B4F20-5ADA-4FA9-9E6A-02AEB3B03F5D}"/>
    <cellStyle name="Normal 3 10 3 4 2 2" xfId="12511" xr:uid="{D0942252-DDFB-4928-BCD6-606194A11D0F}"/>
    <cellStyle name="Normal 3 10 3 4 3" xfId="9009" xr:uid="{83B6AE46-3DC0-4891-BA21-87C4E209B892}"/>
    <cellStyle name="Normal 3 10 3 5" xfId="2505" xr:uid="{E1BF8DE6-5E0D-446B-BAB0-DB5BD7060B0E}"/>
    <cellStyle name="Normal 3 10 3 5 2" xfId="6009" xr:uid="{C36F6ED7-B456-47AA-BEE9-7669CCE74192}"/>
    <cellStyle name="Normal 3 10 3 5 2 2" xfId="13013" xr:uid="{737E6F3E-D31F-4B47-9291-AB644578551D}"/>
    <cellStyle name="Normal 3 10 3 5 3" xfId="9511" xr:uid="{C96B3542-0726-4102-BB0A-95610D3C3B1D}"/>
    <cellStyle name="Normal 3 10 3 6" xfId="4007" xr:uid="{86116881-1F14-453F-8824-12CA3AEF6345}"/>
    <cellStyle name="Normal 3 10 3 6 2" xfId="11011" xr:uid="{675C5E2E-F010-400B-BB24-80D43C7415C8}"/>
    <cellStyle name="Normal 3 10 3 7" xfId="7509" xr:uid="{856DE68F-017B-46C2-AF4E-83D4C5F73DF3}"/>
    <cellStyle name="Normal 3 10 4" xfId="628" xr:uid="{288A36DE-9258-4A75-88AA-B566F1CF4F0A}"/>
    <cellStyle name="Normal 3 10 4 2" xfId="1128" xr:uid="{9116079D-49BF-4536-8E6B-58A345F227B9}"/>
    <cellStyle name="Normal 3 10 4 2 2" xfId="3130" xr:uid="{B8E8029F-A505-4C14-B747-2D5A3A430420}"/>
    <cellStyle name="Normal 3 10 4 2 2 2" xfId="6634" xr:uid="{286CD46D-B626-4080-9B19-BFD05D6AD1CD}"/>
    <cellStyle name="Normal 3 10 4 2 2 2 2" xfId="13638" xr:uid="{09321FBF-C84D-40DD-B54C-87284C90A0B5}"/>
    <cellStyle name="Normal 3 10 4 2 2 3" xfId="10136" xr:uid="{0B278C75-8A5C-4ABE-A61B-1FA8D0B385A0}"/>
    <cellStyle name="Normal 3 10 4 2 3" xfId="4632" xr:uid="{D496C558-0B1E-43B8-8999-5EFF3F346C0C}"/>
    <cellStyle name="Normal 3 10 4 2 3 2" xfId="11636" xr:uid="{1039F2E1-CA34-4FD9-9A90-3FE9CD16D961}"/>
    <cellStyle name="Normal 3 10 4 2 4" xfId="8134" xr:uid="{58C7189A-041F-4CE5-8469-6EF5CDFF34FC}"/>
    <cellStyle name="Normal 3 10 4 3" xfId="1628" xr:uid="{F4144740-8491-4036-BF9F-3725E933ABE0}"/>
    <cellStyle name="Normal 3 10 4 3 2" xfId="3630" xr:uid="{DAB66664-371D-44B7-AF1E-E95C909F1DD0}"/>
    <cellStyle name="Normal 3 10 4 3 2 2" xfId="7134" xr:uid="{84187053-4249-4FD3-AD32-281045726D60}"/>
    <cellStyle name="Normal 3 10 4 3 2 2 2" xfId="14138" xr:uid="{9E6E5606-73C8-432D-91BE-7A5EFF006C26}"/>
    <cellStyle name="Normal 3 10 4 3 2 3" xfId="10636" xr:uid="{8B3D0E91-9ED1-4A4D-8172-0918E0D2EF60}"/>
    <cellStyle name="Normal 3 10 4 3 3" xfId="5132" xr:uid="{3ECD161B-0B6B-4D1B-B954-A5AEB8662B9B}"/>
    <cellStyle name="Normal 3 10 4 3 3 2" xfId="12136" xr:uid="{CC835D18-C0EA-445F-9A0A-67B913CDA888}"/>
    <cellStyle name="Normal 3 10 4 3 4" xfId="8634" xr:uid="{27AA5AC0-7664-4B57-9632-EA5315603BA4}"/>
    <cellStyle name="Normal 3 10 4 4" xfId="2128" xr:uid="{D0E619C7-F52C-41E0-B272-119BC1E4D145}"/>
    <cellStyle name="Normal 3 10 4 4 2" xfId="5632" xr:uid="{3FA222AD-0300-4554-9C7B-3367A08DB91F}"/>
    <cellStyle name="Normal 3 10 4 4 2 2" xfId="12636" xr:uid="{3F28FC7A-FD98-40B6-AD47-68193FCCECEA}"/>
    <cellStyle name="Normal 3 10 4 4 3" xfId="9134" xr:uid="{5F3C7CB7-55F9-4E56-A64A-06C7DCBA98EF}"/>
    <cellStyle name="Normal 3 10 4 5" xfId="2630" xr:uid="{A9F47931-814D-45DA-9885-B597C93D66A6}"/>
    <cellStyle name="Normal 3 10 4 5 2" xfId="6134" xr:uid="{DFD15B39-6FC8-484F-B1C3-B63F200FD195}"/>
    <cellStyle name="Normal 3 10 4 5 2 2" xfId="13138" xr:uid="{99CC0A37-87EA-4586-A12C-0D228B4AAB91}"/>
    <cellStyle name="Normal 3 10 4 5 3" xfId="9636" xr:uid="{A1C09849-DC92-478A-B385-25B94602FFAC}"/>
    <cellStyle name="Normal 3 10 4 6" xfId="4132" xr:uid="{B645FB91-970A-4D04-BD31-6D9D1CE79A3E}"/>
    <cellStyle name="Normal 3 10 4 6 2" xfId="11136" xr:uid="{624E481C-60B6-4E75-9FAC-DB0804E04C87}"/>
    <cellStyle name="Normal 3 10 4 7" xfId="7634" xr:uid="{2B3D2FB8-8346-4FD4-9946-37143C55EBEE}"/>
    <cellStyle name="Normal 3 10 5" xfId="753" xr:uid="{49AA7AE5-367E-427B-A958-9B0E85B9FAB4}"/>
    <cellStyle name="Normal 3 10 5 2" xfId="2755" xr:uid="{855FB40C-F198-4D5E-9393-329F6805F9CA}"/>
    <cellStyle name="Normal 3 10 5 2 2" xfId="6259" xr:uid="{C58D476B-2F48-467E-9A8B-46A2B4E4402B}"/>
    <cellStyle name="Normal 3 10 5 2 2 2" xfId="13263" xr:uid="{33D6ACE4-CC90-448E-8198-66750F6059E9}"/>
    <cellStyle name="Normal 3 10 5 2 3" xfId="9761" xr:uid="{6A0E14C8-8EFB-4C1A-8508-5586AEF5844C}"/>
    <cellStyle name="Normal 3 10 5 3" xfId="4257" xr:uid="{7A11AFF7-6A0D-4970-9825-6DD6C484AFA1}"/>
    <cellStyle name="Normal 3 10 5 3 2" xfId="11261" xr:uid="{9A907D7D-C52B-4A44-AB4C-1E99F9F0F548}"/>
    <cellStyle name="Normal 3 10 5 4" xfId="7759" xr:uid="{5D091109-42A5-4D77-8512-16E5D48277D7}"/>
    <cellStyle name="Normal 3 10 6" xfId="1253" xr:uid="{F9A4EC68-F89D-4984-A0CC-7061172EEDFE}"/>
    <cellStyle name="Normal 3 10 6 2" xfId="3255" xr:uid="{BE66FC8A-BDE5-4241-93E6-CD3761BE6E4C}"/>
    <cellStyle name="Normal 3 10 6 2 2" xfId="6759" xr:uid="{FE3C6A13-E208-4F52-A574-19975D8812BA}"/>
    <cellStyle name="Normal 3 10 6 2 2 2" xfId="13763" xr:uid="{BD86B985-AF48-48E2-82FC-AE6A0406739F}"/>
    <cellStyle name="Normal 3 10 6 2 3" xfId="10261" xr:uid="{A7BAD5EF-1030-4422-8BF6-E270741EFCDA}"/>
    <cellStyle name="Normal 3 10 6 3" xfId="4757" xr:uid="{6978EE6D-0C84-43C7-B36D-6F9CB48F8CC7}"/>
    <cellStyle name="Normal 3 10 6 3 2" xfId="11761" xr:uid="{E0E390D8-CDD8-482C-8C2B-18B1B30F2D88}"/>
    <cellStyle name="Normal 3 10 6 4" xfId="8259" xr:uid="{F23F98EF-8A11-4656-8534-1B7625EEE2B5}"/>
    <cellStyle name="Normal 3 10 7" xfId="1753" xr:uid="{69F0E83F-DBD7-4798-89CF-81ADF750F505}"/>
    <cellStyle name="Normal 3 10 7 2" xfId="5257" xr:uid="{18640674-1F71-4A33-8EB1-DCF791D9EAC5}"/>
    <cellStyle name="Normal 3 10 7 2 2" xfId="12261" xr:uid="{353B41F8-C801-43D4-8803-1BB85970F79D}"/>
    <cellStyle name="Normal 3 10 7 3" xfId="8759" xr:uid="{12853BF0-7986-4F5A-89C6-5AEBCA454298}"/>
    <cellStyle name="Normal 3 10 8" xfId="2255" xr:uid="{8E949766-DB9F-40DC-ADA7-E0A64C26256C}"/>
    <cellStyle name="Normal 3 10 8 2" xfId="5759" xr:uid="{CDAC9913-697E-4213-8EEA-7EEDD8D1AB76}"/>
    <cellStyle name="Normal 3 10 8 2 2" xfId="12763" xr:uid="{65EC6772-1A22-4B55-9429-4E29502E88AC}"/>
    <cellStyle name="Normal 3 10 8 3" xfId="9261" xr:uid="{62C02FFE-275E-493B-9E98-2BE197766308}"/>
    <cellStyle name="Normal 3 10 9" xfId="3757" xr:uid="{3CE8388A-4F20-4412-BE70-AB318FD39D40}"/>
    <cellStyle name="Normal 3 10 9 2" xfId="10761" xr:uid="{4BF60ABE-ECB9-4A23-9F0C-A01815337903}"/>
    <cellStyle name="Normal 3 11" xfId="262" xr:uid="{DEAE3E19-AEC6-4372-AA6D-F46B0B8F78E1}"/>
    <cellStyle name="Normal 3 11 2" xfId="762" xr:uid="{414F7C84-ED17-456A-9D22-62A5A0802FE2}"/>
    <cellStyle name="Normal 3 11 2 2" xfId="2764" xr:uid="{5CE52DFF-E2C7-40D7-BABA-023033E8B2B0}"/>
    <cellStyle name="Normal 3 11 2 2 2" xfId="6268" xr:uid="{A83999E2-B35A-4362-91AF-E11BE0826F14}"/>
    <cellStyle name="Normal 3 11 2 2 2 2" xfId="13272" xr:uid="{A60DCA8A-AC14-4ABF-A93B-65F447F07233}"/>
    <cellStyle name="Normal 3 11 2 2 3" xfId="9770" xr:uid="{8F324693-3F5E-42F1-86D2-4CB7985B59D2}"/>
    <cellStyle name="Normal 3 11 2 3" xfId="4266" xr:uid="{90ED8F7A-62C6-4262-9EA7-2C54AF8E0E0C}"/>
    <cellStyle name="Normal 3 11 2 3 2" xfId="11270" xr:uid="{48287C38-0D73-45F1-9D95-8FA48FB8A130}"/>
    <cellStyle name="Normal 3 11 2 4" xfId="7768" xr:uid="{DBB4B2A5-5F2B-4FFD-9E76-3AEE5CF06F86}"/>
    <cellStyle name="Normal 3 11 3" xfId="1262" xr:uid="{CA9A523E-9785-4B90-90FB-319943E7F817}"/>
    <cellStyle name="Normal 3 11 3 2" xfId="3264" xr:uid="{50F03E7F-D2BF-4A3B-8438-CD7EC436A3DD}"/>
    <cellStyle name="Normal 3 11 3 2 2" xfId="6768" xr:uid="{7634E914-454B-4F54-945B-973A9D27DCEA}"/>
    <cellStyle name="Normal 3 11 3 2 2 2" xfId="13772" xr:uid="{04912614-5D9A-4156-915E-656E04406074}"/>
    <cellStyle name="Normal 3 11 3 2 3" xfId="10270" xr:uid="{76563D74-D181-470F-9750-64C4A544AFA0}"/>
    <cellStyle name="Normal 3 11 3 3" xfId="4766" xr:uid="{1C47CDC7-ECC6-4816-8EE4-385F7127A012}"/>
    <cellStyle name="Normal 3 11 3 3 2" xfId="11770" xr:uid="{30FDB12E-C40B-4126-BB26-B24D931A168B}"/>
    <cellStyle name="Normal 3 11 3 4" xfId="8268" xr:uid="{CE07E03E-DAE1-47C3-AA70-149CADF83990}"/>
    <cellStyle name="Normal 3 11 4" xfId="1762" xr:uid="{C7511374-0655-4A55-B14F-AE1B8F12C2AC}"/>
    <cellStyle name="Normal 3 11 4 2" xfId="5266" xr:uid="{468E9206-1CC8-49D2-AC7A-DE85CCC6D431}"/>
    <cellStyle name="Normal 3 11 4 2 2" xfId="12270" xr:uid="{4559D099-8AD6-4AF4-AFCB-3834C1B19E4C}"/>
    <cellStyle name="Normal 3 11 4 3" xfId="8768" xr:uid="{DE2AD2FE-5548-4720-9A2B-AB8613F4D4CF}"/>
    <cellStyle name="Normal 3 11 5" xfId="2264" xr:uid="{62DFD4D7-5751-4A0F-AA66-9C2E22C9F24D}"/>
    <cellStyle name="Normal 3 11 5 2" xfId="5768" xr:uid="{D273AD63-7A30-4A22-96F3-EBF913207A2D}"/>
    <cellStyle name="Normal 3 11 5 2 2" xfId="12772" xr:uid="{F2F15A7A-5907-4A14-BE87-670F92236A95}"/>
    <cellStyle name="Normal 3 11 5 3" xfId="9270" xr:uid="{8F834288-8274-45E6-AFCE-6008942C691E}"/>
    <cellStyle name="Normal 3 11 6" xfId="3766" xr:uid="{A38EDB97-FCB3-4794-A976-C6CEF82198A7}"/>
    <cellStyle name="Normal 3 11 6 2" xfId="10770" xr:uid="{B1FE43F6-E1AF-4456-84ED-FF1FA33F1BAA}"/>
    <cellStyle name="Normal 3 11 7" xfId="7268" xr:uid="{257F26C3-16B5-494D-A7C0-73361130DB3C}"/>
    <cellStyle name="Normal 3 11 8" xfId="14281" xr:uid="{646452D7-3259-41DB-AB89-B82C060B13F1}"/>
    <cellStyle name="Normal 3 12" xfId="387" xr:uid="{5D6213EC-CC83-4816-A017-849BE593061A}"/>
    <cellStyle name="Normal 3 12 2" xfId="887" xr:uid="{DC77999D-6BEC-41ED-838C-BF294842E7E7}"/>
    <cellStyle name="Normal 3 12 2 2" xfId="2889" xr:uid="{4AD9ECBB-A5BA-4D46-930D-691523F20498}"/>
    <cellStyle name="Normal 3 12 2 2 2" xfId="6393" xr:uid="{F8C09D6E-EE7E-428F-BC19-9A4F4F05DB49}"/>
    <cellStyle name="Normal 3 12 2 2 2 2" xfId="13397" xr:uid="{3EA25E0D-B52A-43A9-B755-7A93E8BFFB10}"/>
    <cellStyle name="Normal 3 12 2 2 3" xfId="9895" xr:uid="{98E158BD-34F2-4288-A602-9EA2C9481A8C}"/>
    <cellStyle name="Normal 3 12 2 3" xfId="4391" xr:uid="{849081E7-E753-4DF7-99F5-6B0DB3622309}"/>
    <cellStyle name="Normal 3 12 2 3 2" xfId="11395" xr:uid="{009222F3-673A-4AE7-A39A-5662495104B5}"/>
    <cellStyle name="Normal 3 12 2 4" xfId="7893" xr:uid="{8A15351F-1E6B-43E1-BF37-A239FB39DEB5}"/>
    <cellStyle name="Normal 3 12 3" xfId="1387" xr:uid="{2B0D7BD6-0632-4F78-8B29-2321BE835B7A}"/>
    <cellStyle name="Normal 3 12 3 2" xfId="3389" xr:uid="{8448E608-0A3E-46F6-A8F0-5DF81CD74E85}"/>
    <cellStyle name="Normal 3 12 3 2 2" xfId="6893" xr:uid="{F387C74B-B819-4AC9-8C46-9ED142414529}"/>
    <cellStyle name="Normal 3 12 3 2 2 2" xfId="13897" xr:uid="{42FBD72A-5DA5-4903-AA9B-4B234BA62DE3}"/>
    <cellStyle name="Normal 3 12 3 2 3" xfId="10395" xr:uid="{00E2C8A8-D212-4462-82AA-A277B3B9F8AA}"/>
    <cellStyle name="Normal 3 12 3 3" xfId="4891" xr:uid="{FD52DEE2-AC4E-4A05-B1A4-2BCCCDC3890A}"/>
    <cellStyle name="Normal 3 12 3 3 2" xfId="11895" xr:uid="{00A07178-1D66-4454-849C-714F30F2617D}"/>
    <cellStyle name="Normal 3 12 3 4" xfId="8393" xr:uid="{A1491494-522A-4547-A052-237B60C8D6D1}"/>
    <cellStyle name="Normal 3 12 4" xfId="1887" xr:uid="{2FAED6D3-D637-49CC-A612-0322039E0B79}"/>
    <cellStyle name="Normal 3 12 4 2" xfId="5391" xr:uid="{5EC09B4E-AA94-4A11-B447-0C9995421F04}"/>
    <cellStyle name="Normal 3 12 4 2 2" xfId="12395" xr:uid="{1EEB0797-C9F0-4CFD-BB35-F53B3D55A62D}"/>
    <cellStyle name="Normal 3 12 4 3" xfId="8893" xr:uid="{8AEA40ED-4A20-44B2-B523-87F716F86C26}"/>
    <cellStyle name="Normal 3 12 5" xfId="2389" xr:uid="{0B2073D0-A824-46BC-AF54-FD62CD1D5707}"/>
    <cellStyle name="Normal 3 12 5 2" xfId="5893" xr:uid="{F8BCAB58-5854-4ACC-9BF5-488B9C6DD8BB}"/>
    <cellStyle name="Normal 3 12 5 2 2" xfId="12897" xr:uid="{DDB47FD9-05FC-47F8-9A26-255C3CDB969F}"/>
    <cellStyle name="Normal 3 12 5 3" xfId="9395" xr:uid="{58D0CE7F-440D-474B-A413-D6F11FB89962}"/>
    <cellStyle name="Normal 3 12 6" xfId="3891" xr:uid="{EA2939B4-6FF5-45D1-A60C-C6DC6E71A7B6}"/>
    <cellStyle name="Normal 3 12 6 2" xfId="10895" xr:uid="{F0735E6A-A901-4E60-A2B2-9E1D30AB4D27}"/>
    <cellStyle name="Normal 3 12 7" xfId="7393" xr:uid="{2364EBEC-B1C1-4674-A4BD-E0F1E398A3C4}"/>
    <cellStyle name="Normal 3 12 8" xfId="17250" xr:uid="{E4464A1C-6FAE-402B-83D0-FFDE22DA58CD}"/>
    <cellStyle name="Normal 3 13" xfId="512" xr:uid="{B5FA2014-DB57-41A0-A7F2-E37CE58932C3}"/>
    <cellStyle name="Normal 3 13 2" xfId="1012" xr:uid="{420927E4-4901-478D-B75E-B92E970EF83B}"/>
    <cellStyle name="Normal 3 13 2 2" xfId="3014" xr:uid="{3A3F1382-0BF6-4A09-BE00-1C08200D3397}"/>
    <cellStyle name="Normal 3 13 2 2 2" xfId="6518" xr:uid="{C826F769-CBDB-4EDC-BDF6-91F0355A3C81}"/>
    <cellStyle name="Normal 3 13 2 2 2 2" xfId="13522" xr:uid="{BA45C1C3-C412-4F18-804B-013CA2F40AE3}"/>
    <cellStyle name="Normal 3 13 2 2 3" xfId="10020" xr:uid="{DA5E0E46-7DBC-4153-8BA8-C9547D854640}"/>
    <cellStyle name="Normal 3 13 2 3" xfId="4516" xr:uid="{B2DC50D6-FFCD-4720-A5AF-C462AFE453B6}"/>
    <cellStyle name="Normal 3 13 2 3 2" xfId="11520" xr:uid="{677CADA5-7634-45B4-94B2-F648AF6C1F45}"/>
    <cellStyle name="Normal 3 13 2 4" xfId="8018" xr:uid="{5F551400-EB3B-43C7-A46B-ACB6EED413AE}"/>
    <cellStyle name="Normal 3 13 3" xfId="1512" xr:uid="{D64A9C8C-58DD-4574-8CCE-2EC4B8D65ACE}"/>
    <cellStyle name="Normal 3 13 3 2" xfId="3514" xr:uid="{E1DB262C-D914-422E-8517-C502DFB8FD26}"/>
    <cellStyle name="Normal 3 13 3 2 2" xfId="7018" xr:uid="{E9423F3A-5E5C-437B-960C-8E790C280C65}"/>
    <cellStyle name="Normal 3 13 3 2 2 2" xfId="14022" xr:uid="{B3C34D78-5AC4-4AAC-A973-72949B2ACD05}"/>
    <cellStyle name="Normal 3 13 3 2 3" xfId="10520" xr:uid="{FD98C18E-C8C1-467C-88B1-8B68D82503A7}"/>
    <cellStyle name="Normal 3 13 3 3" xfId="5016" xr:uid="{6256AE9D-0D9E-4777-8020-2CBDDCE80CDA}"/>
    <cellStyle name="Normal 3 13 3 3 2" xfId="12020" xr:uid="{A1F632B9-F747-4C98-A656-52D0187748C3}"/>
    <cellStyle name="Normal 3 13 3 4" xfId="8518" xr:uid="{59493C63-FCDD-4F5A-8AD0-772982038E4C}"/>
    <cellStyle name="Normal 3 13 4" xfId="2012" xr:uid="{B6B35D8B-A158-4F6B-B461-1CB38F85F6B9}"/>
    <cellStyle name="Normal 3 13 4 2" xfId="5516" xr:uid="{4D8D3049-2796-41D5-A49D-0AD43AF1783D}"/>
    <cellStyle name="Normal 3 13 4 2 2" xfId="12520" xr:uid="{0760275E-7512-4CDA-BBF8-139F171FF65F}"/>
    <cellStyle name="Normal 3 13 4 3" xfId="9018" xr:uid="{58A2377C-9140-480E-B633-B24F8AC5BF6A}"/>
    <cellStyle name="Normal 3 13 5" xfId="2514" xr:uid="{9334C790-50B3-4B77-88F7-A34D99D2AFFB}"/>
    <cellStyle name="Normal 3 13 5 2" xfId="6018" xr:uid="{AE97DC39-61A0-4DAF-99FE-D289FD22E28D}"/>
    <cellStyle name="Normal 3 13 5 2 2" xfId="13022" xr:uid="{0D4C1C39-FC44-40E7-9913-F9BEB1A16FD1}"/>
    <cellStyle name="Normal 3 13 5 3" xfId="9520" xr:uid="{01E0B0FF-475E-4D02-A893-6B4FC4BD4D60}"/>
    <cellStyle name="Normal 3 13 6" xfId="4016" xr:uid="{BC095455-1556-41F9-9E6E-730CE20E039D}"/>
    <cellStyle name="Normal 3 13 6 2" xfId="11020" xr:uid="{13475845-2BB1-44BD-9C6C-A135352A1307}"/>
    <cellStyle name="Normal 3 13 7" xfId="7518" xr:uid="{827B122E-4AAA-4F4C-83ED-49BD0893A265}"/>
    <cellStyle name="Normal 3 13 8" xfId="14170" xr:uid="{5F6F3F2D-E60C-4B19-B2F2-B3EE77F3DF2A}"/>
    <cellStyle name="Normal 3 14" xfId="637" xr:uid="{470BD443-404F-4BD7-A4BF-DB7D3954FB7D}"/>
    <cellStyle name="Normal 3 14 2" xfId="2639" xr:uid="{55FAD187-94FD-456D-BE2C-43B69A74535E}"/>
    <cellStyle name="Normal 3 14 2 2" xfId="6143" xr:uid="{AD8D7F66-2175-47CA-BBA5-24832EC5E34C}"/>
    <cellStyle name="Normal 3 14 2 2 2" xfId="13147" xr:uid="{EB17F19D-7941-40E0-AF1D-CADB38628317}"/>
    <cellStyle name="Normal 3 14 2 3" xfId="9645" xr:uid="{2EFC4179-BC0A-4C16-9445-AE9CC1370BD2}"/>
    <cellStyle name="Normal 3 14 3" xfId="4141" xr:uid="{6CADB9F0-11E8-451F-802B-400AC41ED00E}"/>
    <cellStyle name="Normal 3 14 3 2" xfId="11145" xr:uid="{628FFBF6-8983-4856-843B-F5E25DFC46D3}"/>
    <cellStyle name="Normal 3 14 4" xfId="7643" xr:uid="{2FC778EC-2873-4664-8937-CBD9358A8D95}"/>
    <cellStyle name="Normal 3 15" xfId="1137" xr:uid="{8261DF51-0861-4FD8-B5D4-93787B1DF8A6}"/>
    <cellStyle name="Normal 3 15 2" xfId="3139" xr:uid="{53334EDF-921D-4A55-8E63-659361BD4BD0}"/>
    <cellStyle name="Normal 3 15 2 2" xfId="6643" xr:uid="{AB04133C-D8E1-4012-8A73-F2BCDC3E633D}"/>
    <cellStyle name="Normal 3 15 2 2 2" xfId="13647" xr:uid="{7F2018D4-6AB7-48ED-9312-8555F9BF62EE}"/>
    <cellStyle name="Normal 3 15 2 3" xfId="10145" xr:uid="{EC9FB928-7C60-4579-A4B6-E66BC7C440F6}"/>
    <cellStyle name="Normal 3 15 3" xfId="4641" xr:uid="{46998BE6-EC76-452D-8740-F3163C332238}"/>
    <cellStyle name="Normal 3 15 3 2" xfId="11645" xr:uid="{0B76988D-1A57-4385-A477-6C591879264B}"/>
    <cellStyle name="Normal 3 15 4" xfId="8143" xr:uid="{0954DB09-DDD2-470F-B37D-59F6F176734F}"/>
    <cellStyle name="Normal 3 16" xfId="1637" xr:uid="{E7C0AEBE-8AF6-466D-8C56-18E173788FB8}"/>
    <cellStyle name="Normal 3 16 2" xfId="5141" xr:uid="{156E6C3E-A014-4F9E-B45F-69F3C2CC1190}"/>
    <cellStyle name="Normal 3 16 2 2" xfId="12145" xr:uid="{734A47B9-1950-46FD-B92A-4853D8D884A5}"/>
    <cellStyle name="Normal 3 16 3" xfId="8643" xr:uid="{8D4C032A-7341-4008-94FC-14F6B20EE0FC}"/>
    <cellStyle name="Normal 3 17" xfId="2139" xr:uid="{E056C870-2629-4C6B-99E0-2051D90EC23D}"/>
    <cellStyle name="Normal 3 17 2" xfId="5643" xr:uid="{B18905BC-7A71-4BB1-8C12-DCD2BC0E5343}"/>
    <cellStyle name="Normal 3 17 2 2" xfId="12647" xr:uid="{69AB657D-2474-4912-91BF-01FED142AE99}"/>
    <cellStyle name="Normal 3 17 3" xfId="9145" xr:uid="{C28EC423-F3B0-4439-8A13-B4CFE1FC3346}"/>
    <cellStyle name="Normal 3 18" xfId="3641" xr:uid="{7A71070F-66D0-4A94-A518-0A4A451D2261}"/>
    <cellStyle name="Normal 3 18 2" xfId="10645" xr:uid="{701A9AE5-A080-404A-B862-2B979C7528A6}"/>
    <cellStyle name="Normal 3 19" xfId="7143" xr:uid="{4FB0635B-9B17-4B18-B49C-2B14DCABBDDE}"/>
    <cellStyle name="Normal 3 2" xfId="17" xr:uid="{00000000-0005-0000-0000-00000F000000}"/>
    <cellStyle name="Normal 3 2 10" xfId="513" xr:uid="{DE0D317F-B7D7-4653-9799-3A749260F2EF}"/>
    <cellStyle name="Normal 3 2 10 2" xfId="1013" xr:uid="{315E7994-6349-4C97-9478-C2C67A739402}"/>
    <cellStyle name="Normal 3 2 10 2 2" xfId="3015" xr:uid="{56751DAE-506E-4852-85D8-F10ABA60DFEA}"/>
    <cellStyle name="Normal 3 2 10 2 2 2" xfId="6519" xr:uid="{04E192D8-A7B9-49B5-AED9-FC7BB24A835C}"/>
    <cellStyle name="Normal 3 2 10 2 2 2 2" xfId="13523" xr:uid="{0F2F49E0-315A-45DE-AC20-3FD6211FE8EA}"/>
    <cellStyle name="Normal 3 2 10 2 2 3" xfId="10021" xr:uid="{0781BC05-5F50-44F4-8661-EF0128772B5A}"/>
    <cellStyle name="Normal 3 2 10 2 3" xfId="4517" xr:uid="{3D123BAD-2F84-4981-A052-3275552AF6F3}"/>
    <cellStyle name="Normal 3 2 10 2 3 2" xfId="11521" xr:uid="{16A94FB7-B96C-4E65-B057-48C9FB73A4B6}"/>
    <cellStyle name="Normal 3 2 10 2 4" xfId="8019" xr:uid="{EEFC51B9-9198-46FF-B0C8-78D4ECBFCD1B}"/>
    <cellStyle name="Normal 3 2 10 3" xfId="1513" xr:uid="{996B9847-EDB7-4AA2-BBEF-F9FC11112C9F}"/>
    <cellStyle name="Normal 3 2 10 3 2" xfId="3515" xr:uid="{0BF63045-6C2E-4E96-8890-50C7AD04A3E6}"/>
    <cellStyle name="Normal 3 2 10 3 2 2" xfId="7019" xr:uid="{E2ECBEFF-99B5-4F10-94BF-ED4E0B0CA2DE}"/>
    <cellStyle name="Normal 3 2 10 3 2 2 2" xfId="14023" xr:uid="{7B63C229-D9F5-4F59-B283-9B38005ACE1C}"/>
    <cellStyle name="Normal 3 2 10 3 2 3" xfId="10521" xr:uid="{852D12DF-C471-49B2-9090-BED81B641FAD}"/>
    <cellStyle name="Normal 3 2 10 3 3" xfId="5017" xr:uid="{39EB0594-6983-4BC2-8970-53862B1D4CD6}"/>
    <cellStyle name="Normal 3 2 10 3 3 2" xfId="12021" xr:uid="{667C4C49-DD0D-4A3C-9C60-239F431EB654}"/>
    <cellStyle name="Normal 3 2 10 3 4" xfId="8519" xr:uid="{675B0013-0C3B-4A21-A31B-061C9EA2C397}"/>
    <cellStyle name="Normal 3 2 10 4" xfId="2013" xr:uid="{69EA8CE3-0D51-49D3-8E57-FE96654376E9}"/>
    <cellStyle name="Normal 3 2 10 4 2" xfId="5517" xr:uid="{EBD2F545-43C4-455B-94E2-2E90F343F493}"/>
    <cellStyle name="Normal 3 2 10 4 2 2" xfId="12521" xr:uid="{67B2D10E-3F3D-44F9-85E8-E84F57968FE3}"/>
    <cellStyle name="Normal 3 2 10 4 3" xfId="9019" xr:uid="{8079060E-111D-4663-BB2F-5F9C6A2D4DA5}"/>
    <cellStyle name="Normal 3 2 10 5" xfId="2515" xr:uid="{CC1F5D0A-A28E-407D-B489-40D6243C7AD5}"/>
    <cellStyle name="Normal 3 2 10 5 2" xfId="6019" xr:uid="{2EFF2DE4-856B-4DFF-8A58-F9CE718CAF47}"/>
    <cellStyle name="Normal 3 2 10 5 2 2" xfId="13023" xr:uid="{68ED5C2A-1C3E-4193-9E82-67733DA9E28F}"/>
    <cellStyle name="Normal 3 2 10 5 3" xfId="9521" xr:uid="{F3944201-8CCC-46C6-9D69-167713888A53}"/>
    <cellStyle name="Normal 3 2 10 6" xfId="4017" xr:uid="{0F139721-9684-42AC-B1CB-B19A6908584F}"/>
    <cellStyle name="Normal 3 2 10 6 2" xfId="11021" xr:uid="{60A7D84F-1DD3-4341-9E8F-88E6178C1ACB}"/>
    <cellStyle name="Normal 3 2 10 7" xfId="7519" xr:uid="{EAF90E5F-1982-4404-A5B9-89F54493FA59}"/>
    <cellStyle name="Normal 3 2 10 8" xfId="43572" xr:uid="{AF8E0632-57DD-456D-93EE-B6E45786A7C4}"/>
    <cellStyle name="Normal 3 2 11" xfId="638" xr:uid="{8817F9F8-C2FC-42A8-B64C-49E5FC74BA3A}"/>
    <cellStyle name="Normal 3 2 11 2" xfId="2640" xr:uid="{EED71FA1-0FD9-40F5-8063-CB562A5108E8}"/>
    <cellStyle name="Normal 3 2 11 2 2" xfId="6144" xr:uid="{F6ABB087-A37B-4394-9557-C72575E4843F}"/>
    <cellStyle name="Normal 3 2 11 2 2 2" xfId="13148" xr:uid="{759D59C4-CAD2-48B9-ACBD-63BAC6F01C10}"/>
    <cellStyle name="Normal 3 2 11 2 3" xfId="9646" xr:uid="{4FCAB756-10D8-414D-9DDC-05350B12E22E}"/>
    <cellStyle name="Normal 3 2 11 3" xfId="4142" xr:uid="{9F6DF2DC-224A-4467-8855-B93D109CBE83}"/>
    <cellStyle name="Normal 3 2 11 3 2" xfId="11146" xr:uid="{E202358B-D5A4-491B-A002-B575C87787ED}"/>
    <cellStyle name="Normal 3 2 11 4" xfId="7644" xr:uid="{BB24A47D-650B-4B5C-B303-851C6A8C59D9}"/>
    <cellStyle name="Normal 3 2 11 5" xfId="49384" xr:uid="{F24C590C-EDC0-47B6-AC77-EA35B10E39E8}"/>
    <cellStyle name="Normal 3 2 12" xfId="1138" xr:uid="{C59097E5-0C73-4F00-8BEA-6DAE2547050F}"/>
    <cellStyle name="Normal 3 2 12 2" xfId="3140" xr:uid="{770A7E6C-AEE6-4025-972C-4D370F2078B3}"/>
    <cellStyle name="Normal 3 2 12 2 2" xfId="6644" xr:uid="{32323BFB-58C1-429A-B76E-40FC4B0873DE}"/>
    <cellStyle name="Normal 3 2 12 2 2 2" xfId="13648" xr:uid="{825756C7-0C01-4307-8067-EEA7473F52A6}"/>
    <cellStyle name="Normal 3 2 12 2 3" xfId="10146" xr:uid="{4FA9901D-20CC-4277-A881-9F163601B20B}"/>
    <cellStyle name="Normal 3 2 12 3" xfId="4642" xr:uid="{0562AC92-CEDB-4956-A6A9-3A19B7791212}"/>
    <cellStyle name="Normal 3 2 12 3 2" xfId="11646" xr:uid="{4CBCFF32-240C-4DB6-A10C-FEFE2A0E9AAA}"/>
    <cellStyle name="Normal 3 2 12 4" xfId="8144" xr:uid="{AAFA5DA1-F433-47FE-B51A-935B9CA33690}"/>
    <cellStyle name="Normal 3 2 12 5" xfId="17251" xr:uid="{30CA1424-EB98-4A9E-87E3-09750B4F35DF}"/>
    <cellStyle name="Normal 3 2 13" xfId="1638" xr:uid="{AC4DFB83-B62B-483B-912A-3FADE0063624}"/>
    <cellStyle name="Normal 3 2 13 2" xfId="5142" xr:uid="{1687975E-F87A-4ECE-BEDC-7C876F519F4E}"/>
    <cellStyle name="Normal 3 2 13 2 2" xfId="12146" xr:uid="{191C3A37-D260-477F-9186-2BA3B00D32AA}"/>
    <cellStyle name="Normal 3 2 13 3" xfId="8644" xr:uid="{EC63F0FA-19C2-4058-B7A5-AD2FB577E76D}"/>
    <cellStyle name="Normal 3 2 14" xfId="2140" xr:uid="{DC975FD0-ABB9-432C-8FD4-8C2F9831BB16}"/>
    <cellStyle name="Normal 3 2 14 2" xfId="5644" xr:uid="{0BDC73A8-5E30-4CF7-B733-1B08BC077CCA}"/>
    <cellStyle name="Normal 3 2 14 2 2" xfId="12648" xr:uid="{2093B5F3-96A7-4224-B588-0DBD1F3328A8}"/>
    <cellStyle name="Normal 3 2 14 3" xfId="9146" xr:uid="{E1F42BFD-6B9D-479E-B7D2-563B66D1C723}"/>
    <cellStyle name="Normal 3 2 15" xfId="3642" xr:uid="{604E4988-E516-4C5E-9E0A-0D5472DEF5D9}"/>
    <cellStyle name="Normal 3 2 15 2" xfId="10646" xr:uid="{655852D9-D47D-4072-BDDC-A0DCA6A0B198}"/>
    <cellStyle name="Normal 3 2 16" xfId="7144" xr:uid="{286D5B61-C905-409C-AAED-3C4EB0DCAE03}"/>
    <cellStyle name="Normal 3 2 17" xfId="94" xr:uid="{E46B0AD2-0EB2-4D67-9B1C-C7814DBE1B53}"/>
    <cellStyle name="Normal 3 2 18" xfId="14171" xr:uid="{9942B27E-46CC-4EE5-B6E8-452CB7377E96}"/>
    <cellStyle name="Normal 3 2 19" xfId="60988" xr:uid="{B7A4D5A0-89BA-4274-A3B6-4AF6722320D5}"/>
    <cellStyle name="Normal 3 2 2" xfId="31" xr:uid="{93141860-F2A2-4AC3-BF8E-2E4EF58FAABD}"/>
    <cellStyle name="Normal 3 2 2 10" xfId="639" xr:uid="{6F350497-D256-4C8A-B239-A5435F0AE532}"/>
    <cellStyle name="Normal 3 2 2 10 2" xfId="2641" xr:uid="{42E817B1-5995-4F09-AA8A-186D7387D56C}"/>
    <cellStyle name="Normal 3 2 2 10 2 2" xfId="6145" xr:uid="{087C0CFA-B970-4AB8-82A2-A41059B274F9}"/>
    <cellStyle name="Normal 3 2 2 10 2 2 2" xfId="13149" xr:uid="{35BCB615-FBED-4B56-BDF2-5E4B80B79567}"/>
    <cellStyle name="Normal 3 2 2 10 2 3" xfId="9647" xr:uid="{E3CCA67A-D00D-42AF-A52B-9513E10E7074}"/>
    <cellStyle name="Normal 3 2 2 10 3" xfId="4143" xr:uid="{08A7B752-4E7A-4E2C-B9B0-4201BA549B8D}"/>
    <cellStyle name="Normal 3 2 2 10 3 2" xfId="11147" xr:uid="{78C90DD6-F40A-47BF-88A1-FBF7D49EEA2A}"/>
    <cellStyle name="Normal 3 2 2 10 4" xfId="7645" xr:uid="{2B94EAB1-F1C4-4AC5-B5FD-7F0CA1566DF4}"/>
    <cellStyle name="Normal 3 2 2 11" xfId="1139" xr:uid="{16324D05-30AC-42E3-A518-6745579669BE}"/>
    <cellStyle name="Normal 3 2 2 11 2" xfId="3141" xr:uid="{741400BC-6CA3-4049-83C3-66613C6A6494}"/>
    <cellStyle name="Normal 3 2 2 11 2 2" xfId="6645" xr:uid="{33DCEE70-3C8D-4745-AF96-E64191A911E9}"/>
    <cellStyle name="Normal 3 2 2 11 2 2 2" xfId="13649" xr:uid="{2C7C783E-C965-4168-9BA6-AF43673D3F7E}"/>
    <cellStyle name="Normal 3 2 2 11 2 3" xfId="10147" xr:uid="{B96C861B-91F4-47A4-956B-CA37CC58D48E}"/>
    <cellStyle name="Normal 3 2 2 11 3" xfId="4643" xr:uid="{6CB92D79-4C73-4B1D-B014-9941707E4397}"/>
    <cellStyle name="Normal 3 2 2 11 3 2" xfId="11647" xr:uid="{04BAB313-3F4F-4F6C-AFBD-44B2EFB80BCE}"/>
    <cellStyle name="Normal 3 2 2 11 4" xfId="8145" xr:uid="{FCE77AEC-E7FD-4A18-BA4B-39829A840016}"/>
    <cellStyle name="Normal 3 2 2 12" xfId="1639" xr:uid="{9907A2E0-F0B5-45FE-9839-90ECD908B23A}"/>
    <cellStyle name="Normal 3 2 2 12 2" xfId="5143" xr:uid="{29F5A0CE-952C-4559-BD76-D4A50812097F}"/>
    <cellStyle name="Normal 3 2 2 12 2 2" xfId="12147" xr:uid="{59796C09-078A-4FDC-8D20-C1D907D50867}"/>
    <cellStyle name="Normal 3 2 2 12 3" xfId="8645" xr:uid="{56ED1D5B-D2BB-4B40-855C-861569B503B6}"/>
    <cellStyle name="Normal 3 2 2 13" xfId="2141" xr:uid="{681FFEC6-9D53-4C79-86F5-782D13C5A7E9}"/>
    <cellStyle name="Normal 3 2 2 13 2" xfId="5645" xr:uid="{5119D885-BCE3-4D04-8999-92868CAF78AA}"/>
    <cellStyle name="Normal 3 2 2 13 2 2" xfId="12649" xr:uid="{2FC3C159-B47E-4097-842D-BE2F65CB61BF}"/>
    <cellStyle name="Normal 3 2 2 13 3" xfId="9147" xr:uid="{45C0CCD6-5D27-4E97-BE7F-CE8863E45FC3}"/>
    <cellStyle name="Normal 3 2 2 14" xfId="3643" xr:uid="{80C2A794-8B77-431A-936E-4196CF523107}"/>
    <cellStyle name="Normal 3 2 2 14 2" xfId="10647" xr:uid="{80FF9488-CAC3-4970-836F-73644BD107C1}"/>
    <cellStyle name="Normal 3 2 2 15" xfId="7145" xr:uid="{D4F20108-80BE-4967-B942-48DAE88FC25B}"/>
    <cellStyle name="Normal 3 2 2 16" xfId="14172" xr:uid="{FDA44E2F-3938-4FAB-BECF-A1FC94DA729D}"/>
    <cellStyle name="Normal 3 2 2 17" xfId="60998" xr:uid="{A2980ADC-DC0D-409D-BCCA-280848034C70}"/>
    <cellStyle name="Normal 3 2 2 18" xfId="95" xr:uid="{C57398E8-FD09-48CE-83A5-21EE7B9C6E68}"/>
    <cellStyle name="Normal 3 2 2 2" xfId="148" xr:uid="{5367CF1D-73F5-4D2E-AF03-086F38BC082B}"/>
    <cellStyle name="Normal 3 2 2 2 10" xfId="3669" xr:uid="{F9FC3218-B6AD-4E5D-96E0-A6C1BAFC37C1}"/>
    <cellStyle name="Normal 3 2 2 2 10 2" xfId="10673" xr:uid="{53FB62CF-5516-4AF2-A712-BEAA19150D1D}"/>
    <cellStyle name="Normal 3 2 2 2 11" xfId="7171" xr:uid="{427442BC-C60F-40CC-8B4E-E859052560C5}"/>
    <cellStyle name="Normal 3 2 2 2 12" xfId="14221" xr:uid="{A5E5B175-10F8-4040-AB99-D329B1703DFF}"/>
    <cellStyle name="Normal 3 2 2 2 2" xfId="193" xr:uid="{84B45848-B22F-4DA1-8E8F-956FA35B6280}"/>
    <cellStyle name="Normal 3 2 2 2 2 10" xfId="7210" xr:uid="{6DBD6F46-7D29-4E29-A279-C357171D601E}"/>
    <cellStyle name="Normal 3 2 2 2 2 11" xfId="14270" xr:uid="{6FCDDC67-11D8-4891-8745-8CCF7C2C4099}"/>
    <cellStyle name="Normal 3 2 2 2 2 2" xfId="329" xr:uid="{ABC96158-1D40-464A-8EBD-444A9B278FAD}"/>
    <cellStyle name="Normal 3 2 2 2 2 2 2" xfId="829" xr:uid="{62BFFD8F-3099-4AE4-B2FC-814D1C6CB3A6}"/>
    <cellStyle name="Normal 3 2 2 2 2 2 2 2" xfId="2831" xr:uid="{41850562-3936-4303-88D5-648E3043B026}"/>
    <cellStyle name="Normal 3 2 2 2 2 2 2 2 2" xfId="6335" xr:uid="{C7437EE9-4EA4-43F0-ADB9-BBAF277D7044}"/>
    <cellStyle name="Normal 3 2 2 2 2 2 2 2 2 2" xfId="13339" xr:uid="{3A3F48BD-3F0F-4DFA-BE2C-6CD8A2609B8A}"/>
    <cellStyle name="Normal 3 2 2 2 2 2 2 2 3" xfId="9837" xr:uid="{0BC19BAA-8F47-43BB-BA46-D5DC0DFF5040}"/>
    <cellStyle name="Normal 3 2 2 2 2 2 2 3" xfId="4333" xr:uid="{13CC5564-D974-4987-A0A0-A6F6F7813D17}"/>
    <cellStyle name="Normal 3 2 2 2 2 2 2 3 2" xfId="11337" xr:uid="{3737D650-0F30-4345-B107-92803ADE3D06}"/>
    <cellStyle name="Normal 3 2 2 2 2 2 2 4" xfId="7835" xr:uid="{107010B9-F91E-4FA1-834E-DA74A00688AA}"/>
    <cellStyle name="Normal 3 2 2 2 2 2 3" xfId="1329" xr:uid="{4D036B62-F4C2-4944-BF31-5CD0E4FD07F2}"/>
    <cellStyle name="Normal 3 2 2 2 2 2 3 2" xfId="3331" xr:uid="{C2619762-D1D9-474A-B07D-167510742E8F}"/>
    <cellStyle name="Normal 3 2 2 2 2 2 3 2 2" xfId="6835" xr:uid="{2959E7EB-DADF-4D6A-84AB-DBB0D129F75D}"/>
    <cellStyle name="Normal 3 2 2 2 2 2 3 2 2 2" xfId="13839" xr:uid="{42C60606-FACC-4147-A0AD-068DDCFA015E}"/>
    <cellStyle name="Normal 3 2 2 2 2 2 3 2 3" xfId="10337" xr:uid="{4508E046-AA3A-44A8-BEA4-BF663359956A}"/>
    <cellStyle name="Normal 3 2 2 2 2 2 3 3" xfId="4833" xr:uid="{5541455E-6F1B-4B9E-8938-9E42FE208213}"/>
    <cellStyle name="Normal 3 2 2 2 2 2 3 3 2" xfId="11837" xr:uid="{71662F88-40C7-442F-BA99-8E64FDC0996E}"/>
    <cellStyle name="Normal 3 2 2 2 2 2 3 4" xfId="8335" xr:uid="{9058C75B-7D45-4347-A011-DC44E35F42D7}"/>
    <cellStyle name="Normal 3 2 2 2 2 2 4" xfId="1829" xr:uid="{F45D29C3-DEE3-42F4-ACB1-533BA13FBAA7}"/>
    <cellStyle name="Normal 3 2 2 2 2 2 4 2" xfId="5333" xr:uid="{62394F46-8F45-4E1F-B472-820D4612FABA}"/>
    <cellStyle name="Normal 3 2 2 2 2 2 4 2 2" xfId="12337" xr:uid="{F9FD0288-EE05-41CC-8BEA-47D205EF9208}"/>
    <cellStyle name="Normal 3 2 2 2 2 2 4 3" xfId="8835" xr:uid="{3C9C2644-7BA7-4F62-9D7B-85F4D0BB5EEB}"/>
    <cellStyle name="Normal 3 2 2 2 2 2 5" xfId="2331" xr:uid="{A09B9600-C96B-40C3-BDCF-858979D545B2}"/>
    <cellStyle name="Normal 3 2 2 2 2 2 5 2" xfId="5835" xr:uid="{393D0451-B68E-499B-9B4F-47453BF5E052}"/>
    <cellStyle name="Normal 3 2 2 2 2 2 5 2 2" xfId="12839" xr:uid="{3439E05C-E998-4936-942E-CF545C783BE7}"/>
    <cellStyle name="Normal 3 2 2 2 2 2 5 3" xfId="9337" xr:uid="{412D8F65-3CE9-44A2-B329-3BD3BCA15693}"/>
    <cellStyle name="Normal 3 2 2 2 2 2 6" xfId="3833" xr:uid="{E1056419-D6B4-4EFD-AE4B-FF9BF35DDB5F}"/>
    <cellStyle name="Normal 3 2 2 2 2 2 6 2" xfId="10837" xr:uid="{E12E3188-BEBC-4B8E-84EA-496979F082B9}"/>
    <cellStyle name="Normal 3 2 2 2 2 2 7" xfId="7335" xr:uid="{3C168FBE-64BB-4D4D-AFC3-877FC0EF17F4}"/>
    <cellStyle name="Normal 3 2 2 2 2 2 8" xfId="14348" xr:uid="{06422A8E-3DBC-43F1-AA2D-4857BFA31626}"/>
    <cellStyle name="Normal 3 2 2 2 2 3" xfId="454" xr:uid="{36ADC4EA-E3BB-4173-8708-CB98E1090385}"/>
    <cellStyle name="Normal 3 2 2 2 2 3 2" xfId="954" xr:uid="{F07F46E1-DD6C-4B0C-9047-E61B0E383350}"/>
    <cellStyle name="Normal 3 2 2 2 2 3 2 2" xfId="2956" xr:uid="{D90F9EFA-96F2-4B4A-A6EF-081A21F3559E}"/>
    <cellStyle name="Normal 3 2 2 2 2 3 2 2 2" xfId="6460" xr:uid="{168D4878-E2F4-47F5-A923-6B69A8C6EA67}"/>
    <cellStyle name="Normal 3 2 2 2 2 3 2 2 2 2" xfId="13464" xr:uid="{B2538690-46F3-4F7C-8329-E6A47F515321}"/>
    <cellStyle name="Normal 3 2 2 2 2 3 2 2 3" xfId="9962" xr:uid="{1923E010-1C76-47DE-A1C9-575EC4D8A753}"/>
    <cellStyle name="Normal 3 2 2 2 2 3 2 3" xfId="4458" xr:uid="{8CA68762-0D3F-4F9C-B3C8-360A087B3FD4}"/>
    <cellStyle name="Normal 3 2 2 2 2 3 2 3 2" xfId="11462" xr:uid="{C7608A82-0BDB-413E-AAE8-52A4FFEDC322}"/>
    <cellStyle name="Normal 3 2 2 2 2 3 2 4" xfId="7960" xr:uid="{56A4BFDA-4404-44D0-A9DE-F1F9E2A63C82}"/>
    <cellStyle name="Normal 3 2 2 2 2 3 3" xfId="1454" xr:uid="{907A5DF7-C1F2-4FA3-8A1F-EE4CEB629B49}"/>
    <cellStyle name="Normal 3 2 2 2 2 3 3 2" xfId="3456" xr:uid="{048F6DD3-DB52-48A7-B9E3-513C83A24592}"/>
    <cellStyle name="Normal 3 2 2 2 2 3 3 2 2" xfId="6960" xr:uid="{C2198B9A-0B28-4093-839D-FE0D743DFFEB}"/>
    <cellStyle name="Normal 3 2 2 2 2 3 3 2 2 2" xfId="13964" xr:uid="{8DDF4D0C-3708-4A08-BF73-294CAFBBA4CD}"/>
    <cellStyle name="Normal 3 2 2 2 2 3 3 2 3" xfId="10462" xr:uid="{F9CCAD36-B621-4D5C-BA24-BB79EB28D9BB}"/>
    <cellStyle name="Normal 3 2 2 2 2 3 3 3" xfId="4958" xr:uid="{6E0C9217-AD3D-412B-AF50-24286A7E487D}"/>
    <cellStyle name="Normal 3 2 2 2 2 3 3 3 2" xfId="11962" xr:uid="{53752902-DE13-4215-9450-D912AB883E08}"/>
    <cellStyle name="Normal 3 2 2 2 2 3 3 4" xfId="8460" xr:uid="{303E944F-8D5A-4D11-BC8F-4C83E9FCDBE5}"/>
    <cellStyle name="Normal 3 2 2 2 2 3 4" xfId="1954" xr:uid="{240706AB-7257-4A51-A659-8CFE4347F4C1}"/>
    <cellStyle name="Normal 3 2 2 2 2 3 4 2" xfId="5458" xr:uid="{E23EAE80-F2F6-41F6-A54D-9DD8000F1025}"/>
    <cellStyle name="Normal 3 2 2 2 2 3 4 2 2" xfId="12462" xr:uid="{5D19FC1E-0347-48ED-A53D-09C2B9F280A3}"/>
    <cellStyle name="Normal 3 2 2 2 2 3 4 3" xfId="8960" xr:uid="{09EA561C-426B-4E51-A815-5A53F797875F}"/>
    <cellStyle name="Normal 3 2 2 2 2 3 5" xfId="2456" xr:uid="{11104BAD-21EB-46BA-8E5C-9088E6C45E1A}"/>
    <cellStyle name="Normal 3 2 2 2 2 3 5 2" xfId="5960" xr:uid="{AC3BBA7A-5704-4041-911F-ABDAFCA2D6C2}"/>
    <cellStyle name="Normal 3 2 2 2 2 3 5 2 2" xfId="12964" xr:uid="{9FABA2C2-7AB5-4092-87CE-611E09E8D7B3}"/>
    <cellStyle name="Normal 3 2 2 2 2 3 5 3" xfId="9462" xr:uid="{3ED500C6-CE70-40DA-BEA3-C240A313D554}"/>
    <cellStyle name="Normal 3 2 2 2 2 3 6" xfId="3958" xr:uid="{C9F5B823-61FC-4EE2-8F2F-9FB9EF6A154F}"/>
    <cellStyle name="Normal 3 2 2 2 2 3 6 2" xfId="10962" xr:uid="{EC3DA877-244C-447D-9CAA-31B714820CF8}"/>
    <cellStyle name="Normal 3 2 2 2 2 3 7" xfId="7460" xr:uid="{6F73BC97-B182-40BF-BA2C-868D25443E8A}"/>
    <cellStyle name="Normal 3 2 2 2 2 3 8" xfId="17253" xr:uid="{030F8157-0116-489E-BB80-85A0ACC1D54F}"/>
    <cellStyle name="Normal 3 2 2 2 2 4" xfId="579" xr:uid="{0D7777EE-1D8F-4DF8-818C-DEC5720C12FF}"/>
    <cellStyle name="Normal 3 2 2 2 2 4 2" xfId="1079" xr:uid="{E9B8CD66-A8CC-4A4C-AF3A-EFC460D04CD3}"/>
    <cellStyle name="Normal 3 2 2 2 2 4 2 2" xfId="3081" xr:uid="{B66BAA61-C041-48B9-9AA3-8F97B1D18267}"/>
    <cellStyle name="Normal 3 2 2 2 2 4 2 2 2" xfId="6585" xr:uid="{3CA9506E-02ED-4282-988E-A459F4DB5A5D}"/>
    <cellStyle name="Normal 3 2 2 2 2 4 2 2 2 2" xfId="13589" xr:uid="{25FE5D29-5763-4C43-9789-8A6B35FFE4E7}"/>
    <cellStyle name="Normal 3 2 2 2 2 4 2 2 3" xfId="10087" xr:uid="{A3F7D339-2742-4A12-8B1D-C8E9021A08E8}"/>
    <cellStyle name="Normal 3 2 2 2 2 4 2 3" xfId="4583" xr:uid="{8813C29E-EF21-4622-B103-6A7F97FA07D8}"/>
    <cellStyle name="Normal 3 2 2 2 2 4 2 3 2" xfId="11587" xr:uid="{33225659-0677-489C-9242-AD81C609C3C6}"/>
    <cellStyle name="Normal 3 2 2 2 2 4 2 4" xfId="8085" xr:uid="{BCF08989-307C-483C-B788-02849DD21FD1}"/>
    <cellStyle name="Normal 3 2 2 2 2 4 3" xfId="1579" xr:uid="{91FC7907-2FD9-4E49-B468-91CD0A322A72}"/>
    <cellStyle name="Normal 3 2 2 2 2 4 3 2" xfId="3581" xr:uid="{43D4FE34-766A-416E-B276-0B81E4DC5D68}"/>
    <cellStyle name="Normal 3 2 2 2 2 4 3 2 2" xfId="7085" xr:uid="{B44476D4-4A25-42BC-9AF6-AA49522885AB}"/>
    <cellStyle name="Normal 3 2 2 2 2 4 3 2 2 2" xfId="14089" xr:uid="{D2497529-C2BB-4192-9504-B88EC53E56C9}"/>
    <cellStyle name="Normal 3 2 2 2 2 4 3 2 3" xfId="10587" xr:uid="{87CB7749-72CB-45AF-877E-01A6F7CC2A0D}"/>
    <cellStyle name="Normal 3 2 2 2 2 4 3 3" xfId="5083" xr:uid="{883CAAF6-CE11-40C2-A539-CEA7EFF16EAB}"/>
    <cellStyle name="Normal 3 2 2 2 2 4 3 3 2" xfId="12087" xr:uid="{C7E5B5E1-9B97-4CA5-9F71-001C4818AE9C}"/>
    <cellStyle name="Normal 3 2 2 2 2 4 3 4" xfId="8585" xr:uid="{0E73E8BB-4F7A-4E4F-96FD-BEA07E81D7E7}"/>
    <cellStyle name="Normal 3 2 2 2 2 4 4" xfId="2079" xr:uid="{104938B7-073C-420D-9316-83A2DAFF6020}"/>
    <cellStyle name="Normal 3 2 2 2 2 4 4 2" xfId="5583" xr:uid="{F9F9A73E-AE09-489F-A6E8-668E801A0D2C}"/>
    <cellStyle name="Normal 3 2 2 2 2 4 4 2 2" xfId="12587" xr:uid="{2962E5C8-A011-4DC9-B564-4A2BC55146DB}"/>
    <cellStyle name="Normal 3 2 2 2 2 4 4 3" xfId="9085" xr:uid="{292F338A-62DB-4B37-AF80-40EF92568CA1}"/>
    <cellStyle name="Normal 3 2 2 2 2 4 5" xfId="2581" xr:uid="{CD0FBFAD-C8CB-4F72-81C6-4D7791FECE09}"/>
    <cellStyle name="Normal 3 2 2 2 2 4 5 2" xfId="6085" xr:uid="{7E851E56-BE9D-4C84-80B2-963FFEA399A0}"/>
    <cellStyle name="Normal 3 2 2 2 2 4 5 2 2" xfId="13089" xr:uid="{FD4B69CD-518D-4686-93A4-48D18E930312}"/>
    <cellStyle name="Normal 3 2 2 2 2 4 5 3" xfId="9587" xr:uid="{595B3AF0-A83F-4A18-B5ED-17AE0C30CEFC}"/>
    <cellStyle name="Normal 3 2 2 2 2 4 6" xfId="4083" xr:uid="{474B7B93-3EC8-4BFB-8098-2157DEC22023}"/>
    <cellStyle name="Normal 3 2 2 2 2 4 6 2" xfId="11087" xr:uid="{B4CC123B-3C46-4013-A72F-2E522C509272}"/>
    <cellStyle name="Normal 3 2 2 2 2 4 7" xfId="7585" xr:uid="{3CEB046B-BF8A-4914-A681-5F1A77380E94}"/>
    <cellStyle name="Normal 3 2 2 2 2 5" xfId="704" xr:uid="{C5674C1C-1696-4853-9D27-BB3952BA2353}"/>
    <cellStyle name="Normal 3 2 2 2 2 5 2" xfId="2706" xr:uid="{AE716209-46B1-4426-87EE-92D8C17802B2}"/>
    <cellStyle name="Normal 3 2 2 2 2 5 2 2" xfId="6210" xr:uid="{0EF98933-4B57-4821-BAB6-CD6FDC32D206}"/>
    <cellStyle name="Normal 3 2 2 2 2 5 2 2 2" xfId="13214" xr:uid="{67354128-772D-4488-B843-40370C6DFF5C}"/>
    <cellStyle name="Normal 3 2 2 2 2 5 2 3" xfId="9712" xr:uid="{F80561A7-94D3-4594-8ECA-7898D8585B0E}"/>
    <cellStyle name="Normal 3 2 2 2 2 5 3" xfId="4208" xr:uid="{33AA6334-AD03-48BD-9C16-8960D342D1E8}"/>
    <cellStyle name="Normal 3 2 2 2 2 5 3 2" xfId="11212" xr:uid="{CD15EC92-1434-4837-89F4-B3F742283D6B}"/>
    <cellStyle name="Normal 3 2 2 2 2 5 4" xfId="7710" xr:uid="{6A0EC981-C9DD-4EBB-928B-B276D14D15E7}"/>
    <cellStyle name="Normal 3 2 2 2 2 6" xfId="1204" xr:uid="{B572D2CA-3D38-4B21-9BA0-A60F0842A987}"/>
    <cellStyle name="Normal 3 2 2 2 2 6 2" xfId="3206" xr:uid="{A874F80E-0CF0-473A-9017-80E8736A8801}"/>
    <cellStyle name="Normal 3 2 2 2 2 6 2 2" xfId="6710" xr:uid="{C0F03B29-7085-4F09-88A2-FAE1E811FA33}"/>
    <cellStyle name="Normal 3 2 2 2 2 6 2 2 2" xfId="13714" xr:uid="{0EDDA257-9A39-4EF4-887D-35B5FFFBC5D4}"/>
    <cellStyle name="Normal 3 2 2 2 2 6 2 3" xfId="10212" xr:uid="{7694B5D8-BDE3-4812-9670-2E5C371BB3F1}"/>
    <cellStyle name="Normal 3 2 2 2 2 6 3" xfId="4708" xr:uid="{4EEAC731-EE7F-4D26-ABB0-0B73FDB56849}"/>
    <cellStyle name="Normal 3 2 2 2 2 6 3 2" xfId="11712" xr:uid="{B1C8225A-00EB-457A-98DA-08C362DD2AAD}"/>
    <cellStyle name="Normal 3 2 2 2 2 6 4" xfId="8210" xr:uid="{B06E276D-0801-4F3D-A801-65EC0EA744ED}"/>
    <cellStyle name="Normal 3 2 2 2 2 7" xfId="1704" xr:uid="{B0328006-B50A-4253-9549-0DBD02077157}"/>
    <cellStyle name="Normal 3 2 2 2 2 7 2" xfId="5208" xr:uid="{BFFD8D22-CF4F-43AE-B6E5-CDDFC2624C92}"/>
    <cellStyle name="Normal 3 2 2 2 2 7 2 2" xfId="12212" xr:uid="{05C7F9D9-8235-4172-B255-0E5D66CDC0DB}"/>
    <cellStyle name="Normal 3 2 2 2 2 7 3" xfId="8710" xr:uid="{B1848D4C-F561-45DE-8477-1C384539EF69}"/>
    <cellStyle name="Normal 3 2 2 2 2 8" xfId="2206" xr:uid="{962018EF-59E1-4053-8449-CA4195926C97}"/>
    <cellStyle name="Normal 3 2 2 2 2 8 2" xfId="5710" xr:uid="{8ECBE930-5E00-448E-B0C0-FF7053510700}"/>
    <cellStyle name="Normal 3 2 2 2 2 8 2 2" xfId="12714" xr:uid="{06A6BBB7-58BA-461A-8203-5B7A31D9F7FE}"/>
    <cellStyle name="Normal 3 2 2 2 2 8 3" xfId="9212" xr:uid="{47969CF9-04F6-46CE-A9A0-17DCE0A91CB2}"/>
    <cellStyle name="Normal 3 2 2 2 2 9" xfId="3708" xr:uid="{D13F14C4-2D88-4E1F-B2A1-0F1405A69514}"/>
    <cellStyle name="Normal 3 2 2 2 2 9 2" xfId="10712" xr:uid="{95DFB000-1BF6-40FF-A791-FA768591AC16}"/>
    <cellStyle name="Normal 3 2 2 2 3" xfId="290" xr:uid="{32080A55-63F1-4E86-BAE8-DC2E1736159A}"/>
    <cellStyle name="Normal 3 2 2 2 3 10" xfId="26574" xr:uid="{7C1FD32E-7331-4C2E-8150-9375D336DF59}"/>
    <cellStyle name="Normal 3 2 2 2 3 11" xfId="31931" xr:uid="{94B60CBA-A9EF-4972-9A12-A980E133EEAC}"/>
    <cellStyle name="Normal 3 2 2 2 3 12" xfId="37790" xr:uid="{2ABA7073-C940-473E-8BD0-A92A180635A9}"/>
    <cellStyle name="Normal 3 2 2 2 3 13" xfId="43601" xr:uid="{3A2AA454-0ECA-4225-9A9E-7F9B19985F27}"/>
    <cellStyle name="Normal 3 2 2 2 3 14" xfId="49414" xr:uid="{A8CC8F6F-9A7B-4A74-9A8F-2BEC1AE4E346}"/>
    <cellStyle name="Normal 3 2 2 2 3 15" xfId="55208" xr:uid="{583905F3-5919-4643-9D7D-8C6D4475B65B}"/>
    <cellStyle name="Normal 3 2 2 2 3 16" xfId="17254" xr:uid="{92A5E7DB-F47E-4561-87A8-C4B7889DE63C}"/>
    <cellStyle name="Normal 3 2 2 2 3 17" xfId="14309" xr:uid="{29C267D1-4B3B-4AAF-85C4-13ACC5FAF504}"/>
    <cellStyle name="Normal 3 2 2 2 3 2" xfId="790" xr:uid="{54BEFBDD-2056-4AE7-8CD4-3E3265FE90EE}"/>
    <cellStyle name="Normal 3 2 2 2 3 2 10" xfId="44132" xr:uid="{751FFE2F-356C-4EA3-B530-2561853657B7}"/>
    <cellStyle name="Normal 3 2 2 2 3 2 11" xfId="49944" xr:uid="{B3828775-ED06-4599-A7DB-ED2C13224FB4}"/>
    <cellStyle name="Normal 3 2 2 2 3 2 12" xfId="55721" xr:uid="{D686205C-6CCE-4A50-B12C-FB804BFB165B}"/>
    <cellStyle name="Normal 3 2 2 2 3 2 13" xfId="18337" xr:uid="{DC14CDEF-B9F5-40DB-8CFD-791E2CC33085}"/>
    <cellStyle name="Normal 3 2 2 2 3 2 2" xfId="2792" xr:uid="{3900D450-F3D6-4088-971C-BA1D863412E5}"/>
    <cellStyle name="Normal 3 2 2 2 3 2 2 10" xfId="51106" xr:uid="{7B0EBDA1-B98F-45BE-B337-1694155E123B}"/>
    <cellStyle name="Normal 3 2 2 2 3 2 2 11" xfId="56883" xr:uid="{DAA7F5A0-8DBA-4B46-B95E-10CC5C85F081}"/>
    <cellStyle name="Normal 3 2 2 2 3 2 2 12" xfId="19527" xr:uid="{581AF762-62BE-43DA-96DA-7D3B6997889A}"/>
    <cellStyle name="Normal 3 2 2 2 3 2 2 2" xfId="6296" xr:uid="{17011B51-0D3B-482C-87F4-0C0FE9655EA0}"/>
    <cellStyle name="Normal 3 2 2 2 3 2 2 2 2" xfId="13300" xr:uid="{C5F566CD-F821-4222-B620-815232FB32FC}"/>
    <cellStyle name="Normal 3 2 2 2 3 2 2 2 2 2" xfId="25550" xr:uid="{1B0C8B15-CF55-4D8E-9CB9-0B39C60E65AF}"/>
    <cellStyle name="Normal 3 2 2 2 3 2 2 2 3" xfId="30166" xr:uid="{960788F9-2F97-4E73-8357-1A0A9A05B3A9}"/>
    <cellStyle name="Normal 3 2 2 2 3 2 2 2 4" xfId="35810" xr:uid="{BA171626-EEED-422A-AB70-90A2205B5396}"/>
    <cellStyle name="Normal 3 2 2 2 3 2 2 2 5" xfId="41687" xr:uid="{A1500E69-42CE-4954-B080-B9D44209CBD1}"/>
    <cellStyle name="Normal 3 2 2 2 3 2 2 2 6" xfId="47498" xr:uid="{EB94E9DE-53E4-4527-A9AA-1A8F4797C6CC}"/>
    <cellStyle name="Normal 3 2 2 2 3 2 2 2 7" xfId="53310" xr:uid="{173EBBF2-DA62-47D8-ABB5-060E90BC23D5}"/>
    <cellStyle name="Normal 3 2 2 2 3 2 2 2 8" xfId="59087" xr:uid="{8FBC5F20-BA1D-4D26-813F-8B1BD8178F7A}"/>
    <cellStyle name="Normal 3 2 2 2 3 2 2 2 9" xfId="21774" xr:uid="{85176C3B-601E-4A08-8202-BCCE5A45E662}"/>
    <cellStyle name="Normal 3 2 2 2 3 2 2 3" xfId="9798" xr:uid="{789AFF77-5017-48D0-AFF2-16F4C093AB78}"/>
    <cellStyle name="Normal 3 2 2 2 3 2 2 3 2" xfId="26372" xr:uid="{E536D407-26EB-48B7-B93B-454D348CEFD4}"/>
    <cellStyle name="Normal 3 2 2 2 3 2 2 3 3" xfId="31768" xr:uid="{34C437EE-B4D3-4816-A1E8-623B863F7C2E}"/>
    <cellStyle name="Normal 3 2 2 2 3 2 2 3 4" xfId="37556" xr:uid="{EF104C42-FFDD-472A-9E2B-3896E77D396A}"/>
    <cellStyle name="Normal 3 2 2 2 3 2 2 3 5" xfId="43433" xr:uid="{625FD9D3-3F34-4956-A444-854067FFD024}"/>
    <cellStyle name="Normal 3 2 2 2 3 2 2 3 6" xfId="49244" xr:uid="{599494BC-7C17-4300-980F-E36775D70A4D}"/>
    <cellStyle name="Normal 3 2 2 2 3 2 2 3 7" xfId="55056" xr:uid="{2D2E64A5-C11F-43EA-9628-E883C3F06D55}"/>
    <cellStyle name="Normal 3 2 2 2 3 2 2 3 8" xfId="60833" xr:uid="{EAC9627D-5EF8-4735-9936-B93198A701D8}"/>
    <cellStyle name="Normal 3 2 2 2 3 2 2 3 9" xfId="23556" xr:uid="{FB58B0C2-A446-452C-A371-EDD26293582F}"/>
    <cellStyle name="Normal 3 2 2 2 3 2 2 4" xfId="20670" xr:uid="{5FA312D4-C421-4DBB-83DE-FBA5153B723E}"/>
    <cellStyle name="Normal 3 2 2 2 3 2 2 4 2" xfId="25022" xr:uid="{7AB01115-F801-45A8-9EEE-86E777A5041D}"/>
    <cellStyle name="Normal 3 2 2 2 3 2 2 4 3" xfId="29162" xr:uid="{8D3F8964-AF37-4C85-A609-83542B59E363}"/>
    <cellStyle name="Normal 3 2 2 2 3 2 2 4 4" xfId="34726" xr:uid="{870B3168-4D70-4DB3-BDD2-CE5209DE04F8}"/>
    <cellStyle name="Normal 3 2 2 2 3 2 2 4 5" xfId="40603" xr:uid="{C026345A-AC4F-4CA7-8351-F92528CA88E3}"/>
    <cellStyle name="Normal 3 2 2 2 3 2 2 4 6" xfId="46414" xr:uid="{B6BA7D96-FF16-467E-A90F-E13B035C2284}"/>
    <cellStyle name="Normal 3 2 2 2 3 2 2 4 7" xfId="52226" xr:uid="{7C051FC7-E52F-4D38-8624-CAD148189D5C}"/>
    <cellStyle name="Normal 3 2 2 2 3 2 2 4 8" xfId="58003" xr:uid="{A7BE6045-928D-49B1-857F-369D4655694C}"/>
    <cellStyle name="Normal 3 2 2 2 3 2 2 5" xfId="24487" xr:uid="{63F434E4-348A-46BA-B286-7FCD96AEE8EE}"/>
    <cellStyle name="Normal 3 2 2 2 3 2 2 6" xfId="28126" xr:uid="{8646AF3D-7CA8-4CA7-A946-7701E6BC24AC}"/>
    <cellStyle name="Normal 3 2 2 2 3 2 2 7" xfId="33606" xr:uid="{7B6DC7E4-D19C-4393-BF7F-C3F9A7D8774C}"/>
    <cellStyle name="Normal 3 2 2 2 3 2 2 8" xfId="39483" xr:uid="{E7BA6ACC-7DC5-4ADA-9E4D-92C4A57C8041}"/>
    <cellStyle name="Normal 3 2 2 2 3 2 2 9" xfId="45294" xr:uid="{FC8C952C-7AE5-473F-8C8F-17D158B8FA6B}"/>
    <cellStyle name="Normal 3 2 2 2 3 2 3" xfId="4294" xr:uid="{7B2A3C69-6BF1-47CD-809B-65E3CB8225A7}"/>
    <cellStyle name="Normal 3 2 2 2 3 2 3 10" xfId="56303" xr:uid="{46CAAF33-9F2E-4834-910F-DC9271A556A3}"/>
    <cellStyle name="Normal 3 2 2 2 3 2 3 11" xfId="18935" xr:uid="{5CBB72B0-7738-49FD-BB13-89F535C1F57D}"/>
    <cellStyle name="Normal 3 2 2 2 3 2 3 2" xfId="11298" xr:uid="{6DD8A373-5EA8-45BD-AB25-AC7E189210A6}"/>
    <cellStyle name="Normal 3 2 2 2 3 2 3 2 2" xfId="26100" xr:uid="{2BA56BB3-B670-46BE-9BED-99447478B7C9}"/>
    <cellStyle name="Normal 3 2 2 2 3 2 3 2 3" xfId="31236" xr:uid="{2EA18A6D-58F3-4779-83EF-5A53A8153FCC}"/>
    <cellStyle name="Normal 3 2 2 2 3 2 3 2 4" xfId="36976" xr:uid="{0BDCCDAA-86BA-4134-80B6-13DFAFEF413A}"/>
    <cellStyle name="Normal 3 2 2 2 3 2 3 2 5" xfId="42853" xr:uid="{5FB945FB-BD85-470B-A146-C84531DB522E}"/>
    <cellStyle name="Normal 3 2 2 2 3 2 3 2 6" xfId="48664" xr:uid="{8BABB2FF-36B1-4B96-B552-E9E4E8E33162}"/>
    <cellStyle name="Normal 3 2 2 2 3 2 3 2 7" xfId="54476" xr:uid="{1EB80DE0-1B9C-4E4C-943F-9F741AE9D544}"/>
    <cellStyle name="Normal 3 2 2 2 3 2 3 2 8" xfId="60253" xr:uid="{FD1D9B5F-F653-40CE-8103-8F970C781875}"/>
    <cellStyle name="Normal 3 2 2 2 3 2 3 2 9" xfId="22964" xr:uid="{7CAB1380-53B6-4ED3-AB34-3AB4761B75BB}"/>
    <cellStyle name="Normal 3 2 2 2 3 2 3 3" xfId="21182" xr:uid="{5188D977-0033-4E72-9D9E-FA6A26DE3CF4}"/>
    <cellStyle name="Normal 3 2 2 2 3 2 3 3 2" xfId="25278" xr:uid="{18879664-40D4-49AE-B85C-74B9958EE4A5}"/>
    <cellStyle name="Normal 3 2 2 2 3 2 3 3 3" xfId="29634" xr:uid="{7ACBFEC2-B083-455C-A609-F32104F0B11A}"/>
    <cellStyle name="Normal 3 2 2 2 3 2 3 3 4" xfId="35230" xr:uid="{5DEA6768-B5E6-4BCA-AF1D-C8A85D457773}"/>
    <cellStyle name="Normal 3 2 2 2 3 2 3 3 5" xfId="41107" xr:uid="{061A948A-FAC0-442D-923A-E4AD7922C28B}"/>
    <cellStyle name="Normal 3 2 2 2 3 2 3 3 6" xfId="46918" xr:uid="{02FECD8E-E84D-41A4-93F0-77F1160BB323}"/>
    <cellStyle name="Normal 3 2 2 2 3 2 3 3 7" xfId="52730" xr:uid="{6522C999-D334-4D3C-BD0C-75F4A64BA820}"/>
    <cellStyle name="Normal 3 2 2 2 3 2 3 3 8" xfId="58507" xr:uid="{8FA2C01D-C3BE-4F1A-848C-39FFDFA2312C}"/>
    <cellStyle name="Normal 3 2 2 2 3 2 3 4" xfId="24215" xr:uid="{EBFF1C96-6787-446C-8695-959762E610EB}"/>
    <cellStyle name="Normal 3 2 2 2 3 2 3 5" xfId="27594" xr:uid="{AC1887B6-BC41-4AE7-941E-372FB6A26B9E}"/>
    <cellStyle name="Normal 3 2 2 2 3 2 3 6" xfId="33026" xr:uid="{29113709-5686-4EFC-981D-0D67389AC35D}"/>
    <cellStyle name="Normal 3 2 2 2 3 2 3 7" xfId="38903" xr:uid="{7678D7A9-85DD-4925-9C7C-A92BE4814CBF}"/>
    <cellStyle name="Normal 3 2 2 2 3 2 3 8" xfId="44714" xr:uid="{5FC83FD4-85BE-464D-97EC-3E2D33C026B5}"/>
    <cellStyle name="Normal 3 2 2 2 3 2 3 9" xfId="50526" xr:uid="{FA2AE384-227C-468E-88F0-4F37961E9B93}"/>
    <cellStyle name="Normal 3 2 2 2 3 2 4" xfId="7796" xr:uid="{FE6D255F-105A-434D-8679-8D11FBD3E5C5}"/>
    <cellStyle name="Normal 3 2 2 2 3 2 4 2" xfId="25826" xr:uid="{6B74A826-000B-4BE8-A4CB-F77426FAB594}"/>
    <cellStyle name="Normal 3 2 2 2 3 2 4 3" xfId="30702" xr:uid="{DAC2E888-131F-49AB-AF74-1C701582F2A8}"/>
    <cellStyle name="Normal 3 2 2 2 3 2 4 4" xfId="36394" xr:uid="{D2681261-2D5F-478E-B035-B58FC573D6CC}"/>
    <cellStyle name="Normal 3 2 2 2 3 2 4 5" xfId="42271" xr:uid="{9F2E4D73-BCA2-4AEB-A5D5-DA476D1C2023}"/>
    <cellStyle name="Normal 3 2 2 2 3 2 4 6" xfId="48082" xr:uid="{F69BCE6E-3FAA-4179-B127-34414C41D01A}"/>
    <cellStyle name="Normal 3 2 2 2 3 2 4 7" xfId="53894" xr:uid="{FF2CD345-F41E-4C74-9F4B-32B209D059B4}"/>
    <cellStyle name="Normal 3 2 2 2 3 2 4 8" xfId="59671" xr:uid="{2CEE0107-EE89-4137-AB42-4744138A2F12}"/>
    <cellStyle name="Normal 3 2 2 2 3 2 4 9" xfId="22370" xr:uid="{FBB85CE3-8360-4CFD-9417-CA7BA48E7E62}"/>
    <cellStyle name="Normal 3 2 2 2 3 2 5" xfId="20078" xr:uid="{3D75528F-B1D2-4E25-AA27-C61D10967951}"/>
    <cellStyle name="Normal 3 2 2 2 3 2 5 2" xfId="24750" xr:uid="{A74ADF4D-2778-4EA5-BB4C-C22AC6A76417}"/>
    <cellStyle name="Normal 3 2 2 2 3 2 5 3" xfId="28630" xr:uid="{22DCF431-9FBB-4802-8787-8EF23E35B5B7}"/>
    <cellStyle name="Normal 3 2 2 2 3 2 5 4" xfId="34146" xr:uid="{7FADCD0C-6019-4695-98CD-33DC7FF9F9CD}"/>
    <cellStyle name="Normal 3 2 2 2 3 2 5 5" xfId="40023" xr:uid="{4BF609A1-2A91-4BB7-A561-0D7A3BF27F08}"/>
    <cellStyle name="Normal 3 2 2 2 3 2 5 6" xfId="45834" xr:uid="{BDF387B9-7EF4-44A8-9DE3-B1883F0D8C7E}"/>
    <cellStyle name="Normal 3 2 2 2 3 2 5 7" xfId="51646" xr:uid="{B7849A3C-5AE3-4620-A195-47DCE4846402}"/>
    <cellStyle name="Normal 3 2 2 2 3 2 5 8" xfId="57423" xr:uid="{30B5EA75-65FF-4EE8-8BB8-BAAD51B86186}"/>
    <cellStyle name="Normal 3 2 2 2 3 2 6" xfId="23941" xr:uid="{5C4A73AF-AE3D-480C-87E4-3CD85C1C0BBC}"/>
    <cellStyle name="Normal 3 2 2 2 3 2 7" xfId="27060" xr:uid="{E4F290CF-1996-402B-8A8D-733F19B5051D}"/>
    <cellStyle name="Normal 3 2 2 2 3 2 8" xfId="32444" xr:uid="{6B78CCEE-2B18-47E4-B30B-6F045CE847EE}"/>
    <cellStyle name="Normal 3 2 2 2 3 2 9" xfId="38321" xr:uid="{AF475004-9AFF-4CFF-9591-43CB8683DB38}"/>
    <cellStyle name="Normal 3 2 2 2 3 3" xfId="1290" xr:uid="{DD076E2E-D665-4A9B-9589-0675BE85B9B9}"/>
    <cellStyle name="Normal 3 2 2 2 3 3 10" xfId="43794" xr:uid="{0312B89D-63FE-43DB-996B-132BD983B696}"/>
    <cellStyle name="Normal 3 2 2 2 3 3 11" xfId="49606" xr:uid="{DDB429CB-68BD-4F15-8BED-C8BB47C6207D}"/>
    <cellStyle name="Normal 3 2 2 2 3 3 12" xfId="55387" xr:uid="{3224FB36-B82B-4160-ADEE-205321612CD7}"/>
    <cellStyle name="Normal 3 2 2 2 3 3 13" xfId="17952" xr:uid="{9DF453EA-08A0-42FE-85CF-76A92FAAD97C}"/>
    <cellStyle name="Normal 3 2 2 2 3 3 2" xfId="3292" xr:uid="{53B3C1C2-ED03-40BC-90A1-F0CFCAF316E8}"/>
    <cellStyle name="Normal 3 2 2 2 3 3 2 10" xfId="50768" xr:uid="{26F94C32-AE40-442C-9525-4F8B7867474B}"/>
    <cellStyle name="Normal 3 2 2 2 3 3 2 11" xfId="56545" xr:uid="{52EF6E16-D777-4CFA-A814-C2047A1BCAB1}"/>
    <cellStyle name="Normal 3 2 2 2 3 3 2 12" xfId="19179" xr:uid="{A4A6B2DF-AAF4-4451-8D1E-4C4CD25FC4E4}"/>
    <cellStyle name="Normal 3 2 2 2 3 3 2 2" xfId="6796" xr:uid="{ECD5A5DB-4173-4E9E-A2E9-3E92350AD0C5}"/>
    <cellStyle name="Normal 3 2 2 2 3 3 2 2 2" xfId="13800" xr:uid="{15F2B65C-D17E-4921-930D-475F6F2BF2F3}"/>
    <cellStyle name="Normal 3 2 2 2 3 3 2 2 2 2" xfId="25429" xr:uid="{3A7FC263-E0A8-4902-AA09-A89420A95428}"/>
    <cellStyle name="Normal 3 2 2 2 3 3 2 2 3" xfId="29868" xr:uid="{4E793716-36AA-4F7E-9F67-B68959457BB0}"/>
    <cellStyle name="Normal 3 2 2 2 3 3 2 2 4" xfId="35472" xr:uid="{0B75878C-9381-4090-A823-2CC07B22CE3F}"/>
    <cellStyle name="Normal 3 2 2 2 3 3 2 2 5" xfId="41349" xr:uid="{3EF0A157-5ACA-46AD-A2E6-17452B6CB3E4}"/>
    <cellStyle name="Normal 3 2 2 2 3 3 2 2 6" xfId="47160" xr:uid="{CD7CC807-813A-4A4C-B503-A48E80ECF8B8}"/>
    <cellStyle name="Normal 3 2 2 2 3 3 2 2 7" xfId="52972" xr:uid="{D11C8084-B1E7-4142-8CE4-E3E7865AEB88}"/>
    <cellStyle name="Normal 3 2 2 2 3 3 2 2 8" xfId="58749" xr:uid="{B64B397B-E9F7-45A6-9AC3-556D8A979A6E}"/>
    <cellStyle name="Normal 3 2 2 2 3 3 2 2 9" xfId="21426" xr:uid="{7155F2E3-CC5D-49CF-AE09-9AD02181493F}"/>
    <cellStyle name="Normal 3 2 2 2 3 3 2 3" xfId="10298" xr:uid="{C6EAE850-157D-4A19-B6B2-66C0F5C3E39F}"/>
    <cellStyle name="Normal 3 2 2 2 3 3 2 3 2" xfId="26251" xr:uid="{94F93ED8-E27C-4781-9E80-77DBB339D098}"/>
    <cellStyle name="Normal 3 2 2 2 3 3 2 3 3" xfId="31470" xr:uid="{EE5ABF36-94BA-48FF-AA15-ACA5C8F8E77A}"/>
    <cellStyle name="Normal 3 2 2 2 3 3 2 3 4" xfId="37218" xr:uid="{D48FAFFF-A18C-4503-96C5-79B791ACFCBC}"/>
    <cellStyle name="Normal 3 2 2 2 3 3 2 3 5" xfId="43095" xr:uid="{E0917864-2DC6-4163-841C-37EA2EB00FE1}"/>
    <cellStyle name="Normal 3 2 2 2 3 3 2 3 6" xfId="48906" xr:uid="{12D92EA6-164B-408C-B211-A80667F3804B}"/>
    <cellStyle name="Normal 3 2 2 2 3 3 2 3 7" xfId="54718" xr:uid="{845C7EBD-8054-45F6-9A8C-743969251768}"/>
    <cellStyle name="Normal 3 2 2 2 3 3 2 3 8" xfId="60495" xr:uid="{09619381-3B19-412C-ACDB-45CAC88CA5FA}"/>
    <cellStyle name="Normal 3 2 2 2 3 3 2 3 9" xfId="23208" xr:uid="{272F6555-F447-41C2-8234-4DAA2B4AF21D}"/>
    <cellStyle name="Normal 3 2 2 2 3 3 2 4" xfId="20322" xr:uid="{7463CB61-C94D-4982-8D64-7F105690849A}"/>
    <cellStyle name="Normal 3 2 2 2 3 3 2 4 2" xfId="24901" xr:uid="{04116941-4420-4ED7-93E4-11B8C200CABA}"/>
    <cellStyle name="Normal 3 2 2 2 3 3 2 4 3" xfId="28864" xr:uid="{0E9F8AB8-E583-406D-B869-507D183BF18B}"/>
    <cellStyle name="Normal 3 2 2 2 3 3 2 4 4" xfId="34388" xr:uid="{F1719EA8-6572-41B8-BE85-834D7CEBB337}"/>
    <cellStyle name="Normal 3 2 2 2 3 3 2 4 5" xfId="40265" xr:uid="{7C952F18-1FB3-4641-9A69-34D2DF2E3F4C}"/>
    <cellStyle name="Normal 3 2 2 2 3 3 2 4 6" xfId="46076" xr:uid="{4AD4A165-B3A0-4ECF-805B-EA3C06558D56}"/>
    <cellStyle name="Normal 3 2 2 2 3 3 2 4 7" xfId="51888" xr:uid="{BAB813A1-EE78-4B60-8755-9B96A0DF523B}"/>
    <cellStyle name="Normal 3 2 2 2 3 3 2 4 8" xfId="57665" xr:uid="{B26EE31B-F8A2-42E6-AE82-A9F926DD3796}"/>
    <cellStyle name="Normal 3 2 2 2 3 3 2 5" xfId="24366" xr:uid="{E460E4CB-B455-4FF0-84F9-0F1DA085072E}"/>
    <cellStyle name="Normal 3 2 2 2 3 3 2 6" xfId="27828" xr:uid="{AED52346-F934-4839-8104-D718B5A9146D}"/>
    <cellStyle name="Normal 3 2 2 2 3 3 2 7" xfId="33268" xr:uid="{238D0478-2650-44E3-9E9C-1CF80D856B84}"/>
    <cellStyle name="Normal 3 2 2 2 3 3 2 8" xfId="39145" xr:uid="{5220C0E2-B831-44B8-987D-8D74689E54A1}"/>
    <cellStyle name="Normal 3 2 2 2 3 3 2 9" xfId="44956" xr:uid="{5F5B7FC6-49E6-406F-907C-2E3F26172666}"/>
    <cellStyle name="Normal 3 2 2 2 3 3 3" xfId="4794" xr:uid="{02233007-9DE3-4545-AA9B-66CEED53A22A}"/>
    <cellStyle name="Normal 3 2 2 2 3 3 3 10" xfId="55965" xr:uid="{6E6266D7-D813-49E8-BB5C-7C98AC1929F4}"/>
    <cellStyle name="Normal 3 2 2 2 3 3 3 11" xfId="18587" xr:uid="{7BF6C36B-2B9D-4903-9658-F38A52FCFFD7}"/>
    <cellStyle name="Normal 3 2 2 2 3 3 3 2" xfId="11798" xr:uid="{08FF1364-AF7E-4327-9043-8AFD29B87E8E}"/>
    <cellStyle name="Normal 3 2 2 2 3 3 3 2 2" xfId="25979" xr:uid="{CAC20C77-BDBB-4093-9635-6582223B8B0D}"/>
    <cellStyle name="Normal 3 2 2 2 3 3 3 2 3" xfId="30938" xr:uid="{E0854175-7D6E-4E1E-B737-8FF357BBE68A}"/>
    <cellStyle name="Normal 3 2 2 2 3 3 3 2 4" xfId="36638" xr:uid="{0CA63D8E-74E7-4E2D-A52E-25BB2DA64DBE}"/>
    <cellStyle name="Normal 3 2 2 2 3 3 3 2 5" xfId="42515" xr:uid="{CDC8656A-FBF3-499A-85EC-1D54B17C8A10}"/>
    <cellStyle name="Normal 3 2 2 2 3 3 3 2 6" xfId="48326" xr:uid="{68D26C0A-3CD4-4AEC-8CBD-AFB6B003FD83}"/>
    <cellStyle name="Normal 3 2 2 2 3 3 3 2 7" xfId="54138" xr:uid="{E0904E3E-4A79-47C7-8278-8E4C0D94B437}"/>
    <cellStyle name="Normal 3 2 2 2 3 3 3 2 8" xfId="59915" xr:uid="{D424D750-CEDA-4BFC-BB59-21D2B0A0A144}"/>
    <cellStyle name="Normal 3 2 2 2 3 3 3 2 9" xfId="22616" xr:uid="{25EF9D54-9217-41EB-8139-B0F4838B77E2}"/>
    <cellStyle name="Normal 3 2 2 2 3 3 3 3" xfId="20898" xr:uid="{29214CCC-88FD-4AC9-A28A-1BAC68F46626}"/>
    <cellStyle name="Normal 3 2 2 2 3 3 3 3 2" xfId="25167" xr:uid="{7688E283-85E3-41F0-8C20-65108CB839E3}"/>
    <cellStyle name="Normal 3 2 2 2 3 3 3 3 3" xfId="29390" xr:uid="{9448AC83-C612-4C8B-8CC1-AFBE6CEEB5A1}"/>
    <cellStyle name="Normal 3 2 2 2 3 3 3 3 4" xfId="34954" xr:uid="{EF7AF265-4F81-441D-8325-178605F4CF16}"/>
    <cellStyle name="Normal 3 2 2 2 3 3 3 3 5" xfId="40831" xr:uid="{737B5E8C-CC3A-4453-B5D5-83E8D1268D7D}"/>
    <cellStyle name="Normal 3 2 2 2 3 3 3 3 6" xfId="46642" xr:uid="{9F5BCEC7-6ABC-4411-BEE0-1584FCA489AE}"/>
    <cellStyle name="Normal 3 2 2 2 3 3 3 3 7" xfId="52454" xr:uid="{F3F484AA-AC6B-4DA1-9A23-C2E102580932}"/>
    <cellStyle name="Normal 3 2 2 2 3 3 3 3 8" xfId="58231" xr:uid="{C2E8E6CA-02C2-47C7-B922-3BD00F19BFFE}"/>
    <cellStyle name="Normal 3 2 2 2 3 3 3 4" xfId="24094" xr:uid="{38661D09-7340-4738-988D-47DFA86B8FA8}"/>
    <cellStyle name="Normal 3 2 2 2 3 3 3 5" xfId="27296" xr:uid="{C9776410-90F9-428E-AE17-8272CDFBCE88}"/>
    <cellStyle name="Normal 3 2 2 2 3 3 3 6" xfId="32688" xr:uid="{9007F766-5631-4891-A2CF-D530A2B286AE}"/>
    <cellStyle name="Normal 3 2 2 2 3 3 3 7" xfId="38565" xr:uid="{ED0DCECF-BF67-4974-A24A-4DDC0E7E98A0}"/>
    <cellStyle name="Normal 3 2 2 2 3 3 3 8" xfId="44376" xr:uid="{7D7E32E9-E363-4F55-8C23-731DB96E00DB}"/>
    <cellStyle name="Normal 3 2 2 2 3 3 3 9" xfId="50188" xr:uid="{511B756E-1191-4197-A575-36C4FFADED1D}"/>
    <cellStyle name="Normal 3 2 2 2 3 3 4" xfId="8296" xr:uid="{DA2E9695-C621-4913-83E9-8F4E98F2CC41}"/>
    <cellStyle name="Normal 3 2 2 2 3 3 4 2" xfId="25705" xr:uid="{51D7AE3F-EAB3-4DE2-A0C1-77D68A6EE24B}"/>
    <cellStyle name="Normal 3 2 2 2 3 3 4 3" xfId="30404" xr:uid="{2863F889-4196-4155-B2AC-CD4E5D49A453}"/>
    <cellStyle name="Normal 3 2 2 2 3 3 4 4" xfId="36056" xr:uid="{2B740A34-DE85-4D89-B319-4167276D3D5D}"/>
    <cellStyle name="Normal 3 2 2 2 3 3 4 5" xfId="41933" xr:uid="{886CA583-4E77-42EF-9B1D-B2AC3F1D6213}"/>
    <cellStyle name="Normal 3 2 2 2 3 3 4 6" xfId="47744" xr:uid="{F5AF6A4D-3D1A-4BD1-A08A-1B2C720C0293}"/>
    <cellStyle name="Normal 3 2 2 2 3 3 4 7" xfId="53556" xr:uid="{0106059D-ECB0-428C-A125-C180E4E0640A}"/>
    <cellStyle name="Normal 3 2 2 2 3 3 4 8" xfId="59333" xr:uid="{D4187FAB-8942-4380-8CFD-9A3127981AF3}"/>
    <cellStyle name="Normal 3 2 2 2 3 3 4 9" xfId="22022" xr:uid="{8A8C5FE3-FFA2-4C96-96DB-AC82E97D1732}"/>
    <cellStyle name="Normal 3 2 2 2 3 3 5" xfId="19756" xr:uid="{429CCF7C-69A0-4732-96BE-0E6612AC442C}"/>
    <cellStyle name="Normal 3 2 2 2 3 3 5 2" xfId="24633" xr:uid="{2F0A943D-7A28-40F8-91F2-0FC016658A3F}"/>
    <cellStyle name="Normal 3 2 2 2 3 3 5 3" xfId="28354" xr:uid="{A06C8958-BC44-4327-9080-B6DBEC4F5471}"/>
    <cellStyle name="Normal 3 2 2 2 3 3 5 4" xfId="33834" xr:uid="{626297B1-D516-4732-99BC-1103735EE072}"/>
    <cellStyle name="Normal 3 2 2 2 3 3 5 5" xfId="39711" xr:uid="{ECEF74B2-D561-4A63-9C61-43A1C100836A}"/>
    <cellStyle name="Normal 3 2 2 2 3 3 5 6" xfId="45522" xr:uid="{5354DCD0-824D-45A1-B7B1-DD33E886DD7B}"/>
    <cellStyle name="Normal 3 2 2 2 3 3 5 7" xfId="51334" xr:uid="{06EBD5A7-8042-4DEA-A5A0-F8D000FCCACA}"/>
    <cellStyle name="Normal 3 2 2 2 3 3 5 8" xfId="57111" xr:uid="{D29E0810-C96F-46D4-B028-05F6C7C3605A}"/>
    <cellStyle name="Normal 3 2 2 2 3 3 6" xfId="23816" xr:uid="{80B7CAB8-FAE7-4A70-B452-E71E4F844A2D}"/>
    <cellStyle name="Normal 3 2 2 2 3 3 7" xfId="26762" xr:uid="{21A208B4-37A4-466E-B8B0-5DCF648A7658}"/>
    <cellStyle name="Normal 3 2 2 2 3 3 8" xfId="32110" xr:uid="{218FA2A8-A059-4835-A434-EFE255248891}"/>
    <cellStyle name="Normal 3 2 2 2 3 3 9" xfId="37983" xr:uid="{96380870-2A7D-4679-9C08-C597B8145275}"/>
    <cellStyle name="Normal 3 2 2 2 3 4" xfId="1790" xr:uid="{E94DE7E3-6848-414D-933B-B94575707D45}"/>
    <cellStyle name="Normal 3 2 2 2 3 4 10" xfId="50597" xr:uid="{5546CD5A-E528-4100-AD2D-7AD70B0E6501}"/>
    <cellStyle name="Normal 3 2 2 2 3 4 11" xfId="56374" xr:uid="{5766D34B-A4A0-45CB-BFC7-082C40452F60}"/>
    <cellStyle name="Normal 3 2 2 2 3 4 12" xfId="19006" xr:uid="{8B92B2E5-8F4D-48C9-A8FC-D247519AED35}"/>
    <cellStyle name="Normal 3 2 2 2 3 4 2" xfId="5294" xr:uid="{C6487497-8A06-4D6E-BCF4-0FB1A6C46083}"/>
    <cellStyle name="Normal 3 2 2 2 3 4 2 2" xfId="12298" xr:uid="{F6C3FEF7-EA68-4CD7-969F-14B5481AF4FA}"/>
    <cellStyle name="Normal 3 2 2 2 3 4 2 2 2" xfId="25349" xr:uid="{872705AA-6016-4818-BF4F-A661004F08DB}"/>
    <cellStyle name="Normal 3 2 2 2 3 4 2 3" xfId="29705" xr:uid="{7F5CE15B-C189-4F4E-A384-1CD4D040EB71}"/>
    <cellStyle name="Normal 3 2 2 2 3 4 2 4" xfId="35301" xr:uid="{9C72807D-3F6D-4252-82DD-3AC17402594B}"/>
    <cellStyle name="Normal 3 2 2 2 3 4 2 5" xfId="41178" xr:uid="{D96B88C3-45F6-4EC3-986D-66AB5174AAF5}"/>
    <cellStyle name="Normal 3 2 2 2 3 4 2 6" xfId="46989" xr:uid="{520BE4BA-C6FB-4949-93BC-B78ED79AA455}"/>
    <cellStyle name="Normal 3 2 2 2 3 4 2 7" xfId="52801" xr:uid="{932F7B81-315E-4A88-B1FC-33FFA6045654}"/>
    <cellStyle name="Normal 3 2 2 2 3 4 2 8" xfId="58578" xr:uid="{D847848A-6F52-4878-9DD1-1667A0D47649}"/>
    <cellStyle name="Normal 3 2 2 2 3 4 2 9" xfId="21253" xr:uid="{9E14E9C3-FE9A-4618-B291-E5F3E865B34B}"/>
    <cellStyle name="Normal 3 2 2 2 3 4 3" xfId="8796" xr:uid="{9BDEE0B4-F356-4630-BBE4-05A4A47983D5}"/>
    <cellStyle name="Normal 3 2 2 2 3 4 3 2" xfId="26171" xr:uid="{AB867075-09EF-4898-B809-6F4B6D6EE086}"/>
    <cellStyle name="Normal 3 2 2 2 3 4 3 3" xfId="31307" xr:uid="{BD10B03A-0C28-4520-9A9A-83E216F93998}"/>
    <cellStyle name="Normal 3 2 2 2 3 4 3 4" xfId="37047" xr:uid="{0CB9E5AF-4A34-460A-B83E-7E7095F4F7C9}"/>
    <cellStyle name="Normal 3 2 2 2 3 4 3 5" xfId="42924" xr:uid="{9647E004-24A1-4F54-B47A-F79F2E47E8BA}"/>
    <cellStyle name="Normal 3 2 2 2 3 4 3 6" xfId="48735" xr:uid="{2D639AD1-500B-4EC9-B992-A9830FAAA361}"/>
    <cellStyle name="Normal 3 2 2 2 3 4 3 7" xfId="54547" xr:uid="{359727B0-68D0-4F37-A35B-AFFBB8BB52C2}"/>
    <cellStyle name="Normal 3 2 2 2 3 4 3 8" xfId="60324" xr:uid="{637494F8-5E20-4C6C-856B-305A235C9C1F}"/>
    <cellStyle name="Normal 3 2 2 2 3 4 3 9" xfId="23035" xr:uid="{8BCE64A2-9B42-4302-8C8C-0DD3ECD8E61B}"/>
    <cellStyle name="Normal 3 2 2 2 3 4 4" xfId="20149" xr:uid="{B67231B0-D3AF-4F9C-B2D4-EC34DABEC43A}"/>
    <cellStyle name="Normal 3 2 2 2 3 4 4 2" xfId="24821" xr:uid="{92FCEEA1-91E8-45CE-9B0A-DA2EBA2D7319}"/>
    <cellStyle name="Normal 3 2 2 2 3 4 4 3" xfId="28701" xr:uid="{3AB3AF48-CFDF-4A9B-98C2-25C1CA01A2FD}"/>
    <cellStyle name="Normal 3 2 2 2 3 4 4 4" xfId="34217" xr:uid="{6D23BF65-EF7D-450C-A461-AB44781364B1}"/>
    <cellStyle name="Normal 3 2 2 2 3 4 4 5" xfId="40094" xr:uid="{5B4C96CB-59F0-4D5C-8541-636222AFFD77}"/>
    <cellStyle name="Normal 3 2 2 2 3 4 4 6" xfId="45905" xr:uid="{8C345AA8-3034-4F43-BCA9-2EAFE7784364}"/>
    <cellStyle name="Normal 3 2 2 2 3 4 4 7" xfId="51717" xr:uid="{7BEDBF86-DD96-43DD-84C8-DA4C07F08093}"/>
    <cellStyle name="Normal 3 2 2 2 3 4 4 8" xfId="57494" xr:uid="{7B812535-79E4-4830-8FB4-6F1518E1063F}"/>
    <cellStyle name="Normal 3 2 2 2 3 4 5" xfId="24286" xr:uid="{B8BEE20E-B772-4924-B394-E48DD1FA22A8}"/>
    <cellStyle name="Normal 3 2 2 2 3 4 6" xfId="27665" xr:uid="{998E9C32-9CF7-49E3-801B-A86128FE3FB8}"/>
    <cellStyle name="Normal 3 2 2 2 3 4 7" xfId="33097" xr:uid="{B68A531C-F5B2-4E1F-BBED-3B22DD96160E}"/>
    <cellStyle name="Normal 3 2 2 2 3 4 8" xfId="38974" xr:uid="{5F9E0440-E84D-4961-8D35-300BFB5B3812}"/>
    <cellStyle name="Normal 3 2 2 2 3 4 9" xfId="44785" xr:uid="{BC85B34A-6DF3-4E6A-933A-18BC101D3298}"/>
    <cellStyle name="Normal 3 2 2 2 3 5" xfId="2292" xr:uid="{682326AE-A382-448F-8906-9976A5082B26}"/>
    <cellStyle name="Normal 3 2 2 2 3 5 10" xfId="55794" xr:uid="{603219A5-B1D1-42A6-9B14-FFD6B8F8AB4A}"/>
    <cellStyle name="Normal 3 2 2 2 3 5 11" xfId="18414" xr:uid="{2CC4B20B-209B-4355-B076-42705A04E20D}"/>
    <cellStyle name="Normal 3 2 2 2 3 5 2" xfId="5796" xr:uid="{F2B623D1-B69D-4819-AAC8-9779DE6602F9}"/>
    <cellStyle name="Normal 3 2 2 2 3 5 2 2" xfId="12800" xr:uid="{8BB7AF95-D803-4F4E-AAED-84A2671C2B30}"/>
    <cellStyle name="Normal 3 2 2 2 3 5 2 2 2" xfId="25899" xr:uid="{29ACB718-980F-4450-AC8C-0B63C1C705F8}"/>
    <cellStyle name="Normal 3 2 2 2 3 5 2 3" xfId="30775" xr:uid="{2F460E77-0BE7-4830-B82C-5F9E397E3C3C}"/>
    <cellStyle name="Normal 3 2 2 2 3 5 2 4" xfId="36467" xr:uid="{35974982-9FCD-460F-B4E9-7AB38FA20DC2}"/>
    <cellStyle name="Normal 3 2 2 2 3 5 2 5" xfId="42344" xr:uid="{CAC44926-1BF9-4C53-9CB1-9FA431505C16}"/>
    <cellStyle name="Normal 3 2 2 2 3 5 2 6" xfId="48155" xr:uid="{A3C22C6E-A436-4605-9329-96D5F6A0879C}"/>
    <cellStyle name="Normal 3 2 2 2 3 5 2 7" xfId="53967" xr:uid="{47ABA4A4-CA3A-4909-A87B-3F1767B4AFC3}"/>
    <cellStyle name="Normal 3 2 2 2 3 5 2 8" xfId="59744" xr:uid="{DE7EDB6B-BF5A-4F4B-8C23-214F312CF96E}"/>
    <cellStyle name="Normal 3 2 2 2 3 5 2 9" xfId="22443" xr:uid="{BA920A53-D72F-4DE7-8D73-7A26C41E0FFE}"/>
    <cellStyle name="Normal 3 2 2 2 3 5 3" xfId="9298" xr:uid="{BE1D477B-7B1D-461C-AA23-3D72F0A573BB}"/>
    <cellStyle name="Normal 3 2 2 2 3 5 3 2" xfId="25097" xr:uid="{5EA0906B-8520-422D-9629-C5CCC60A8E59}"/>
    <cellStyle name="Normal 3 2 2 2 3 5 3 3" xfId="29237" xr:uid="{3B556332-5BA0-4C0A-86F4-619813787A98}"/>
    <cellStyle name="Normal 3 2 2 2 3 5 3 4" xfId="34801" xr:uid="{BA69E518-8A2D-4B5D-BE30-FADADB1FCF1F}"/>
    <cellStyle name="Normal 3 2 2 2 3 5 3 5" xfId="40678" xr:uid="{D99EF271-9BA7-4F3D-8E17-7F863A170879}"/>
    <cellStyle name="Normal 3 2 2 2 3 5 3 6" xfId="46489" xr:uid="{68839AE0-A5C8-495F-9826-00937AE9C0A5}"/>
    <cellStyle name="Normal 3 2 2 2 3 5 3 7" xfId="52301" xr:uid="{7B7D2E8B-788F-4C86-93BE-A88E098E2C23}"/>
    <cellStyle name="Normal 3 2 2 2 3 5 3 8" xfId="58078" xr:uid="{2E2710CC-DD69-459F-AD1D-49225E43E2A7}"/>
    <cellStyle name="Normal 3 2 2 2 3 5 3 9" xfId="20745" xr:uid="{4BA89751-4076-441F-B4B1-F8625A9F59C5}"/>
    <cellStyle name="Normal 3 2 2 2 3 5 4" xfId="24014" xr:uid="{126BC410-787F-473F-8202-94A719799B0E}"/>
    <cellStyle name="Normal 3 2 2 2 3 5 5" xfId="27133" xr:uid="{16914745-46CD-4E07-BEF8-0B06956C8285}"/>
    <cellStyle name="Normal 3 2 2 2 3 5 6" xfId="32517" xr:uid="{047DA3A6-6532-4D7C-8E00-945894607029}"/>
    <cellStyle name="Normal 3 2 2 2 3 5 7" xfId="38394" xr:uid="{92AD0F2A-0BB8-4772-BC0B-9E74E1130E5C}"/>
    <cellStyle name="Normal 3 2 2 2 3 5 8" xfId="44205" xr:uid="{DD746758-4D21-4723-8B30-08CCD9174F1D}"/>
    <cellStyle name="Normal 3 2 2 2 3 5 9" xfId="50017" xr:uid="{144FC767-0F99-40A3-A995-FFBF5829E9E0}"/>
    <cellStyle name="Normal 3 2 2 2 3 6" xfId="3794" xr:uid="{B762E177-7C17-4968-883C-F04B4122C759}"/>
    <cellStyle name="Normal 3 2 2 2 3 6 2" xfId="10798" xr:uid="{34C2CBD0-BB3F-465A-9AC3-979BBEBAD111}"/>
    <cellStyle name="Normal 3 2 2 2 3 6 2 2" xfId="25625" xr:uid="{DFF3854D-3AEA-4CB0-BA1C-D9E449C23450}"/>
    <cellStyle name="Normal 3 2 2 2 3 6 3" xfId="30241" xr:uid="{7B1238DD-263D-42A6-8A45-AE3029C50726}"/>
    <cellStyle name="Normal 3 2 2 2 3 6 4" xfId="35885" xr:uid="{1C4A8F19-2222-4ADA-8447-658D9C135A25}"/>
    <cellStyle name="Normal 3 2 2 2 3 6 5" xfId="41762" xr:uid="{BCA362D0-1977-4EA3-B281-DB73487EDA77}"/>
    <cellStyle name="Normal 3 2 2 2 3 6 6" xfId="47573" xr:uid="{E12E417E-AF70-4574-AEB1-7C6B807EA8B8}"/>
    <cellStyle name="Normal 3 2 2 2 3 6 7" xfId="53385" xr:uid="{DCD13ECB-E923-4897-9A98-211FF0DCEEBB}"/>
    <cellStyle name="Normal 3 2 2 2 3 6 8" xfId="59162" xr:uid="{D0B1703D-3B70-4091-A798-90EA909A1FCE}"/>
    <cellStyle name="Normal 3 2 2 2 3 6 9" xfId="21849" xr:uid="{3A034B98-8DB8-4ECC-8B73-D22341EC28FF}"/>
    <cellStyle name="Normal 3 2 2 2 3 7" xfId="7296" xr:uid="{566D9ADA-400B-4C27-9A65-37E27CD2A089}"/>
    <cellStyle name="Normal 3 2 2 2 3 7 2" xfId="26446" xr:uid="{425FCDA9-2CE8-4CAA-8891-5B7FDDBBE0C1}"/>
    <cellStyle name="Normal 3 2 2 2 3 7 3" xfId="31852" xr:uid="{1D6B272E-36A7-41B2-B561-9412F781BC4C}"/>
    <cellStyle name="Normal 3 2 2 2 3 7 4" xfId="37640" xr:uid="{B1452999-9972-486C-AC3B-386937C7F54C}"/>
    <cellStyle name="Normal 3 2 2 2 3 7 5" xfId="43517" xr:uid="{066186B9-AFC5-4DE4-AB04-BDA0D2FEF4D4}"/>
    <cellStyle name="Normal 3 2 2 2 3 7 6" xfId="49328" xr:uid="{405B9830-FC65-4CDB-8FDA-71C823BA0ACA}"/>
    <cellStyle name="Normal 3 2 2 2 3 7 7" xfId="55140" xr:uid="{0FCBDE30-368C-472C-A54C-60F1306D4EF7}"/>
    <cellStyle name="Normal 3 2 2 2 3 7 8" xfId="60917" xr:uid="{F27B3854-2D6A-4C96-86D4-E9C3A7196160}"/>
    <cellStyle name="Normal 3 2 2 2 3 7 9" xfId="23642" xr:uid="{EFCA0287-AAE7-4320-8338-7D11DA16CA4C}"/>
    <cellStyle name="Normal 3 2 2 2 3 8" xfId="19602" xr:uid="{16EA83CA-7249-4520-A412-3815304B2A0B}"/>
    <cellStyle name="Normal 3 2 2 2 3 8 2" xfId="24562" xr:uid="{2A85ADB3-8855-423D-8C5D-A9C98F9CC9AC}"/>
    <cellStyle name="Normal 3 2 2 2 3 8 3" xfId="28201" xr:uid="{D0986541-F346-43D3-9CEF-2C5E0233A25D}"/>
    <cellStyle name="Normal 3 2 2 2 3 8 4" xfId="33681" xr:uid="{415052C2-AC10-417A-BB77-3ADF951C6740}"/>
    <cellStyle name="Normal 3 2 2 2 3 8 5" xfId="39558" xr:uid="{54CAB94F-37F1-4AAE-9D10-F1F3B976CDAC}"/>
    <cellStyle name="Normal 3 2 2 2 3 8 6" xfId="45369" xr:uid="{AA844CAC-BBC4-487A-988F-3E227A9DE181}"/>
    <cellStyle name="Normal 3 2 2 2 3 8 7" xfId="51181" xr:uid="{CE659EFD-86FB-47A7-846F-8A90738AB652}"/>
    <cellStyle name="Normal 3 2 2 2 3 8 8" xfId="56958" xr:uid="{D11881CC-C2CB-4EF7-99BB-67BBB62D05FC}"/>
    <cellStyle name="Normal 3 2 2 2 3 9" xfId="23722" xr:uid="{8BBA907E-B5EF-4227-BE63-7AB202F6E756}"/>
    <cellStyle name="Normal 3 2 2 2 4" xfId="415" xr:uid="{855F5A6A-3D08-4242-82A2-83C188236717}"/>
    <cellStyle name="Normal 3 2 2 2 4 10" xfId="38172" xr:uid="{98E6F648-AEF4-4B43-ABFB-24798887D535}"/>
    <cellStyle name="Normal 3 2 2 2 4 11" xfId="43983" xr:uid="{8D511F63-8C9B-40FB-B6EB-52FED506195A}"/>
    <cellStyle name="Normal 3 2 2 2 4 12" xfId="49795" xr:uid="{191D94B4-E84D-4C81-96C5-C7522FE898F7}"/>
    <cellStyle name="Normal 3 2 2 2 4 13" xfId="55572" xr:uid="{4231DAB6-9F08-4D9B-8B6F-7DCD0BE022D9}"/>
    <cellStyle name="Normal 3 2 2 2 4 14" xfId="18176" xr:uid="{139FD223-4F1B-482D-8CAD-09339E656746}"/>
    <cellStyle name="Normal 3 2 2 2 4 2" xfId="915" xr:uid="{40F34FDB-320B-4E0B-88E6-033603E9D0ED}"/>
    <cellStyle name="Normal 3 2 2 2 4 2 10" xfId="44176" xr:uid="{FE7B8189-7481-4162-B1FF-0ED0D141F45C}"/>
    <cellStyle name="Normal 3 2 2 2 4 2 11" xfId="49988" xr:uid="{3F3AEAAC-4626-47EA-9DDA-4BD148EB899E}"/>
    <cellStyle name="Normal 3 2 2 2 4 2 12" xfId="55765" xr:uid="{4AE238C4-CDD5-489C-B69F-412FAB19F3B0}"/>
    <cellStyle name="Normal 3 2 2 2 4 2 13" xfId="18381" xr:uid="{2A5AAE46-B95A-4B03-8AE0-24E874A1DFF9}"/>
    <cellStyle name="Normal 3 2 2 2 4 2 2" xfId="2917" xr:uid="{A15A3F0F-B081-406E-8218-13CFA0370964}"/>
    <cellStyle name="Normal 3 2 2 2 4 2 2 10" xfId="51150" xr:uid="{1126E642-E6B6-43B8-9F27-C00E624B1CAD}"/>
    <cellStyle name="Normal 3 2 2 2 4 2 2 11" xfId="56927" xr:uid="{3D90A9CF-BB25-45F1-866B-B9234E09AB65}"/>
    <cellStyle name="Normal 3 2 2 2 4 2 2 12" xfId="19571" xr:uid="{CB3FB513-7AB5-457A-9168-15542C180CCE}"/>
    <cellStyle name="Normal 3 2 2 2 4 2 2 2" xfId="6421" xr:uid="{6A735CAC-1105-40D7-9EA8-A0CF6BB9F361}"/>
    <cellStyle name="Normal 3 2 2 2 4 2 2 2 2" xfId="13425" xr:uid="{952A7B62-1AC1-4F43-9DAF-206EAC3B5DD7}"/>
    <cellStyle name="Normal 3 2 2 2 4 2 2 2 2 2" xfId="25594" xr:uid="{60DC37D2-4130-4FB6-993F-6FB9C420106A}"/>
    <cellStyle name="Normal 3 2 2 2 4 2 2 2 3" xfId="30210" xr:uid="{E5F4E93D-BFA0-4765-BB1D-60BC1765F269}"/>
    <cellStyle name="Normal 3 2 2 2 4 2 2 2 4" xfId="35854" xr:uid="{53FDF5BE-00A5-40D0-826D-8AA18AB92776}"/>
    <cellStyle name="Normal 3 2 2 2 4 2 2 2 5" xfId="41731" xr:uid="{7969051E-D8D4-4F34-9315-6353A1D1EE49}"/>
    <cellStyle name="Normal 3 2 2 2 4 2 2 2 6" xfId="47542" xr:uid="{D5FB9521-18F0-47C8-BB6A-27DACF81F3CC}"/>
    <cellStyle name="Normal 3 2 2 2 4 2 2 2 7" xfId="53354" xr:uid="{1D4F3B10-1597-4BAD-84DF-53EA87A8880F}"/>
    <cellStyle name="Normal 3 2 2 2 4 2 2 2 8" xfId="59131" xr:uid="{E37C9F8E-983E-4E0E-81C0-969A083E5B61}"/>
    <cellStyle name="Normal 3 2 2 2 4 2 2 2 9" xfId="21818" xr:uid="{A45542FD-E0D7-42C8-8913-D55242F98B61}"/>
    <cellStyle name="Normal 3 2 2 2 4 2 2 3" xfId="9923" xr:uid="{AFC86628-20A4-4CEA-9105-A3CDED7A34DF}"/>
    <cellStyle name="Normal 3 2 2 2 4 2 2 3 2" xfId="26416" xr:uid="{7E335345-2BE4-4A6B-B0C3-6D221CC23112}"/>
    <cellStyle name="Normal 3 2 2 2 4 2 2 3 3" xfId="31812" xr:uid="{7E8151AD-1FAE-43FF-9738-352BD9564336}"/>
    <cellStyle name="Normal 3 2 2 2 4 2 2 3 4" xfId="37600" xr:uid="{FECFEAC0-88DA-44E2-B23D-758422D934C2}"/>
    <cellStyle name="Normal 3 2 2 2 4 2 2 3 5" xfId="43477" xr:uid="{E26D6743-2E11-488E-9481-C1045C10767A}"/>
    <cellStyle name="Normal 3 2 2 2 4 2 2 3 6" xfId="49288" xr:uid="{89F7758A-0C18-4A8A-93CB-5EF443C15CD2}"/>
    <cellStyle name="Normal 3 2 2 2 4 2 2 3 7" xfId="55100" xr:uid="{A15DC44B-205A-46F5-A782-F3B4CABD7387}"/>
    <cellStyle name="Normal 3 2 2 2 4 2 2 3 8" xfId="60877" xr:uid="{F66085D5-91CC-4704-8277-9EF67749FE53}"/>
    <cellStyle name="Normal 3 2 2 2 4 2 2 3 9" xfId="23600" xr:uid="{05A3DFBD-3160-421E-B276-76F5EFF3F971}"/>
    <cellStyle name="Normal 3 2 2 2 4 2 2 4" xfId="20714" xr:uid="{2A5C1F4A-4455-4B2A-A819-05AE6623E42A}"/>
    <cellStyle name="Normal 3 2 2 2 4 2 2 4 2" xfId="25066" xr:uid="{D8FE2BFD-A67D-4123-A0A4-EBE69CE2DD69}"/>
    <cellStyle name="Normal 3 2 2 2 4 2 2 4 3" xfId="29206" xr:uid="{0F776433-A1B8-4E9B-91ED-07A24A486EA3}"/>
    <cellStyle name="Normal 3 2 2 2 4 2 2 4 4" xfId="34770" xr:uid="{347DD645-50FC-42CE-B2EA-A3A48BC43154}"/>
    <cellStyle name="Normal 3 2 2 2 4 2 2 4 5" xfId="40647" xr:uid="{B849F9A8-3BD9-4F45-8EF6-9C577D7E3789}"/>
    <cellStyle name="Normal 3 2 2 2 4 2 2 4 6" xfId="46458" xr:uid="{4A8AB25B-6A3E-47B6-8673-5E12E7E01E93}"/>
    <cellStyle name="Normal 3 2 2 2 4 2 2 4 7" xfId="52270" xr:uid="{220DF1A5-8DC0-4874-8AB4-C833AEE23509}"/>
    <cellStyle name="Normal 3 2 2 2 4 2 2 4 8" xfId="58047" xr:uid="{1AA6508C-2DA1-416D-B6EC-5E6882A9FC88}"/>
    <cellStyle name="Normal 3 2 2 2 4 2 2 5" xfId="24531" xr:uid="{682A2645-D411-426B-B411-FD863E17EFE2}"/>
    <cellStyle name="Normal 3 2 2 2 4 2 2 6" xfId="28170" xr:uid="{908AE8FB-98A1-4024-85D8-97B07465E807}"/>
    <cellStyle name="Normal 3 2 2 2 4 2 2 7" xfId="33650" xr:uid="{846612DE-062A-403C-9362-D1F39B8090BE}"/>
    <cellStyle name="Normal 3 2 2 2 4 2 2 8" xfId="39527" xr:uid="{57859DC1-32E4-4A36-953C-D9904D569A9B}"/>
    <cellStyle name="Normal 3 2 2 2 4 2 2 9" xfId="45338" xr:uid="{A5B73BB1-3622-46B8-A1E3-E5BBE5396A84}"/>
    <cellStyle name="Normal 3 2 2 2 4 2 3" xfId="4419" xr:uid="{A560B918-51D6-432E-BFED-0289FCD0A155}"/>
    <cellStyle name="Normal 3 2 2 2 4 2 3 10" xfId="56347" xr:uid="{9FA3EE87-5B51-445F-9211-B3B8A32DA623}"/>
    <cellStyle name="Normal 3 2 2 2 4 2 3 11" xfId="18979" xr:uid="{90EF7F8A-CE3D-4706-A02F-70C980B7CBE0}"/>
    <cellStyle name="Normal 3 2 2 2 4 2 3 2" xfId="11423" xr:uid="{23F443DC-655F-47E3-8D38-9C9F59333050}"/>
    <cellStyle name="Normal 3 2 2 2 4 2 3 2 2" xfId="26144" xr:uid="{8C54A146-9F4D-4A2A-97D9-2901A7F22B9B}"/>
    <cellStyle name="Normal 3 2 2 2 4 2 3 2 3" xfId="31280" xr:uid="{5C44D5D1-FB18-4E71-B321-BD2492193238}"/>
    <cellStyle name="Normal 3 2 2 2 4 2 3 2 4" xfId="37020" xr:uid="{32587AD2-6B25-4604-8564-AF31743DD68E}"/>
    <cellStyle name="Normal 3 2 2 2 4 2 3 2 5" xfId="42897" xr:uid="{6A52002D-6EB8-4A9C-B749-DBACF1372517}"/>
    <cellStyle name="Normal 3 2 2 2 4 2 3 2 6" xfId="48708" xr:uid="{C485F8BE-2CE8-4014-8982-78171AF38C4E}"/>
    <cellStyle name="Normal 3 2 2 2 4 2 3 2 7" xfId="54520" xr:uid="{F19418A9-21BA-4F3C-B0AE-3E96F4CF2A64}"/>
    <cellStyle name="Normal 3 2 2 2 4 2 3 2 8" xfId="60297" xr:uid="{16AE8ED9-93BE-4B67-A148-F14F996FDDE3}"/>
    <cellStyle name="Normal 3 2 2 2 4 2 3 2 9" xfId="23008" xr:uid="{58BC0F9C-53F0-4B17-9B58-15963B5827A0}"/>
    <cellStyle name="Normal 3 2 2 2 4 2 3 3" xfId="21226" xr:uid="{3CBB004B-0932-4E02-B6B9-4188392A1CAE}"/>
    <cellStyle name="Normal 3 2 2 2 4 2 3 3 2" xfId="25322" xr:uid="{1C71A710-422B-45B0-9977-44CB0CE3ED19}"/>
    <cellStyle name="Normal 3 2 2 2 4 2 3 3 3" xfId="29678" xr:uid="{CE68ADE7-EA49-4E08-8D8C-BE33AA72142D}"/>
    <cellStyle name="Normal 3 2 2 2 4 2 3 3 4" xfId="35274" xr:uid="{26BB07D7-D814-4E4E-A170-47AB7AC0501A}"/>
    <cellStyle name="Normal 3 2 2 2 4 2 3 3 5" xfId="41151" xr:uid="{A34F9AF3-F5F3-4205-AF36-2311CF577B27}"/>
    <cellStyle name="Normal 3 2 2 2 4 2 3 3 6" xfId="46962" xr:uid="{945DF6D3-3C49-477F-9133-3B6C4AAD12F7}"/>
    <cellStyle name="Normal 3 2 2 2 4 2 3 3 7" xfId="52774" xr:uid="{B291F16F-277A-4026-B47F-551723B3592E}"/>
    <cellStyle name="Normal 3 2 2 2 4 2 3 3 8" xfId="58551" xr:uid="{77FE2977-9AA6-44AE-ACCD-3F2147F20A12}"/>
    <cellStyle name="Normal 3 2 2 2 4 2 3 4" xfId="24259" xr:uid="{A9AA5CA7-0082-410F-AF86-9FFD25545784}"/>
    <cellStyle name="Normal 3 2 2 2 4 2 3 5" xfId="27638" xr:uid="{C21D9E12-43BD-47EC-95B8-396252490F19}"/>
    <cellStyle name="Normal 3 2 2 2 4 2 3 6" xfId="33070" xr:uid="{CE87287C-7D1A-42B9-BBE5-FD3D39C44EDC}"/>
    <cellStyle name="Normal 3 2 2 2 4 2 3 7" xfId="38947" xr:uid="{177C37D5-30D8-4F3C-94AA-81DAE0CE4BAC}"/>
    <cellStyle name="Normal 3 2 2 2 4 2 3 8" xfId="44758" xr:uid="{B8F3D96A-0834-4DEE-B4E5-F2DCDFFB3051}"/>
    <cellStyle name="Normal 3 2 2 2 4 2 3 9" xfId="50570" xr:uid="{C9EE2FA3-837D-4E42-ADA2-07CB58F2C7E2}"/>
    <cellStyle name="Normal 3 2 2 2 4 2 4" xfId="7921" xr:uid="{8A06CDBB-764B-4E55-B335-364EED883D65}"/>
    <cellStyle name="Normal 3 2 2 2 4 2 4 2" xfId="25870" xr:uid="{3DBBD21E-9387-4E44-B7E9-1135D4AF0A4C}"/>
    <cellStyle name="Normal 3 2 2 2 4 2 4 3" xfId="30746" xr:uid="{E7026200-6C92-4730-8E2B-3194C7E24BC3}"/>
    <cellStyle name="Normal 3 2 2 2 4 2 4 4" xfId="36438" xr:uid="{9EA9CA87-6127-4AEC-8B69-5C0ADBD4E527}"/>
    <cellStyle name="Normal 3 2 2 2 4 2 4 5" xfId="42315" xr:uid="{AE377C5B-82F2-4C0F-8448-DEC4054A26B2}"/>
    <cellStyle name="Normal 3 2 2 2 4 2 4 6" xfId="48126" xr:uid="{356FAE30-3972-4AE8-9E25-7B421CB05CBB}"/>
    <cellStyle name="Normal 3 2 2 2 4 2 4 7" xfId="53938" xr:uid="{3485D0A1-B6A9-45B3-AE21-1E28D23855BA}"/>
    <cellStyle name="Normal 3 2 2 2 4 2 4 8" xfId="59715" xr:uid="{1C4538A0-1A43-4A3C-AAA3-512F437EF457}"/>
    <cellStyle name="Normal 3 2 2 2 4 2 4 9" xfId="22414" xr:uid="{86CFDDFC-2E9E-49EE-97ED-1770A13ECA98}"/>
    <cellStyle name="Normal 3 2 2 2 4 2 5" xfId="20122" xr:uid="{AF6ECF87-CAB8-40AB-9927-1334D1E20DA4}"/>
    <cellStyle name="Normal 3 2 2 2 4 2 5 2" xfId="24794" xr:uid="{2FBE5D03-9AE1-4B02-B949-1E8950824CEB}"/>
    <cellStyle name="Normal 3 2 2 2 4 2 5 3" xfId="28674" xr:uid="{E6ED4C0E-509D-4BC4-92B0-BB0DB4D3FDC1}"/>
    <cellStyle name="Normal 3 2 2 2 4 2 5 4" xfId="34190" xr:uid="{0B92AA26-D25A-4DC6-9345-8788059C9100}"/>
    <cellStyle name="Normal 3 2 2 2 4 2 5 5" xfId="40067" xr:uid="{E8615FA9-96C9-463B-A94A-4B6F17C0DEC9}"/>
    <cellStyle name="Normal 3 2 2 2 4 2 5 6" xfId="45878" xr:uid="{402830F1-B4DE-40CF-A346-99CDB82B76C0}"/>
    <cellStyle name="Normal 3 2 2 2 4 2 5 7" xfId="51690" xr:uid="{2A3E6F2A-1E8E-48C5-9338-9531702CD337}"/>
    <cellStyle name="Normal 3 2 2 2 4 2 5 8" xfId="57467" xr:uid="{B5E359DC-234E-4D3D-B7C5-0A53E8F63E94}"/>
    <cellStyle name="Normal 3 2 2 2 4 2 6" xfId="23985" xr:uid="{EA1DCE0A-D3E4-4D22-A621-998656014997}"/>
    <cellStyle name="Normal 3 2 2 2 4 2 7" xfId="27104" xr:uid="{5BEBB7FE-FB2C-4225-91F3-A705C23B29C5}"/>
    <cellStyle name="Normal 3 2 2 2 4 2 8" xfId="32488" xr:uid="{7486CFC3-1ADD-4693-8353-17C39357AAF9}"/>
    <cellStyle name="Normal 3 2 2 2 4 2 9" xfId="38365" xr:uid="{CACD76F7-8B8E-4E0B-B311-C0FBCE95CAB7}"/>
    <cellStyle name="Normal 3 2 2 2 4 3" xfId="1415" xr:uid="{AA4D05FF-0AB9-4BD6-B567-BD0823A1D508}"/>
    <cellStyle name="Normal 3 2 2 2 4 3 10" xfId="50957" xr:uid="{65510E60-0EA6-4B9D-BD91-7F7B99BFE8F9}"/>
    <cellStyle name="Normal 3 2 2 2 4 3 11" xfId="56734" xr:uid="{9C212298-CD1C-4599-A7AA-870F1F7331BA}"/>
    <cellStyle name="Normal 3 2 2 2 4 3 12" xfId="19370" xr:uid="{6DDA039D-3716-49BE-989F-28343DCCA436}"/>
    <cellStyle name="Normal 3 2 2 2 4 3 2" xfId="3417" xr:uid="{78305CF1-B5C5-4E78-85D9-0BCA440DE334}"/>
    <cellStyle name="Normal 3 2 2 2 4 3 2 2" xfId="6921" xr:uid="{A5DDA096-17D4-46E3-B154-DFFB25F19081}"/>
    <cellStyle name="Normal 3 2 2 2 4 3 2 2 2" xfId="13925" xr:uid="{2C81A651-65AF-42E1-88C6-3F05805F577D}"/>
    <cellStyle name="Normal 3 2 2 2 4 3 2 2 3" xfId="25488" xr:uid="{3C568248-B49E-4168-926B-63752CF35BEA}"/>
    <cellStyle name="Normal 3 2 2 2 4 3 2 3" xfId="10423" xr:uid="{1F68041F-0940-4743-A93F-3FF89CD3F140}"/>
    <cellStyle name="Normal 3 2 2 2 4 3 2 3 2" xfId="30045" xr:uid="{44F15D45-A7E7-4A35-BE44-E0830C2B1E51}"/>
    <cellStyle name="Normal 3 2 2 2 4 3 2 4" xfId="35661" xr:uid="{E1316C82-DB1A-409B-8599-685500FFE3D2}"/>
    <cellStyle name="Normal 3 2 2 2 4 3 2 5" xfId="41538" xr:uid="{D2F7CE5B-AD46-499C-9F94-8CB670922D66}"/>
    <cellStyle name="Normal 3 2 2 2 4 3 2 6" xfId="47349" xr:uid="{387DA726-7394-4A6F-B5F8-63A45CC6D94C}"/>
    <cellStyle name="Normal 3 2 2 2 4 3 2 7" xfId="53161" xr:uid="{AB8BF292-4294-4D70-AD4C-72552A174E37}"/>
    <cellStyle name="Normal 3 2 2 2 4 3 2 8" xfId="58938" xr:uid="{771AAE3E-D27D-4CC8-8885-FC3DC8BF026C}"/>
    <cellStyle name="Normal 3 2 2 2 4 3 2 9" xfId="21617" xr:uid="{F51EEE30-99F7-43AF-9204-1810152D3DF5}"/>
    <cellStyle name="Normal 3 2 2 2 4 3 3" xfId="4919" xr:uid="{344FD8AF-A550-496F-AC1B-1DB3AF125F00}"/>
    <cellStyle name="Normal 3 2 2 2 4 3 3 2" xfId="11923" xr:uid="{9A98A07F-2961-4D37-A406-A125463503A2}"/>
    <cellStyle name="Normal 3 2 2 2 4 3 3 2 2" xfId="26310" xr:uid="{E9FD507B-16FB-475E-91BE-98B004E10756}"/>
    <cellStyle name="Normal 3 2 2 2 4 3 3 3" xfId="31647" xr:uid="{0C878415-9B41-48D6-84D2-49C2523EB0BC}"/>
    <cellStyle name="Normal 3 2 2 2 4 3 3 4" xfId="37407" xr:uid="{F5D0A81C-39C4-4FE1-86F5-D0F85550EFFF}"/>
    <cellStyle name="Normal 3 2 2 2 4 3 3 5" xfId="43284" xr:uid="{0C0ECB27-A252-4927-8FB5-7C1E14DD95F5}"/>
    <cellStyle name="Normal 3 2 2 2 4 3 3 6" xfId="49095" xr:uid="{16018510-9343-4B64-BBFC-CE20B124A509}"/>
    <cellStyle name="Normal 3 2 2 2 4 3 3 7" xfId="54907" xr:uid="{11C7E15F-1771-4861-9BBB-F8C3C7A20D62}"/>
    <cellStyle name="Normal 3 2 2 2 4 3 3 8" xfId="60684" xr:uid="{6D772C88-0E4D-4E45-AA52-FBEEF635CB01}"/>
    <cellStyle name="Normal 3 2 2 2 4 3 3 9" xfId="23399" xr:uid="{C652628B-FA41-4165-85D6-8A31E65DDAF3}"/>
    <cellStyle name="Normal 3 2 2 2 4 3 4" xfId="8421" xr:uid="{31C3D7C6-2079-49C2-A6F8-6817D4D2DDF9}"/>
    <cellStyle name="Normal 3 2 2 2 4 3 4 2" xfId="24960" xr:uid="{776B4D7B-0F95-4BA9-83D1-F8162A52C82C}"/>
    <cellStyle name="Normal 3 2 2 2 4 3 4 3" xfId="29041" xr:uid="{86CF401B-B5B3-47B5-84D4-F08AACD1F9D4}"/>
    <cellStyle name="Normal 3 2 2 2 4 3 4 4" xfId="34577" xr:uid="{6538DC47-1636-444F-B19A-70ACA24BE238}"/>
    <cellStyle name="Normal 3 2 2 2 4 3 4 5" xfId="40454" xr:uid="{E3EC6AB8-3508-4D8D-A64C-4368AA5D8A25}"/>
    <cellStyle name="Normal 3 2 2 2 4 3 4 6" xfId="46265" xr:uid="{BF9FDE5E-A73A-475A-BCF0-4D1AA8755217}"/>
    <cellStyle name="Normal 3 2 2 2 4 3 4 7" xfId="52077" xr:uid="{DB39C726-2522-4620-8834-61225A9EC347}"/>
    <cellStyle name="Normal 3 2 2 2 4 3 4 8" xfId="57854" xr:uid="{292827D2-89A1-43CC-8328-7E787954B855}"/>
    <cellStyle name="Normal 3 2 2 2 4 3 4 9" xfId="20513" xr:uid="{3C6C9366-5535-49E2-ADEA-767615324BA0}"/>
    <cellStyle name="Normal 3 2 2 2 4 3 5" xfId="24425" xr:uid="{876F6178-3B00-43B5-A300-8469DBFF8C74}"/>
    <cellStyle name="Normal 3 2 2 2 4 3 6" xfId="28005" xr:uid="{69B24AD6-8309-40D8-AC4F-C1485256BE79}"/>
    <cellStyle name="Normal 3 2 2 2 4 3 7" xfId="33457" xr:uid="{9B9781C5-2DDD-4736-A2C9-80322D41A2F4}"/>
    <cellStyle name="Normal 3 2 2 2 4 3 8" xfId="39334" xr:uid="{31D23934-F10F-4778-B4BB-BDAA075B9CD4}"/>
    <cellStyle name="Normal 3 2 2 2 4 3 9" xfId="45145" xr:uid="{64EDE970-2621-4960-8977-8F7542124AEA}"/>
    <cellStyle name="Normal 3 2 2 2 4 4" xfId="1915" xr:uid="{D2B5CEE1-4EFF-4F56-824C-80753D76D67D}"/>
    <cellStyle name="Normal 3 2 2 2 4 4 10" xfId="56154" xr:uid="{D5871DF8-16FF-4A58-8B69-647131D29A08}"/>
    <cellStyle name="Normal 3 2 2 2 4 4 11" xfId="18778" xr:uid="{E9BFB813-3CDF-42B6-9873-FCEA62DC793D}"/>
    <cellStyle name="Normal 3 2 2 2 4 4 2" xfId="5419" xr:uid="{EE45973F-29C0-4CD0-AA2F-4C3C13BACB0A}"/>
    <cellStyle name="Normal 3 2 2 2 4 4 2 2" xfId="12423" xr:uid="{D5830F1F-DF45-4CFF-B6DF-9D2ECD1A9DA1}"/>
    <cellStyle name="Normal 3 2 2 2 4 4 2 2 2" xfId="26038" xr:uid="{27AA830F-0E07-4023-B715-DDE47C212F78}"/>
    <cellStyle name="Normal 3 2 2 2 4 4 2 3" xfId="31115" xr:uid="{C797010E-78E5-4CAC-9387-D0B5E55D479D}"/>
    <cellStyle name="Normal 3 2 2 2 4 4 2 4" xfId="36827" xr:uid="{9B1336AA-2D94-448B-ADB0-5EF9BEB11E86}"/>
    <cellStyle name="Normal 3 2 2 2 4 4 2 5" xfId="42704" xr:uid="{9A7F7CF4-4750-4492-90DD-452D8930333B}"/>
    <cellStyle name="Normal 3 2 2 2 4 4 2 6" xfId="48515" xr:uid="{2B5BBB33-C200-4341-AEEE-17DD0B27C497}"/>
    <cellStyle name="Normal 3 2 2 2 4 4 2 7" xfId="54327" xr:uid="{D2BE858B-A034-47F4-8D93-51C3FF33858A}"/>
    <cellStyle name="Normal 3 2 2 2 4 4 2 8" xfId="60104" xr:uid="{A0E979D4-F862-468F-980E-9ABA3383AAD7}"/>
    <cellStyle name="Normal 3 2 2 2 4 4 2 9" xfId="22807" xr:uid="{8B91A97C-0E55-4E6E-B1B5-7FA8A8344652}"/>
    <cellStyle name="Normal 3 2 2 2 4 4 3" xfId="8921" xr:uid="{388576A3-8F85-4F70-AC31-4E2DD415E59A}"/>
    <cellStyle name="Normal 3 2 2 2 4 4 3 2" xfId="25216" xr:uid="{D3FBDC5A-357F-49CA-97B6-64C878B066E9}"/>
    <cellStyle name="Normal 3 2 2 2 4 4 3 3" xfId="29513" xr:uid="{ACD17234-EA9E-4AC1-A90D-D4FD1F77B651}"/>
    <cellStyle name="Normal 3 2 2 2 4 4 3 4" xfId="35081" xr:uid="{2E0957BD-B0EC-42DC-A4B0-06BF564A27B1}"/>
    <cellStyle name="Normal 3 2 2 2 4 4 3 5" xfId="40958" xr:uid="{BD84433D-3EFA-436B-9847-F1882A1AAC2D}"/>
    <cellStyle name="Normal 3 2 2 2 4 4 3 6" xfId="46769" xr:uid="{1F5CB03D-D248-4131-9C8B-2FFEDDF5C594}"/>
    <cellStyle name="Normal 3 2 2 2 4 4 3 7" xfId="52581" xr:uid="{03E0D279-3219-42CF-A388-9AEB5E2B8E99}"/>
    <cellStyle name="Normal 3 2 2 2 4 4 3 8" xfId="58358" xr:uid="{45BA23B3-E9C5-4D9F-8A94-AD112B225B37}"/>
    <cellStyle name="Normal 3 2 2 2 4 4 3 9" xfId="21025" xr:uid="{FA08C0CF-8611-4143-9A5B-5FB28C205626}"/>
    <cellStyle name="Normal 3 2 2 2 4 4 4" xfId="24153" xr:uid="{1BAC5FCA-7309-4184-9870-A2EC826025B9}"/>
    <cellStyle name="Normal 3 2 2 2 4 4 5" xfId="27473" xr:uid="{907AAD2A-B30D-465F-B48C-98433DBBA829}"/>
    <cellStyle name="Normal 3 2 2 2 4 4 6" xfId="32877" xr:uid="{6133CAF7-2D02-4A67-B062-032C36DE261F}"/>
    <cellStyle name="Normal 3 2 2 2 4 4 7" xfId="38754" xr:uid="{A096CFC4-C00B-42C3-838C-DB83356FD587}"/>
    <cellStyle name="Normal 3 2 2 2 4 4 8" xfId="44565" xr:uid="{F01A0D39-B381-43DE-9DF6-C775D3443B57}"/>
    <cellStyle name="Normal 3 2 2 2 4 4 9" xfId="50377" xr:uid="{3A3CC616-FBCE-43A6-95BC-183A5A831994}"/>
    <cellStyle name="Normal 3 2 2 2 4 5" xfId="2417" xr:uid="{14CC76CB-15FF-4D18-A9DF-45F39B534B66}"/>
    <cellStyle name="Normal 3 2 2 2 4 5 2" xfId="5921" xr:uid="{0AAC6106-5642-4B0A-9498-92FDF9495A6F}"/>
    <cellStyle name="Normal 3 2 2 2 4 5 2 2" xfId="12925" xr:uid="{D47D87FA-E658-43B5-90D3-335DE1519B95}"/>
    <cellStyle name="Normal 3 2 2 2 4 5 2 3" xfId="25764" xr:uid="{6A70F1A8-528B-4838-98AE-EABABD562837}"/>
    <cellStyle name="Normal 3 2 2 2 4 5 3" xfId="9423" xr:uid="{08954373-E99A-40B4-B7EB-2BECE7062631}"/>
    <cellStyle name="Normal 3 2 2 2 4 5 3 2" xfId="30581" xr:uid="{A0D358C1-214C-4FD4-B959-E7A4392CE78F}"/>
    <cellStyle name="Normal 3 2 2 2 4 5 4" xfId="36245" xr:uid="{BEF152B3-3A6E-4C61-B786-2D73A1DE509C}"/>
    <cellStyle name="Normal 3 2 2 2 4 5 5" xfId="42122" xr:uid="{05ABAC61-3B96-475F-84BA-D8B8D3308B07}"/>
    <cellStyle name="Normal 3 2 2 2 4 5 6" xfId="47933" xr:uid="{7C1A73EB-B91A-401B-B361-DE5185B4620A}"/>
    <cellStyle name="Normal 3 2 2 2 4 5 7" xfId="53745" xr:uid="{4DB7DAF0-85C7-4B2B-8C62-1DEB51FF1AC8}"/>
    <cellStyle name="Normal 3 2 2 2 4 5 8" xfId="59522" xr:uid="{5EB31BC7-CEB8-4199-8DBF-DC61EAEEC60E}"/>
    <cellStyle name="Normal 3 2 2 2 4 5 9" xfId="22213" xr:uid="{C938CF25-E7BB-41EE-B355-FFF84445BB00}"/>
    <cellStyle name="Normal 3 2 2 2 4 6" xfId="3919" xr:uid="{06A44A6B-D6F5-4297-8E1A-BFF62DD8779D}"/>
    <cellStyle name="Normal 3 2 2 2 4 6 2" xfId="10923" xr:uid="{EB57F60D-FEA9-4ED7-A2E2-009DC0CC8897}"/>
    <cellStyle name="Normal 3 2 2 2 4 6 2 2" xfId="24688" xr:uid="{9C1A10F1-F7E6-423E-8894-56E3978AEDDE}"/>
    <cellStyle name="Normal 3 2 2 2 4 6 3" xfId="28509" xr:uid="{715FE562-3263-46C0-819F-927D26B767AE}"/>
    <cellStyle name="Normal 3 2 2 2 4 6 4" xfId="33997" xr:uid="{A966D6B2-6C42-42A6-BCB7-82871ED68272}"/>
    <cellStyle name="Normal 3 2 2 2 4 6 5" xfId="39874" xr:uid="{7D0156A2-FFAB-41C1-83FD-8B4B4E85C94E}"/>
    <cellStyle name="Normal 3 2 2 2 4 6 6" xfId="45685" xr:uid="{F45CE508-F0C4-4593-942E-7DF2DAF5F5E3}"/>
    <cellStyle name="Normal 3 2 2 2 4 6 7" xfId="51497" xr:uid="{8F46FCBF-7477-42B9-BF27-C707394A4367}"/>
    <cellStyle name="Normal 3 2 2 2 4 6 8" xfId="57274" xr:uid="{EBF03434-94A4-4829-B998-10DD1CD372BF}"/>
    <cellStyle name="Normal 3 2 2 2 4 6 9" xfId="19921" xr:uid="{AED5F510-A365-4926-A97F-E876949EE176}"/>
    <cellStyle name="Normal 3 2 2 2 4 7" xfId="7421" xr:uid="{EE4C71A6-B049-4918-9C9F-D0E95E6ED7CE}"/>
    <cellStyle name="Normal 3 2 2 2 4 7 2" xfId="23879" xr:uid="{12D1EF61-21A6-438B-8BC7-EC4D3FEEE0EF}"/>
    <cellStyle name="Normal 3 2 2 2 4 8" xfId="26939" xr:uid="{9916772C-4C37-4515-ACC0-EF97B80E2747}"/>
    <cellStyle name="Normal 3 2 2 2 4 9" xfId="32295" xr:uid="{EE4AF448-5839-49FC-A16F-E63C4ECCF54A}"/>
    <cellStyle name="Normal 3 2 2 2 5" xfId="540" xr:uid="{5444D976-C02D-481C-8B1B-3FC1A47F90E7}"/>
    <cellStyle name="Normal 3 2 2 2 5 10" xfId="43671" xr:uid="{E6AAC85D-1338-4119-ABBB-ED89CEE1157F}"/>
    <cellStyle name="Normal 3 2 2 2 5 11" xfId="49483" xr:uid="{C6C09A30-C72F-41AE-A499-2B8B8B7E9AE9}"/>
    <cellStyle name="Normal 3 2 2 2 5 12" xfId="55274" xr:uid="{BDAC5128-2A5B-472E-985B-09169A1E49BF}"/>
    <cellStyle name="Normal 3 2 2 2 5 13" xfId="17799" xr:uid="{9F736B5D-2066-4805-A700-C19A51FB665E}"/>
    <cellStyle name="Normal 3 2 2 2 5 2" xfId="1040" xr:uid="{328019CF-C20E-44BB-934D-ECF9488F3D7C}"/>
    <cellStyle name="Normal 3 2 2 2 5 2 10" xfId="50645" xr:uid="{6FF060FD-FFE0-47E1-A0DE-6A724884C7C6}"/>
    <cellStyle name="Normal 3 2 2 2 5 2 11" xfId="56422" xr:uid="{45521306-1FFB-4BD6-9537-46555B1D030C}"/>
    <cellStyle name="Normal 3 2 2 2 5 2 12" xfId="19055" xr:uid="{5E32218E-DC04-408C-8BC5-D2710AB5B551}"/>
    <cellStyle name="Normal 3 2 2 2 5 2 2" xfId="3042" xr:uid="{85537198-0AF0-43B8-83DD-7752BC11659E}"/>
    <cellStyle name="Normal 3 2 2 2 5 2 2 2" xfId="6546" xr:uid="{DAC4F194-05A4-4A46-94AE-B5E8CFDFCDD8}"/>
    <cellStyle name="Normal 3 2 2 2 5 2 2 2 2" xfId="13550" xr:uid="{A738E6E7-23BB-4C60-96F1-1E6E96535C83}"/>
    <cellStyle name="Normal 3 2 2 2 5 2 2 2 3" xfId="25398" xr:uid="{AEB68311-17D7-4239-B340-3CA0076C1CEB}"/>
    <cellStyle name="Normal 3 2 2 2 5 2 2 3" xfId="10048" xr:uid="{FED789EE-5809-4D62-AA80-3D4D862A43AF}"/>
    <cellStyle name="Normal 3 2 2 2 5 2 2 3 2" xfId="29749" xr:uid="{D38EBBE5-3008-492C-871F-CCFE459C691F}"/>
    <cellStyle name="Normal 3 2 2 2 5 2 2 4" xfId="35349" xr:uid="{16378E56-16F3-4143-A956-29F5730E1690}"/>
    <cellStyle name="Normal 3 2 2 2 5 2 2 5" xfId="41226" xr:uid="{2DFC3347-DBD8-4ACA-81A5-79A059DCAB7A}"/>
    <cellStyle name="Normal 3 2 2 2 5 2 2 6" xfId="47037" xr:uid="{0C73E056-5778-4379-9D66-C8D792C0FD75}"/>
    <cellStyle name="Normal 3 2 2 2 5 2 2 7" xfId="52849" xr:uid="{4F0A5572-CBA3-4806-B5D5-C38B5C6DE8A2}"/>
    <cellStyle name="Normal 3 2 2 2 5 2 2 8" xfId="58626" xr:uid="{ECAB91AE-4D1A-41EE-9A56-BB8219502A3B}"/>
    <cellStyle name="Normal 3 2 2 2 5 2 2 9" xfId="21302" xr:uid="{1EC018A0-6254-498C-B992-0CCFBB5D93D1}"/>
    <cellStyle name="Normal 3 2 2 2 5 2 3" xfId="4544" xr:uid="{DBA7E457-3B48-4007-A3FA-73847BCA5720}"/>
    <cellStyle name="Normal 3 2 2 2 5 2 3 2" xfId="11548" xr:uid="{EDAE1C6D-DFE5-4030-82FC-A042F7F29D2D}"/>
    <cellStyle name="Normal 3 2 2 2 5 2 3 2 2" xfId="26220" xr:uid="{01A071CC-19A0-4110-934B-A76F4878969B}"/>
    <cellStyle name="Normal 3 2 2 2 5 2 3 3" xfId="31351" xr:uid="{67E92CEA-C324-4D3E-9DCF-742DCD0469B7}"/>
    <cellStyle name="Normal 3 2 2 2 5 2 3 4" xfId="37095" xr:uid="{644D7CAB-4583-49B6-909C-6E0937C83543}"/>
    <cellStyle name="Normal 3 2 2 2 5 2 3 5" xfId="42972" xr:uid="{F2FE7B97-3789-476A-851D-2F233A01E3C5}"/>
    <cellStyle name="Normal 3 2 2 2 5 2 3 6" xfId="48783" xr:uid="{21FB91F7-29E3-43BB-9F2D-3CB4E3BD0014}"/>
    <cellStyle name="Normal 3 2 2 2 5 2 3 7" xfId="54595" xr:uid="{4CA123D5-890C-4657-940F-75434AD2EB19}"/>
    <cellStyle name="Normal 3 2 2 2 5 2 3 8" xfId="60372" xr:uid="{D8979E54-4D62-4771-9E91-E6CA93858D6B}"/>
    <cellStyle name="Normal 3 2 2 2 5 2 3 9" xfId="23084" xr:uid="{65B4172C-FDCC-46C5-AE6C-0DA62720092F}"/>
    <cellStyle name="Normal 3 2 2 2 5 2 4" xfId="8046" xr:uid="{59D9C15A-7099-4B99-8DC2-5C510A9DF32E}"/>
    <cellStyle name="Normal 3 2 2 2 5 2 4 2" xfId="24870" xr:uid="{50DDF949-6BDD-45A9-97D1-DD7A0C11824B}"/>
    <cellStyle name="Normal 3 2 2 2 5 2 4 3" xfId="28745" xr:uid="{15BC2C11-5D42-4664-A557-A090EEA8FA79}"/>
    <cellStyle name="Normal 3 2 2 2 5 2 4 4" xfId="34265" xr:uid="{300DE66E-0FDC-4245-86C6-D6EB7A775223}"/>
    <cellStyle name="Normal 3 2 2 2 5 2 4 5" xfId="40142" xr:uid="{4624814B-623A-4385-8301-C944A149539E}"/>
    <cellStyle name="Normal 3 2 2 2 5 2 4 6" xfId="45953" xr:uid="{08FA5872-9D7F-4F84-95E4-4A7B1C08FFA0}"/>
    <cellStyle name="Normal 3 2 2 2 5 2 4 7" xfId="51765" xr:uid="{29739DD7-8ABA-4109-9C66-17AC369F8167}"/>
    <cellStyle name="Normal 3 2 2 2 5 2 4 8" xfId="57542" xr:uid="{D3800D0E-A3FE-4CD5-B45E-14A515A39BE0}"/>
    <cellStyle name="Normal 3 2 2 2 5 2 4 9" xfId="20198" xr:uid="{C52B3F59-6FED-40F7-8851-360D108FD33D}"/>
    <cellStyle name="Normal 3 2 2 2 5 2 5" xfId="24335" xr:uid="{5550F953-A334-4053-B206-F2BD444319B9}"/>
    <cellStyle name="Normal 3 2 2 2 5 2 6" xfId="27709" xr:uid="{C2B00E1E-C2F4-42C3-A92B-B96ECD287679}"/>
    <cellStyle name="Normal 3 2 2 2 5 2 7" xfId="33145" xr:uid="{5437217A-F3AB-4B66-9DA9-0B91E4084E9D}"/>
    <cellStyle name="Normal 3 2 2 2 5 2 8" xfId="39022" xr:uid="{4F87615F-5980-4A78-9A94-E144B03A2427}"/>
    <cellStyle name="Normal 3 2 2 2 5 2 9" xfId="44833" xr:uid="{8D296252-4889-4872-B6AD-E9F249E631EB}"/>
    <cellStyle name="Normal 3 2 2 2 5 3" xfId="1540" xr:uid="{C59A71FF-F101-4F9A-AA12-602D0ED946B7}"/>
    <cellStyle name="Normal 3 2 2 2 5 3 10" xfId="55842" xr:uid="{7F04EB91-31D9-4419-87F1-32F2DE0D419D}"/>
    <cellStyle name="Normal 3 2 2 2 5 3 11" xfId="18463" xr:uid="{2985020B-25EE-47F1-A3A6-1AC7D35EF37D}"/>
    <cellStyle name="Normal 3 2 2 2 5 3 2" xfId="3542" xr:uid="{738D75BB-5433-40A9-BEF1-4FD976A35A0D}"/>
    <cellStyle name="Normal 3 2 2 2 5 3 2 2" xfId="7046" xr:uid="{70B225BB-B94F-4801-A391-E02448658618}"/>
    <cellStyle name="Normal 3 2 2 2 5 3 2 2 2" xfId="14050" xr:uid="{2D46F0DB-4D3F-46B0-8A92-D39C0BB094F9}"/>
    <cellStyle name="Normal 3 2 2 2 5 3 2 2 3" xfId="25948" xr:uid="{78E08CA1-FAF5-44B9-BBAF-FF0194BDACDC}"/>
    <cellStyle name="Normal 3 2 2 2 5 3 2 3" xfId="10548" xr:uid="{90DF0484-2795-4423-9B2C-5D75C3AF9FD6}"/>
    <cellStyle name="Normal 3 2 2 2 5 3 2 3 2" xfId="30819" xr:uid="{EC1E0110-DD75-4428-A252-71EAD8DA9CD7}"/>
    <cellStyle name="Normal 3 2 2 2 5 3 2 4" xfId="36515" xr:uid="{33E0C872-71D6-48D6-B9B4-8DC8B130B4C0}"/>
    <cellStyle name="Normal 3 2 2 2 5 3 2 5" xfId="42392" xr:uid="{2BC7F3A9-8641-4D06-A1FC-E2C27F7829BF}"/>
    <cellStyle name="Normal 3 2 2 2 5 3 2 6" xfId="48203" xr:uid="{0A1B080F-3272-4A4F-BCCF-303F3EF82A35}"/>
    <cellStyle name="Normal 3 2 2 2 5 3 2 7" xfId="54015" xr:uid="{94DA1CCD-6FCF-4857-A847-3A87103A1ACA}"/>
    <cellStyle name="Normal 3 2 2 2 5 3 2 8" xfId="59792" xr:uid="{FDCF1B7A-D956-45A4-A0D3-A24194F9B674}"/>
    <cellStyle name="Normal 3 2 2 2 5 3 2 9" xfId="22492" xr:uid="{0FB13619-C727-45C9-9222-B530CA0FBE5C}"/>
    <cellStyle name="Normal 3 2 2 2 5 3 3" xfId="5044" xr:uid="{222A4C4E-75D6-403C-884D-5759ABBD9416}"/>
    <cellStyle name="Normal 3 2 2 2 5 3 3 2" xfId="12048" xr:uid="{F0866EB9-FD3A-4B5A-B922-6A5F6E46423C}"/>
    <cellStyle name="Normal 3 2 2 2 5 3 3 2 2" xfId="25141" xr:uid="{B089AB59-9E06-4995-AE38-E424B73AD85F}"/>
    <cellStyle name="Normal 3 2 2 2 5 3 3 3" xfId="29281" xr:uid="{CD77C65F-C7A0-425A-82C1-708CFB8D23BE}"/>
    <cellStyle name="Normal 3 2 2 2 5 3 3 4" xfId="34845" xr:uid="{6AB596A8-5241-4131-B7C1-D264CB93CEC9}"/>
    <cellStyle name="Normal 3 2 2 2 5 3 3 5" xfId="40722" xr:uid="{CB6D90DF-AA06-4C95-9C44-66B21810B3C5}"/>
    <cellStyle name="Normal 3 2 2 2 5 3 3 6" xfId="46533" xr:uid="{305C7DAA-2DB6-4160-9012-56922615B8F4}"/>
    <cellStyle name="Normal 3 2 2 2 5 3 3 7" xfId="52345" xr:uid="{D9A371D6-4CA1-4C24-8FF2-D6A14D952C26}"/>
    <cellStyle name="Normal 3 2 2 2 5 3 3 8" xfId="58122" xr:uid="{359381C0-A975-448D-A8AA-6DEC84ED699B}"/>
    <cellStyle name="Normal 3 2 2 2 5 3 3 9" xfId="20789" xr:uid="{A2948ECC-A681-481B-B9D5-8D51896E4B72}"/>
    <cellStyle name="Normal 3 2 2 2 5 3 4" xfId="8546" xr:uid="{294C316A-4D58-4B44-B556-0A374AC5408B}"/>
    <cellStyle name="Normal 3 2 2 2 5 3 4 2" xfId="24063" xr:uid="{5E6CBA44-7904-4718-A8D0-6CD14673BBAE}"/>
    <cellStyle name="Normal 3 2 2 2 5 3 5" xfId="27177" xr:uid="{83276A70-6EDD-4A2E-A020-ABE6ADB13103}"/>
    <cellStyle name="Normal 3 2 2 2 5 3 6" xfId="32565" xr:uid="{86A70DC5-11EA-445C-A39A-F7FAB53053C2}"/>
    <cellStyle name="Normal 3 2 2 2 5 3 7" xfId="38442" xr:uid="{238E6C7E-09E8-44D2-87BD-60FDC22DC263}"/>
    <cellStyle name="Normal 3 2 2 2 5 3 8" xfId="44253" xr:uid="{62C892B5-66B4-48FD-994B-12E5E046C280}"/>
    <cellStyle name="Normal 3 2 2 2 5 3 9" xfId="50065" xr:uid="{F2F68885-36F6-418C-BD42-03B2E5B131D0}"/>
    <cellStyle name="Normal 3 2 2 2 5 4" xfId="2040" xr:uid="{DA05684D-A932-4C89-B2FD-99CCF09AE6D7}"/>
    <cellStyle name="Normal 3 2 2 2 5 4 2" xfId="5544" xr:uid="{7EAAB387-1867-4375-83D0-E4CAFB51EA37}"/>
    <cellStyle name="Normal 3 2 2 2 5 4 2 2" xfId="12548" xr:uid="{FAA37091-671D-4479-AE79-34F8F0520B38}"/>
    <cellStyle name="Normal 3 2 2 2 5 4 2 3" xfId="25674" xr:uid="{C57D84DD-DFC4-41F0-A1FD-A91E8A5C46D7}"/>
    <cellStyle name="Normal 3 2 2 2 5 4 3" xfId="9046" xr:uid="{78B17C9B-161B-4E3C-A37E-94505412A1FD}"/>
    <cellStyle name="Normal 3 2 2 2 5 4 3 2" xfId="30285" xr:uid="{8EB9AFBC-8017-4E79-B391-317DD7DC4575}"/>
    <cellStyle name="Normal 3 2 2 2 5 4 4" xfId="35933" xr:uid="{26525347-FC9D-4852-95AF-747BD6EE862C}"/>
    <cellStyle name="Normal 3 2 2 2 5 4 5" xfId="41810" xr:uid="{2E817A08-4F13-468B-9695-8E0E18BF54B0}"/>
    <cellStyle name="Normal 3 2 2 2 5 4 6" xfId="47621" xr:uid="{C1459709-A3A1-478B-AFCB-A9D82D181624}"/>
    <cellStyle name="Normal 3 2 2 2 5 4 7" xfId="53433" xr:uid="{7BD2A467-E9F4-482D-AC24-2D7E4AB6CC38}"/>
    <cellStyle name="Normal 3 2 2 2 5 4 8" xfId="59210" xr:uid="{9F777709-4AFA-4030-BC63-42A08A7730D9}"/>
    <cellStyle name="Normal 3 2 2 2 5 4 9" xfId="21898" xr:uid="{8420F5DF-B743-4229-A610-66985E0E1457}"/>
    <cellStyle name="Normal 3 2 2 2 5 5" xfId="2542" xr:uid="{C0066F6E-D00E-4325-8B96-4125B1F4F05E}"/>
    <cellStyle name="Normal 3 2 2 2 5 5 2" xfId="6046" xr:uid="{1B97EB78-3DBB-4A41-A958-6424B955DDCB}"/>
    <cellStyle name="Normal 3 2 2 2 5 5 2 2" xfId="13050" xr:uid="{00FA2116-B0DE-46FC-BE7F-DACA6461706A}"/>
    <cellStyle name="Normal 3 2 2 2 5 5 2 3" xfId="24607" xr:uid="{5F6B9797-D75B-4549-934F-A018B314347E}"/>
    <cellStyle name="Normal 3 2 2 2 5 5 3" xfId="9548" xr:uid="{77B74FD4-87CB-4786-826B-91BB33EA87E2}"/>
    <cellStyle name="Normal 3 2 2 2 5 5 3 2" xfId="28245" xr:uid="{A95A8321-62A0-44A8-8B35-FB0F9628D2B2}"/>
    <cellStyle name="Normal 3 2 2 2 5 5 4" xfId="33725" xr:uid="{FEB0001A-A1A7-457F-BB54-31C801914D37}"/>
    <cellStyle name="Normal 3 2 2 2 5 5 5" xfId="39602" xr:uid="{3E73B289-6ED2-4606-B87E-5C96F6499B1D}"/>
    <cellStyle name="Normal 3 2 2 2 5 5 6" xfId="45413" xr:uid="{5558AB32-72C8-4CA4-8C3C-FE561AC02484}"/>
    <cellStyle name="Normal 3 2 2 2 5 5 7" xfId="51225" xr:uid="{47DD1EAA-76BA-4AA8-8E1F-AEF279F5296E}"/>
    <cellStyle name="Normal 3 2 2 2 5 5 8" xfId="57002" xr:uid="{005F7753-32A4-4929-A5C2-08C2E8388389}"/>
    <cellStyle name="Normal 3 2 2 2 5 5 9" xfId="19647" xr:uid="{EDD27B79-FAF5-48D6-9375-B1BAA6325518}"/>
    <cellStyle name="Normal 3 2 2 2 5 6" xfId="4044" xr:uid="{F2E42787-D486-4833-BA48-C13E245784DF}"/>
    <cellStyle name="Normal 3 2 2 2 5 6 2" xfId="11048" xr:uid="{4AEC4AF4-520D-40E3-821C-77D8A55DEE59}"/>
    <cellStyle name="Normal 3 2 2 2 5 6 3" xfId="23775" xr:uid="{F8B09017-DBCF-441C-B392-11C0A8A31F8C}"/>
    <cellStyle name="Normal 3 2 2 2 5 7" xfId="7546" xr:uid="{03709812-D5D4-4CA9-919C-A2B90E2EE53C}"/>
    <cellStyle name="Normal 3 2 2 2 5 7 2" xfId="26643" xr:uid="{1EBE6C70-5531-410C-8BEA-BC904EE76012}"/>
    <cellStyle name="Normal 3 2 2 2 5 8" xfId="31997" xr:uid="{AD477948-8C78-43E4-8291-FCECD5AC0D4B}"/>
    <cellStyle name="Normal 3 2 2 2 5 9" xfId="37860" xr:uid="{F140637A-5CC8-4BC7-A769-B4AF57CDB41C}"/>
    <cellStyle name="Normal 3 2 2 2 6" xfId="665" xr:uid="{D48A4A12-B2CD-499C-896D-4D1EA9C3C3C6}"/>
    <cellStyle name="Normal 3 2 2 2 6 2" xfId="2667" xr:uid="{7E597BCA-DE15-408F-A5BA-07467243967D}"/>
    <cellStyle name="Normal 3 2 2 2 6 2 2" xfId="6171" xr:uid="{DFF821D2-AE38-40C5-A67D-7B6AE54335B4}"/>
    <cellStyle name="Normal 3 2 2 2 6 2 2 2" xfId="13175" xr:uid="{FEBC22B5-CB26-4103-A903-8B8BE2BAA59F}"/>
    <cellStyle name="Normal 3 2 2 2 6 2 3" xfId="9673" xr:uid="{BB481F85-195B-4C89-8606-F9F6B02BD5D0}"/>
    <cellStyle name="Normal 3 2 2 2 6 3" xfId="4169" xr:uid="{A4893643-D80A-4F36-B4CB-B50A333A4B0D}"/>
    <cellStyle name="Normal 3 2 2 2 6 3 2" xfId="11173" xr:uid="{825A8575-A027-480C-BE31-D5CB26E5A756}"/>
    <cellStyle name="Normal 3 2 2 2 6 4" xfId="7671" xr:uid="{982815CA-CBEC-4144-B28B-F56D8B573BE8}"/>
    <cellStyle name="Normal 3 2 2 2 6 5" xfId="17252" xr:uid="{4C0F9D4D-F03B-445C-9CB7-2EE481827767}"/>
    <cellStyle name="Normal 3 2 2 2 7" xfId="1165" xr:uid="{1521C4FE-50A3-4E60-B110-7377B77FAD80}"/>
    <cellStyle name="Normal 3 2 2 2 7 2" xfId="3167" xr:uid="{978A6AC0-A50B-457E-BA86-10AAC2CD0534}"/>
    <cellStyle name="Normal 3 2 2 2 7 2 2" xfId="6671" xr:uid="{9FFC9695-0FEF-4723-A3E5-B584DF98355E}"/>
    <cellStyle name="Normal 3 2 2 2 7 2 2 2" xfId="13675" xr:uid="{9BAA43EB-6B76-4ED7-8701-159F41305D9C}"/>
    <cellStyle name="Normal 3 2 2 2 7 2 3" xfId="10173" xr:uid="{56CB534C-FFFC-449A-A3AE-89B60B3106BE}"/>
    <cellStyle name="Normal 3 2 2 2 7 3" xfId="4669" xr:uid="{2ADEF0B6-3A89-458D-ABC5-CCFBDBD91752}"/>
    <cellStyle name="Normal 3 2 2 2 7 3 2" xfId="11673" xr:uid="{DE1F5982-71CD-4FD5-9C01-0AC428E63928}"/>
    <cellStyle name="Normal 3 2 2 2 7 4" xfId="8171" xr:uid="{0CB0018E-98C5-4352-AC60-F7295BB69458}"/>
    <cellStyle name="Normal 3 2 2 2 8" xfId="1665" xr:uid="{D2C1B32F-FE6C-4CF2-A3B2-B7FA57292711}"/>
    <cellStyle name="Normal 3 2 2 2 8 2" xfId="5169" xr:uid="{9E4AA68A-DECA-4779-B32E-1FD1E0E04FDF}"/>
    <cellStyle name="Normal 3 2 2 2 8 2 2" xfId="12173" xr:uid="{32BFC0B0-4705-4FF1-AD08-CED5D6335DE9}"/>
    <cellStyle name="Normal 3 2 2 2 8 3" xfId="8671" xr:uid="{93751D46-1624-499C-BB58-8E87AFFB76A1}"/>
    <cellStyle name="Normal 3 2 2 2 9" xfId="2167" xr:uid="{63095C03-2920-42C5-A776-D293B025746E}"/>
    <cellStyle name="Normal 3 2 2 2 9 2" xfId="5671" xr:uid="{E2B2BE1C-56FC-4D8E-BFC4-DAFE13F67604}"/>
    <cellStyle name="Normal 3 2 2 2 9 2 2" xfId="12675" xr:uid="{8258A9D1-7A37-4863-8065-AD13A91A194A}"/>
    <cellStyle name="Normal 3 2 2 2 9 3" xfId="9173" xr:uid="{151D40BA-7AAB-41B4-ADAE-5171275AB410}"/>
    <cellStyle name="Normal 3 2 2 3" xfId="128" xr:uid="{4312247E-E27D-4797-8B22-07DE6C60DABC}"/>
    <cellStyle name="Normal 3 2 2 3 10" xfId="3656" xr:uid="{1827A475-C422-4925-81F6-283CCCCD9BBC}"/>
    <cellStyle name="Normal 3 2 2 3 10 2" xfId="10660" xr:uid="{587DD8C1-1E45-46B6-A752-968BF5E686B0}"/>
    <cellStyle name="Normal 3 2 2 3 11" xfId="7158" xr:uid="{384D8F71-43A1-4776-B0B4-10C66EF63FC0}"/>
    <cellStyle name="Normal 3 2 2 3 12" xfId="14203" xr:uid="{EA661576-7B45-49F0-AA9A-09B75A7E461F}"/>
    <cellStyle name="Normal 3 2 2 3 2" xfId="180" xr:uid="{B3CD52AF-A31A-4813-81B1-737046BD6F4F}"/>
    <cellStyle name="Normal 3 2 2 3 2 10" xfId="7197" xr:uid="{C6DC60F1-B373-4C53-9847-45384C3CF44B}"/>
    <cellStyle name="Normal 3 2 2 3 2 11" xfId="14257" xr:uid="{C165EE49-65FC-444A-98DC-69B3FC1D1133}"/>
    <cellStyle name="Normal 3 2 2 3 2 2" xfId="316" xr:uid="{A1152F44-41CA-40D1-8401-42A6E09816AD}"/>
    <cellStyle name="Normal 3 2 2 3 2 2 2" xfId="816" xr:uid="{66C1118F-F6AD-4432-9A19-1ED2DC9831B0}"/>
    <cellStyle name="Normal 3 2 2 3 2 2 2 2" xfId="2818" xr:uid="{224C3FF6-A21D-4E0B-8BFB-6196E01855E0}"/>
    <cellStyle name="Normal 3 2 2 3 2 2 2 2 2" xfId="6322" xr:uid="{A3C416A0-FF56-4458-8881-FAAE140BD4B2}"/>
    <cellStyle name="Normal 3 2 2 3 2 2 2 2 2 2" xfId="13326" xr:uid="{1EE73724-37B3-4BBC-A150-67D61A415425}"/>
    <cellStyle name="Normal 3 2 2 3 2 2 2 2 3" xfId="9824" xr:uid="{715C633B-843D-4783-993F-E12A077538FB}"/>
    <cellStyle name="Normal 3 2 2 3 2 2 2 3" xfId="4320" xr:uid="{FEC48F45-8BD6-4657-8FF7-8D573EC8323C}"/>
    <cellStyle name="Normal 3 2 2 3 2 2 2 3 2" xfId="11324" xr:uid="{1C58E39B-084A-458F-98C7-08BE814442CA}"/>
    <cellStyle name="Normal 3 2 2 3 2 2 2 4" xfId="7822" xr:uid="{7A6A4FCA-CE86-4FA5-8A16-45854069928A}"/>
    <cellStyle name="Normal 3 2 2 3 2 2 3" xfId="1316" xr:uid="{0B54E49A-CBFD-45F9-9DAC-85EEBC28B872}"/>
    <cellStyle name="Normal 3 2 2 3 2 2 3 2" xfId="3318" xr:uid="{03CC7BE8-CED6-4624-AD92-8018DD10A37C}"/>
    <cellStyle name="Normal 3 2 2 3 2 2 3 2 2" xfId="6822" xr:uid="{654F34DF-F098-496C-AC38-E9777AD762D7}"/>
    <cellStyle name="Normal 3 2 2 3 2 2 3 2 2 2" xfId="13826" xr:uid="{555051FE-7303-4761-B70C-1F1DA24B62A2}"/>
    <cellStyle name="Normal 3 2 2 3 2 2 3 2 3" xfId="10324" xr:uid="{94D05D44-F170-4FE5-A226-86C9929E3029}"/>
    <cellStyle name="Normal 3 2 2 3 2 2 3 3" xfId="4820" xr:uid="{65A9C9E7-4AE4-4327-8D13-1D86FDB60DC9}"/>
    <cellStyle name="Normal 3 2 2 3 2 2 3 3 2" xfId="11824" xr:uid="{8B19595B-298A-4049-A3A9-763713D606B7}"/>
    <cellStyle name="Normal 3 2 2 3 2 2 3 4" xfId="8322" xr:uid="{F56D0E88-CC18-420F-8865-AFBBDE7271BC}"/>
    <cellStyle name="Normal 3 2 2 3 2 2 4" xfId="1816" xr:uid="{678AED02-4AF3-46FD-A854-6BE97E53DC12}"/>
    <cellStyle name="Normal 3 2 2 3 2 2 4 2" xfId="5320" xr:uid="{FE56DF5A-588C-46D6-B9AD-1370C0329983}"/>
    <cellStyle name="Normal 3 2 2 3 2 2 4 2 2" xfId="12324" xr:uid="{5A903F57-7D86-47AD-AA38-B020E64DDF0D}"/>
    <cellStyle name="Normal 3 2 2 3 2 2 4 3" xfId="8822" xr:uid="{48E79CDC-6DD5-4682-98CD-A5B5C2668295}"/>
    <cellStyle name="Normal 3 2 2 3 2 2 5" xfId="2318" xr:uid="{6C88BF0E-DBB9-4875-A3E9-7167217B180D}"/>
    <cellStyle name="Normal 3 2 2 3 2 2 5 2" xfId="5822" xr:uid="{0B0520FC-E5AC-4C5A-A0DE-0AEF94E88293}"/>
    <cellStyle name="Normal 3 2 2 3 2 2 5 2 2" xfId="12826" xr:uid="{4954BE7B-20A0-437C-9D64-AB3269327F64}"/>
    <cellStyle name="Normal 3 2 2 3 2 2 5 3" xfId="9324" xr:uid="{F3A4671E-EAA3-445C-8663-A09CFE4A9309}"/>
    <cellStyle name="Normal 3 2 2 3 2 2 6" xfId="3820" xr:uid="{9B3C3FA2-128A-4C34-801B-00E40CAB618B}"/>
    <cellStyle name="Normal 3 2 2 3 2 2 6 2" xfId="10824" xr:uid="{A29C24B0-BCAF-406C-A17B-3459528C8D5C}"/>
    <cellStyle name="Normal 3 2 2 3 2 2 7" xfId="7322" xr:uid="{136247FC-A5B0-462E-9087-5513B6D3CA94}"/>
    <cellStyle name="Normal 3 2 2 3 2 2 8" xfId="14335" xr:uid="{50822FA2-89C7-4AEC-9EDA-847AE0ABED35}"/>
    <cellStyle name="Normal 3 2 2 3 2 3" xfId="441" xr:uid="{42ED479A-F8E5-4B02-BA69-755F2244AFC7}"/>
    <cellStyle name="Normal 3 2 2 3 2 3 2" xfId="941" xr:uid="{7C770082-2B8C-4C7B-A1DE-80F78FE3AF67}"/>
    <cellStyle name="Normal 3 2 2 3 2 3 2 2" xfId="2943" xr:uid="{E66F70E8-F20A-4C72-BC45-8845329BC77B}"/>
    <cellStyle name="Normal 3 2 2 3 2 3 2 2 2" xfId="6447" xr:uid="{CF5E2FE0-FFC8-4F6E-B54F-6B9F4DA18025}"/>
    <cellStyle name="Normal 3 2 2 3 2 3 2 2 2 2" xfId="13451" xr:uid="{7A1FE431-24CA-4DAF-8C6D-D7C00BECF20B}"/>
    <cellStyle name="Normal 3 2 2 3 2 3 2 2 3" xfId="9949" xr:uid="{1E0D63B9-F04B-4571-A08E-BB2F993821E9}"/>
    <cellStyle name="Normal 3 2 2 3 2 3 2 3" xfId="4445" xr:uid="{FA5CA6C5-FBBD-4317-9EAD-0387EE227FED}"/>
    <cellStyle name="Normal 3 2 2 3 2 3 2 3 2" xfId="11449" xr:uid="{20397BED-AA76-44B5-9B95-AF1881174CCB}"/>
    <cellStyle name="Normal 3 2 2 3 2 3 2 4" xfId="7947" xr:uid="{DA16AA2E-315B-4390-888E-758FC4046F85}"/>
    <cellStyle name="Normal 3 2 2 3 2 3 3" xfId="1441" xr:uid="{B35B74E9-8CE2-404C-90D6-1D91A510EC77}"/>
    <cellStyle name="Normal 3 2 2 3 2 3 3 2" xfId="3443" xr:uid="{EE8C8F8E-D8F2-48B3-9E3F-A9061D071637}"/>
    <cellStyle name="Normal 3 2 2 3 2 3 3 2 2" xfId="6947" xr:uid="{46662E42-06EE-4B5E-8014-FEF4654967D0}"/>
    <cellStyle name="Normal 3 2 2 3 2 3 3 2 2 2" xfId="13951" xr:uid="{FD0D6F07-257C-4945-A469-290AD6DA58CA}"/>
    <cellStyle name="Normal 3 2 2 3 2 3 3 2 3" xfId="10449" xr:uid="{70A4EA1C-8EEE-413A-8C33-E89E94F17682}"/>
    <cellStyle name="Normal 3 2 2 3 2 3 3 3" xfId="4945" xr:uid="{351B8521-E9A2-402F-9CF0-011B01F97DF5}"/>
    <cellStyle name="Normal 3 2 2 3 2 3 3 3 2" xfId="11949" xr:uid="{44C03E22-7CA4-4AA4-B56C-BAAC064D0A49}"/>
    <cellStyle name="Normal 3 2 2 3 2 3 3 4" xfId="8447" xr:uid="{02FDFACC-ECA3-4591-AD42-99F588B364BF}"/>
    <cellStyle name="Normal 3 2 2 3 2 3 4" xfId="1941" xr:uid="{2717374D-6984-49FD-8ACA-5DC754B6CB08}"/>
    <cellStyle name="Normal 3 2 2 3 2 3 4 2" xfId="5445" xr:uid="{DCB2ED4A-23E7-427E-B6CA-C5DAB9CAE177}"/>
    <cellStyle name="Normal 3 2 2 3 2 3 4 2 2" xfId="12449" xr:uid="{757B42B1-4E2E-4219-A77A-F5E0B3525C62}"/>
    <cellStyle name="Normal 3 2 2 3 2 3 4 3" xfId="8947" xr:uid="{A41C5DBF-C8AD-41D9-977B-E838DCA5F4E8}"/>
    <cellStyle name="Normal 3 2 2 3 2 3 5" xfId="2443" xr:uid="{459C678D-E263-4898-9C95-300A7ED76BFB}"/>
    <cellStyle name="Normal 3 2 2 3 2 3 5 2" xfId="5947" xr:uid="{71287B63-155D-416F-B99A-3A6372EE568C}"/>
    <cellStyle name="Normal 3 2 2 3 2 3 5 2 2" xfId="12951" xr:uid="{BF955C90-760F-4B22-80AA-1D283433D5B8}"/>
    <cellStyle name="Normal 3 2 2 3 2 3 5 3" xfId="9449" xr:uid="{CBC6F11E-A185-467D-B478-87ED00BB9E03}"/>
    <cellStyle name="Normal 3 2 2 3 2 3 6" xfId="3945" xr:uid="{36ED47EB-3138-4098-A117-54D348EA9656}"/>
    <cellStyle name="Normal 3 2 2 3 2 3 6 2" xfId="10949" xr:uid="{4744403A-B811-4DC0-8E44-8DB3FD150D55}"/>
    <cellStyle name="Normal 3 2 2 3 2 3 7" xfId="7447" xr:uid="{3016ECF8-E4B9-4731-AB73-99BC10BFA72B}"/>
    <cellStyle name="Normal 3 2 2 3 2 4" xfId="566" xr:uid="{BB9643BF-6921-4E54-8F15-DB38146225D3}"/>
    <cellStyle name="Normal 3 2 2 3 2 4 2" xfId="1066" xr:uid="{69DC2D93-09EC-4B7A-9531-86693932CD86}"/>
    <cellStyle name="Normal 3 2 2 3 2 4 2 2" xfId="3068" xr:uid="{E9FDF03E-6D67-4F42-B175-6A8A199CED07}"/>
    <cellStyle name="Normal 3 2 2 3 2 4 2 2 2" xfId="6572" xr:uid="{7B194309-1B89-4867-ADEC-CA1F0F9B8C49}"/>
    <cellStyle name="Normal 3 2 2 3 2 4 2 2 2 2" xfId="13576" xr:uid="{4EDA781C-792F-41A4-9A67-1FCB30EE89CD}"/>
    <cellStyle name="Normal 3 2 2 3 2 4 2 2 3" xfId="10074" xr:uid="{3FB63B06-C6D6-4DBC-BC86-84970F6E6BE4}"/>
    <cellStyle name="Normal 3 2 2 3 2 4 2 3" xfId="4570" xr:uid="{D0CB4595-E140-4450-89BE-F63CF51235B4}"/>
    <cellStyle name="Normal 3 2 2 3 2 4 2 3 2" xfId="11574" xr:uid="{F36E02CB-A5EA-4D8D-84D6-A7DE43FF6BB5}"/>
    <cellStyle name="Normal 3 2 2 3 2 4 2 4" xfId="8072" xr:uid="{099A0734-4519-407F-BCB4-F42CD75283F5}"/>
    <cellStyle name="Normal 3 2 2 3 2 4 3" xfId="1566" xr:uid="{5E01052E-7F7C-4E90-A000-D4CE6F67540D}"/>
    <cellStyle name="Normal 3 2 2 3 2 4 3 2" xfId="3568" xr:uid="{842A52A3-4B3E-4E02-AA57-88982E445A24}"/>
    <cellStyle name="Normal 3 2 2 3 2 4 3 2 2" xfId="7072" xr:uid="{9B24EC28-A05A-4170-9EDA-0FC79007A697}"/>
    <cellStyle name="Normal 3 2 2 3 2 4 3 2 2 2" xfId="14076" xr:uid="{44F46F3C-DEB0-463D-BF73-CE169420384E}"/>
    <cellStyle name="Normal 3 2 2 3 2 4 3 2 3" xfId="10574" xr:uid="{8B1CE925-89F5-45A6-8D03-96EBE72216EB}"/>
    <cellStyle name="Normal 3 2 2 3 2 4 3 3" xfId="5070" xr:uid="{82E07D16-0660-4595-A184-CD08A480E1DD}"/>
    <cellStyle name="Normal 3 2 2 3 2 4 3 3 2" xfId="12074" xr:uid="{FB16A660-2995-4444-905E-8DA586AB7C74}"/>
    <cellStyle name="Normal 3 2 2 3 2 4 3 4" xfId="8572" xr:uid="{A4C0871C-8312-40C9-9EFD-67DEB88032F5}"/>
    <cellStyle name="Normal 3 2 2 3 2 4 4" xfId="2066" xr:uid="{3052A897-0C1D-449C-A265-7403F18E2E99}"/>
    <cellStyle name="Normal 3 2 2 3 2 4 4 2" xfId="5570" xr:uid="{C8F2125E-B809-418C-B887-10F73F2F08FF}"/>
    <cellStyle name="Normal 3 2 2 3 2 4 4 2 2" xfId="12574" xr:uid="{2F8089B8-0C83-4B3A-95DD-7D6DFA4005E3}"/>
    <cellStyle name="Normal 3 2 2 3 2 4 4 3" xfId="9072" xr:uid="{1B990F9F-3FEB-4A9D-A2B9-BFD2C7C366E7}"/>
    <cellStyle name="Normal 3 2 2 3 2 4 5" xfId="2568" xr:uid="{88A00823-BB05-4EA3-A0FF-D03C60915D67}"/>
    <cellStyle name="Normal 3 2 2 3 2 4 5 2" xfId="6072" xr:uid="{AD24A419-75DE-4EDD-B8AC-BFD58E36DA15}"/>
    <cellStyle name="Normal 3 2 2 3 2 4 5 2 2" xfId="13076" xr:uid="{8B7306AC-12E5-42AE-B731-158D9C79C8D2}"/>
    <cellStyle name="Normal 3 2 2 3 2 4 5 3" xfId="9574" xr:uid="{0E578DC7-2E1E-4D0F-A17F-CAC806204105}"/>
    <cellStyle name="Normal 3 2 2 3 2 4 6" xfId="4070" xr:uid="{A26BE55F-50E3-4063-994B-A8BBAC1271BA}"/>
    <cellStyle name="Normal 3 2 2 3 2 4 6 2" xfId="11074" xr:uid="{E13D8C9C-1D5D-4A4A-92B7-702F870F5C41}"/>
    <cellStyle name="Normal 3 2 2 3 2 4 7" xfId="7572" xr:uid="{A9C464EA-0DC6-4B87-9141-259893DA866B}"/>
    <cellStyle name="Normal 3 2 2 3 2 5" xfId="691" xr:uid="{9D81EF2C-5290-42D6-9554-2A007357A46F}"/>
    <cellStyle name="Normal 3 2 2 3 2 5 2" xfId="2693" xr:uid="{4F2F0069-B8E9-47EE-8E79-9F8593727141}"/>
    <cellStyle name="Normal 3 2 2 3 2 5 2 2" xfId="6197" xr:uid="{E33AE2F3-9BF9-4653-92DB-5E4E08CBC742}"/>
    <cellStyle name="Normal 3 2 2 3 2 5 2 2 2" xfId="13201" xr:uid="{78C4C931-81D3-4552-9BD5-A2B87798EB04}"/>
    <cellStyle name="Normal 3 2 2 3 2 5 2 3" xfId="9699" xr:uid="{43B2F1BD-8E32-4E49-9962-4B8637FFB239}"/>
    <cellStyle name="Normal 3 2 2 3 2 5 3" xfId="4195" xr:uid="{52D30260-CBF3-498B-B120-9935A012CA5F}"/>
    <cellStyle name="Normal 3 2 2 3 2 5 3 2" xfId="11199" xr:uid="{40308698-63E9-4313-B543-9E102314F36E}"/>
    <cellStyle name="Normal 3 2 2 3 2 5 4" xfId="7697" xr:uid="{A78DDCB9-F717-42C2-A226-80120DF5CADE}"/>
    <cellStyle name="Normal 3 2 2 3 2 6" xfId="1191" xr:uid="{764CF481-9507-4B58-80EC-F637E678A6A8}"/>
    <cellStyle name="Normal 3 2 2 3 2 6 2" xfId="3193" xr:uid="{55863B8B-6FDD-4D90-97A6-9DA431FAA5EF}"/>
    <cellStyle name="Normal 3 2 2 3 2 6 2 2" xfId="6697" xr:uid="{862DA200-89EE-4986-B3C8-9DB9B2C4E876}"/>
    <cellStyle name="Normal 3 2 2 3 2 6 2 2 2" xfId="13701" xr:uid="{3EF556FB-4073-4D68-8855-2A436547E98F}"/>
    <cellStyle name="Normal 3 2 2 3 2 6 2 3" xfId="10199" xr:uid="{76359840-87F1-4EB2-A948-A376D47A2522}"/>
    <cellStyle name="Normal 3 2 2 3 2 6 3" xfId="4695" xr:uid="{CD048E99-54C9-4A05-8FA0-AECBCCFA54F6}"/>
    <cellStyle name="Normal 3 2 2 3 2 6 3 2" xfId="11699" xr:uid="{1FBC4D8D-7DB3-4A4C-A597-3628AD7DDEAB}"/>
    <cellStyle name="Normal 3 2 2 3 2 6 4" xfId="8197" xr:uid="{0EDD9AB7-253E-4807-8660-6DD44E3AF770}"/>
    <cellStyle name="Normal 3 2 2 3 2 7" xfId="1691" xr:uid="{9D21B927-FEB3-4DD4-BC31-4182E91A286C}"/>
    <cellStyle name="Normal 3 2 2 3 2 7 2" xfId="5195" xr:uid="{CE3E8831-6822-4FE4-A453-23C51F57F302}"/>
    <cellStyle name="Normal 3 2 2 3 2 7 2 2" xfId="12199" xr:uid="{0F50FFDB-798D-40A0-8BB8-94E0688EB821}"/>
    <cellStyle name="Normal 3 2 2 3 2 7 3" xfId="8697" xr:uid="{7BF7D17E-DF7A-40BD-9C49-01F45AE1E5B5}"/>
    <cellStyle name="Normal 3 2 2 3 2 8" xfId="2193" xr:uid="{E80936BE-E248-43B6-86B0-0D70EF2D3F80}"/>
    <cellStyle name="Normal 3 2 2 3 2 8 2" xfId="5697" xr:uid="{CCA8624C-47A3-4E9D-8E46-F1C50EDB393A}"/>
    <cellStyle name="Normal 3 2 2 3 2 8 2 2" xfId="12701" xr:uid="{87D94B07-39D8-4647-904A-FB6C00B8B8A5}"/>
    <cellStyle name="Normal 3 2 2 3 2 8 3" xfId="9199" xr:uid="{5396082D-C730-452E-A1E4-34F49B6A1DC2}"/>
    <cellStyle name="Normal 3 2 2 3 2 9" xfId="3695" xr:uid="{7FEF4E5E-B32C-452A-A89A-BFD1C8A1FA03}"/>
    <cellStyle name="Normal 3 2 2 3 2 9 2" xfId="10699" xr:uid="{7CA1BB0A-A91C-46D9-82C5-B173CC99422D}"/>
    <cellStyle name="Normal 3 2 2 3 3" xfId="277" xr:uid="{F9E7F883-FDBD-4DDF-AEF8-951CE4582D8F}"/>
    <cellStyle name="Normal 3 2 2 3 3 2" xfId="777" xr:uid="{DAC002BA-5F72-4452-9461-BE60B75A5E31}"/>
    <cellStyle name="Normal 3 2 2 3 3 2 2" xfId="2779" xr:uid="{F0ACD25A-C0A9-49A7-8CB1-C60D6EA1621D}"/>
    <cellStyle name="Normal 3 2 2 3 3 2 2 2" xfId="6283" xr:uid="{FC3E4B25-74D3-4262-A3C7-CC9BA99E2A34}"/>
    <cellStyle name="Normal 3 2 2 3 3 2 2 2 2" xfId="13287" xr:uid="{51123617-3605-4611-9BD0-8FB0C75F7BCF}"/>
    <cellStyle name="Normal 3 2 2 3 3 2 2 3" xfId="9785" xr:uid="{B88F36AE-2E95-4F28-9273-57F21F3C42F3}"/>
    <cellStyle name="Normal 3 2 2 3 3 2 3" xfId="4281" xr:uid="{D8F251B4-A807-4FBF-AA2F-B850012F1DDA}"/>
    <cellStyle name="Normal 3 2 2 3 3 2 3 2" xfId="11285" xr:uid="{E3AA4ADC-4AE7-4648-A1E3-D48F7180DD3A}"/>
    <cellStyle name="Normal 3 2 2 3 3 2 4" xfId="7783" xr:uid="{88397E9C-C62B-4CC1-870B-9EE0D9724A9B}"/>
    <cellStyle name="Normal 3 2 2 3 3 3" xfId="1277" xr:uid="{95473D0D-5F62-44FC-85B0-E28AF368B617}"/>
    <cellStyle name="Normal 3 2 2 3 3 3 2" xfId="3279" xr:uid="{9844B690-D978-4AE3-A2A4-C8102795C4A0}"/>
    <cellStyle name="Normal 3 2 2 3 3 3 2 2" xfId="6783" xr:uid="{8742BFDD-0AF0-41DE-B835-CB3308FFF510}"/>
    <cellStyle name="Normal 3 2 2 3 3 3 2 2 2" xfId="13787" xr:uid="{BFCEC3F0-C11F-4183-B8B5-301118FD6F13}"/>
    <cellStyle name="Normal 3 2 2 3 3 3 2 3" xfId="10285" xr:uid="{BA35A88E-0B5A-4450-8203-0286E1489C82}"/>
    <cellStyle name="Normal 3 2 2 3 3 3 3" xfId="4781" xr:uid="{ECB1A4F6-BF2E-4DE4-A8DC-1CA5B0554C8B}"/>
    <cellStyle name="Normal 3 2 2 3 3 3 3 2" xfId="11785" xr:uid="{9FAAE523-83D7-4AAF-AAF2-7955A08708C6}"/>
    <cellStyle name="Normal 3 2 2 3 3 3 4" xfId="8283" xr:uid="{F54AF551-9CF0-45AF-9C2F-53FB901D03F1}"/>
    <cellStyle name="Normal 3 2 2 3 3 4" xfId="1777" xr:uid="{54B3A0D1-18CE-45FE-9FC1-6A270579A21E}"/>
    <cellStyle name="Normal 3 2 2 3 3 4 2" xfId="5281" xr:uid="{40C5B089-17CE-4AC7-8B54-D94624CF9198}"/>
    <cellStyle name="Normal 3 2 2 3 3 4 2 2" xfId="12285" xr:uid="{3259EAEA-A0A3-4224-875C-B587C9D2A480}"/>
    <cellStyle name="Normal 3 2 2 3 3 4 3" xfId="8783" xr:uid="{4F11B4CC-6867-4361-BF54-2E732D4AE3EC}"/>
    <cellStyle name="Normal 3 2 2 3 3 5" xfId="2279" xr:uid="{A21F7C1E-EAC9-4119-981E-E878CD4A925B}"/>
    <cellStyle name="Normal 3 2 2 3 3 5 2" xfId="5783" xr:uid="{9060F9B3-D3FA-435E-AB4E-D8296B7C1553}"/>
    <cellStyle name="Normal 3 2 2 3 3 5 2 2" xfId="12787" xr:uid="{CA5F1E6B-9203-4762-85F3-794EAFE7A4BA}"/>
    <cellStyle name="Normal 3 2 2 3 3 5 3" xfId="9285" xr:uid="{91CBFCCC-A54F-4244-B7C7-782E592B5CB5}"/>
    <cellStyle name="Normal 3 2 2 3 3 6" xfId="3781" xr:uid="{DB46F055-9CB2-43C3-BE7E-EC48A03039AE}"/>
    <cellStyle name="Normal 3 2 2 3 3 6 2" xfId="10785" xr:uid="{F3922F22-AFD0-4EE9-8CD2-208FCAC0E217}"/>
    <cellStyle name="Normal 3 2 2 3 3 7" xfId="7283" xr:uid="{9941B198-CDD4-4E4A-94B9-23E0C60FB7C6}"/>
    <cellStyle name="Normal 3 2 2 3 3 8" xfId="14296" xr:uid="{59D113C2-D089-40C5-B021-EE1E7A39E5BA}"/>
    <cellStyle name="Normal 3 2 2 3 4" xfId="402" xr:uid="{8C41B6E4-1202-4EC2-9710-9F05AC36DA6A}"/>
    <cellStyle name="Normal 3 2 2 3 4 2" xfId="902" xr:uid="{7139D4CE-CFF1-4C5E-B81E-BDE7AF349F41}"/>
    <cellStyle name="Normal 3 2 2 3 4 2 2" xfId="2904" xr:uid="{74C519DD-AE34-4292-8C43-D630B29EE49C}"/>
    <cellStyle name="Normal 3 2 2 3 4 2 2 2" xfId="6408" xr:uid="{421FD7AF-4DC1-4F9D-B30F-E6CB57183F81}"/>
    <cellStyle name="Normal 3 2 2 3 4 2 2 2 2" xfId="13412" xr:uid="{608484CD-78D6-4118-95EC-C9DDA928E62E}"/>
    <cellStyle name="Normal 3 2 2 3 4 2 2 3" xfId="9910" xr:uid="{32EA94D9-DCE4-47C8-8A78-3D40BDACF182}"/>
    <cellStyle name="Normal 3 2 2 3 4 2 3" xfId="4406" xr:uid="{2FA16FA6-AC03-45F4-8C59-9797B07C2EF6}"/>
    <cellStyle name="Normal 3 2 2 3 4 2 3 2" xfId="11410" xr:uid="{C220704D-76A1-4E0C-A014-2912F2FBFE79}"/>
    <cellStyle name="Normal 3 2 2 3 4 2 4" xfId="7908" xr:uid="{6469685F-E25F-4A9A-A544-B7628E9B8508}"/>
    <cellStyle name="Normal 3 2 2 3 4 3" xfId="1402" xr:uid="{FA25E4DA-AF63-4EEC-AC1E-71A5D3EE397B}"/>
    <cellStyle name="Normal 3 2 2 3 4 3 2" xfId="3404" xr:uid="{ECDA6E1F-4F68-48AB-8A1D-634BB0AAD078}"/>
    <cellStyle name="Normal 3 2 2 3 4 3 2 2" xfId="6908" xr:uid="{BE4BCC03-9614-4FC2-AB9D-2430F4FAC463}"/>
    <cellStyle name="Normal 3 2 2 3 4 3 2 2 2" xfId="13912" xr:uid="{2A8C1A49-C8BB-46CD-BB17-DA1AE92D72C9}"/>
    <cellStyle name="Normal 3 2 2 3 4 3 2 3" xfId="10410" xr:uid="{125073ED-0BB6-4DE9-813E-6F0B6F7B7C50}"/>
    <cellStyle name="Normal 3 2 2 3 4 3 3" xfId="4906" xr:uid="{C034F15A-072A-40DF-80F9-4D6C3906E7FD}"/>
    <cellStyle name="Normal 3 2 2 3 4 3 3 2" xfId="11910" xr:uid="{EE19F64A-784C-4222-8FC0-891BE2614FFD}"/>
    <cellStyle name="Normal 3 2 2 3 4 3 4" xfId="8408" xr:uid="{DA1C017C-5FDE-452B-BDCF-A13B60642160}"/>
    <cellStyle name="Normal 3 2 2 3 4 4" xfId="1902" xr:uid="{6C03C1D6-D502-4BB6-9DB4-34EC0A53B3D7}"/>
    <cellStyle name="Normal 3 2 2 3 4 4 2" xfId="5406" xr:uid="{FF0756F2-63A7-47EF-8D9D-3D9241B0ABA4}"/>
    <cellStyle name="Normal 3 2 2 3 4 4 2 2" xfId="12410" xr:uid="{1C6C3499-881B-4108-A05C-686F3AB2AC6B}"/>
    <cellStyle name="Normal 3 2 2 3 4 4 3" xfId="8908" xr:uid="{EBB55530-A3B7-48B2-9C8A-B4CEF6343C00}"/>
    <cellStyle name="Normal 3 2 2 3 4 5" xfId="2404" xr:uid="{7EF8C6C3-9726-4A1F-92FD-D4267CE18CF9}"/>
    <cellStyle name="Normal 3 2 2 3 4 5 2" xfId="5908" xr:uid="{4906CE5D-5816-44F8-8C7F-BD3C3048614E}"/>
    <cellStyle name="Normal 3 2 2 3 4 5 2 2" xfId="12912" xr:uid="{AE6E2F60-C2D9-47E2-9521-A3BD31763A91}"/>
    <cellStyle name="Normal 3 2 2 3 4 5 3" xfId="9410" xr:uid="{3E79E673-1A26-4498-8A7A-F45A3988F6E2}"/>
    <cellStyle name="Normal 3 2 2 3 4 6" xfId="3906" xr:uid="{A4E4389E-7883-48D6-A812-3DB597093F03}"/>
    <cellStyle name="Normal 3 2 2 3 4 6 2" xfId="10910" xr:uid="{8FB014B3-A4CE-42E3-9AD2-C0AF65E35FDC}"/>
    <cellStyle name="Normal 3 2 2 3 4 7" xfId="7408" xr:uid="{F1016618-C2F9-43BB-9CAD-25EBCA257973}"/>
    <cellStyle name="Normal 3 2 2 3 4 8" xfId="17255" xr:uid="{F66E164B-C34A-444F-886D-329C37432FAE}"/>
    <cellStyle name="Normal 3 2 2 3 5" xfId="527" xr:uid="{0C5E8DE9-5092-44D8-B3BE-FEAC44860B07}"/>
    <cellStyle name="Normal 3 2 2 3 5 2" xfId="1027" xr:uid="{465E5C96-32BC-4A23-8009-0A32B79303C6}"/>
    <cellStyle name="Normal 3 2 2 3 5 2 2" xfId="3029" xr:uid="{1CDC8B3B-6D58-4A87-BD6E-B1814F4194DA}"/>
    <cellStyle name="Normal 3 2 2 3 5 2 2 2" xfId="6533" xr:uid="{9DF93DF1-462B-455F-B94C-146DD4FC49FB}"/>
    <cellStyle name="Normal 3 2 2 3 5 2 2 2 2" xfId="13537" xr:uid="{78BDCECD-ADDA-49EA-ABDC-000BC613CEE0}"/>
    <cellStyle name="Normal 3 2 2 3 5 2 2 3" xfId="10035" xr:uid="{05D97257-1110-49BB-AA1A-5303E3DCA20C}"/>
    <cellStyle name="Normal 3 2 2 3 5 2 3" xfId="4531" xr:uid="{1CF089FA-C92F-40E8-A899-63AE7B2ABAC7}"/>
    <cellStyle name="Normal 3 2 2 3 5 2 3 2" xfId="11535" xr:uid="{E51636ED-CC05-4C4C-9619-649092DC7CEF}"/>
    <cellStyle name="Normal 3 2 2 3 5 2 4" xfId="8033" xr:uid="{04EB467A-210A-4B0D-9D92-0AE61DD72C50}"/>
    <cellStyle name="Normal 3 2 2 3 5 3" xfId="1527" xr:uid="{ABCB46C3-EF2B-4398-9857-4B9A84E359B2}"/>
    <cellStyle name="Normal 3 2 2 3 5 3 2" xfId="3529" xr:uid="{1D85C746-EBCD-4515-B7C6-7EB117359F3B}"/>
    <cellStyle name="Normal 3 2 2 3 5 3 2 2" xfId="7033" xr:uid="{D86E8D8C-7B77-4A26-8480-83EE1F531775}"/>
    <cellStyle name="Normal 3 2 2 3 5 3 2 2 2" xfId="14037" xr:uid="{F3C6FD97-C435-4791-B966-A0876EB5F329}"/>
    <cellStyle name="Normal 3 2 2 3 5 3 2 3" xfId="10535" xr:uid="{982A1758-E37B-4C0F-B103-70425182698F}"/>
    <cellStyle name="Normal 3 2 2 3 5 3 3" xfId="5031" xr:uid="{9F4287CD-8E1A-44C0-A866-5BCCABC91386}"/>
    <cellStyle name="Normal 3 2 2 3 5 3 3 2" xfId="12035" xr:uid="{83E36778-F086-401D-8039-346A94F8253A}"/>
    <cellStyle name="Normal 3 2 2 3 5 3 4" xfId="8533" xr:uid="{07462241-80CC-49E8-B527-BE795F9EE078}"/>
    <cellStyle name="Normal 3 2 2 3 5 4" xfId="2027" xr:uid="{DC1410C3-2C79-44B6-A388-AFC707944196}"/>
    <cellStyle name="Normal 3 2 2 3 5 4 2" xfId="5531" xr:uid="{B4D2F597-1A9C-48F8-89A2-F32D6F788641}"/>
    <cellStyle name="Normal 3 2 2 3 5 4 2 2" xfId="12535" xr:uid="{0F840DC6-80A9-4136-A52B-C84666095480}"/>
    <cellStyle name="Normal 3 2 2 3 5 4 3" xfId="9033" xr:uid="{B38F982D-5DD0-4DF4-BA7D-75460A2D334D}"/>
    <cellStyle name="Normal 3 2 2 3 5 5" xfId="2529" xr:uid="{C37507B2-542F-4BF9-BCC8-9F94213B8287}"/>
    <cellStyle name="Normal 3 2 2 3 5 5 2" xfId="6033" xr:uid="{C3FCE800-2FC8-4B51-9037-94D738C20EF2}"/>
    <cellStyle name="Normal 3 2 2 3 5 5 2 2" xfId="13037" xr:uid="{A4BA483B-1226-4272-81A9-99F922721EDB}"/>
    <cellStyle name="Normal 3 2 2 3 5 5 3" xfId="9535" xr:uid="{F1B3EDDA-95FB-4E74-B541-05C8C4B79C78}"/>
    <cellStyle name="Normal 3 2 2 3 5 6" xfId="4031" xr:uid="{B90D7AA7-EA5C-4B83-876C-B9F2FD0B777F}"/>
    <cellStyle name="Normal 3 2 2 3 5 6 2" xfId="11035" xr:uid="{45627DD5-E3BD-441E-B921-52EE3F6F8E9C}"/>
    <cellStyle name="Normal 3 2 2 3 5 7" xfId="7533" xr:uid="{D20A4E60-8023-4482-B0DE-45BF0493232B}"/>
    <cellStyle name="Normal 3 2 2 3 6" xfId="652" xr:uid="{0378DD66-98EA-4F9E-A37E-EC57CD1B1D4E}"/>
    <cellStyle name="Normal 3 2 2 3 6 2" xfId="2654" xr:uid="{1BE2858B-28D6-44A7-91BE-84DF95C8B4C1}"/>
    <cellStyle name="Normal 3 2 2 3 6 2 2" xfId="6158" xr:uid="{5A8CBDC4-E6EA-4062-BB06-5E93D98417A3}"/>
    <cellStyle name="Normal 3 2 2 3 6 2 2 2" xfId="13162" xr:uid="{D5C4559A-B793-4154-AE14-A4248B1C2348}"/>
    <cellStyle name="Normal 3 2 2 3 6 2 3" xfId="9660" xr:uid="{543038E7-3F9F-43C6-9814-74F51CA7C269}"/>
    <cellStyle name="Normal 3 2 2 3 6 3" xfId="4156" xr:uid="{40C7E37C-9B4E-4EEF-907D-A38122F8A7F1}"/>
    <cellStyle name="Normal 3 2 2 3 6 3 2" xfId="11160" xr:uid="{F399E9CE-A50C-4FEA-85C5-E8F970473A3F}"/>
    <cellStyle name="Normal 3 2 2 3 6 4" xfId="7658" xr:uid="{7F218855-46A8-4F92-B103-3724568DE943}"/>
    <cellStyle name="Normal 3 2 2 3 7" xfId="1152" xr:uid="{BAA212B2-9FAE-4764-B696-3D4EA2766624}"/>
    <cellStyle name="Normal 3 2 2 3 7 2" xfId="3154" xr:uid="{2808A256-5120-4942-9449-7181B1F98A11}"/>
    <cellStyle name="Normal 3 2 2 3 7 2 2" xfId="6658" xr:uid="{A7EB5535-77FE-45FA-9392-129B437D66A4}"/>
    <cellStyle name="Normal 3 2 2 3 7 2 2 2" xfId="13662" xr:uid="{2E04E886-D225-45E4-BA40-D55C61914D15}"/>
    <cellStyle name="Normal 3 2 2 3 7 2 3" xfId="10160" xr:uid="{86D682BE-B64C-45C3-9D8F-07927C0F8804}"/>
    <cellStyle name="Normal 3 2 2 3 7 3" xfId="4656" xr:uid="{B9D92562-51C4-4C7C-8498-9132C1053345}"/>
    <cellStyle name="Normal 3 2 2 3 7 3 2" xfId="11660" xr:uid="{117484B8-C5A2-4057-924A-F5EF9C4ED35F}"/>
    <cellStyle name="Normal 3 2 2 3 7 4" xfId="8158" xr:uid="{6B669C6C-73A4-4D92-BD61-FBD6C4AC3E1D}"/>
    <cellStyle name="Normal 3 2 2 3 8" xfId="1652" xr:uid="{11F7FA3B-0C3B-40C4-95E9-B90DB2ED2EE6}"/>
    <cellStyle name="Normal 3 2 2 3 8 2" xfId="5156" xr:uid="{88F7269B-EBB2-4062-B072-F68E02D5178C}"/>
    <cellStyle name="Normal 3 2 2 3 8 2 2" xfId="12160" xr:uid="{DBA133D8-13DE-4EC8-9187-C208B999411F}"/>
    <cellStyle name="Normal 3 2 2 3 8 3" xfId="8658" xr:uid="{6F232B29-EFAE-44B0-B8E0-F6BE53758C7A}"/>
    <cellStyle name="Normal 3 2 2 3 9" xfId="2154" xr:uid="{5F35622B-E42F-4E51-B7CE-F98ADE10E382}"/>
    <cellStyle name="Normal 3 2 2 3 9 2" xfId="5658" xr:uid="{7090891C-40BA-46E6-8E23-17BD653A51A3}"/>
    <cellStyle name="Normal 3 2 2 3 9 2 2" xfId="12662" xr:uid="{FC368648-E3EA-478C-B704-2881FF4B7C5D}"/>
    <cellStyle name="Normal 3 2 2 3 9 3" xfId="9160" xr:uid="{4796191D-BD8F-4E20-B05F-62E27EE2FD85}"/>
    <cellStyle name="Normal 3 2 2 4" xfId="167" xr:uid="{6F7E6096-D760-438F-B054-4DF3CCC95F02}"/>
    <cellStyle name="Normal 3 2 2 4 10" xfId="7184" xr:uid="{D1BF15A7-F52E-4233-8725-DECB8C8E6B1D}"/>
    <cellStyle name="Normal 3 2 2 4 11" xfId="14241" xr:uid="{86CC217E-9336-4AE9-900C-4D7900666D93}"/>
    <cellStyle name="Normal 3 2 2 4 2" xfId="303" xr:uid="{95ADA693-25B9-4412-B86D-B22A7BF9E3B7}"/>
    <cellStyle name="Normal 3 2 2 4 2 2" xfId="803" xr:uid="{D8E4E3E6-16C0-41A2-B8F0-DF6BE9D75C97}"/>
    <cellStyle name="Normal 3 2 2 4 2 2 2" xfId="2805" xr:uid="{EA75F4E2-E399-4622-8959-7E24BB1F5352}"/>
    <cellStyle name="Normal 3 2 2 4 2 2 2 2" xfId="6309" xr:uid="{3601A87A-2463-4275-B09D-429EA0484B41}"/>
    <cellStyle name="Normal 3 2 2 4 2 2 2 2 2" xfId="13313" xr:uid="{832E8B95-E057-4C7F-88C0-97A128F84199}"/>
    <cellStyle name="Normal 3 2 2 4 2 2 2 3" xfId="9811" xr:uid="{7CB18370-5338-45B8-A447-A47630C79B7E}"/>
    <cellStyle name="Normal 3 2 2 4 2 2 3" xfId="4307" xr:uid="{6F27A9CB-1344-4A9C-838E-251B6AABDEC1}"/>
    <cellStyle name="Normal 3 2 2 4 2 2 3 2" xfId="11311" xr:uid="{82010157-AFF4-4A74-83EB-E38A3F521AEC}"/>
    <cellStyle name="Normal 3 2 2 4 2 2 4" xfId="7809" xr:uid="{3009F8AF-5BEC-426D-82F4-CEBB0F8C8F61}"/>
    <cellStyle name="Normal 3 2 2 4 2 3" xfId="1303" xr:uid="{F27DEF4A-3B17-46D9-9154-8B5C0923572B}"/>
    <cellStyle name="Normal 3 2 2 4 2 3 2" xfId="3305" xr:uid="{9C0A15A6-2509-4DB6-84D6-C8D4C78294EB}"/>
    <cellStyle name="Normal 3 2 2 4 2 3 2 2" xfId="6809" xr:uid="{7F4B61C0-4EB2-479D-9ED1-3F8D08E7175F}"/>
    <cellStyle name="Normal 3 2 2 4 2 3 2 2 2" xfId="13813" xr:uid="{13A783C3-F5B4-4E45-97EA-6A36A970E442}"/>
    <cellStyle name="Normal 3 2 2 4 2 3 2 3" xfId="10311" xr:uid="{5A22C467-C167-41F1-A9E3-2BBF85C57A19}"/>
    <cellStyle name="Normal 3 2 2 4 2 3 3" xfId="4807" xr:uid="{EA435BA2-5932-4138-A396-2B1683BA59FF}"/>
    <cellStyle name="Normal 3 2 2 4 2 3 3 2" xfId="11811" xr:uid="{522E8C82-DEC3-495D-AACE-E72EAA8B8C13}"/>
    <cellStyle name="Normal 3 2 2 4 2 3 4" xfId="8309" xr:uid="{1A26011D-51DA-40A2-819C-E0ABD935DEEC}"/>
    <cellStyle name="Normal 3 2 2 4 2 4" xfId="1803" xr:uid="{341E6625-3F40-42B2-A724-86304A78C93B}"/>
    <cellStyle name="Normal 3 2 2 4 2 4 2" xfId="5307" xr:uid="{7990D440-63C6-4920-9958-E790FC54CB74}"/>
    <cellStyle name="Normal 3 2 2 4 2 4 2 2" xfId="12311" xr:uid="{F9EA2FC9-698F-4AE6-A26B-185E76A3F9D8}"/>
    <cellStyle name="Normal 3 2 2 4 2 4 3" xfId="8809" xr:uid="{9FD01789-4421-44C1-A8C2-138FD521FCA4}"/>
    <cellStyle name="Normal 3 2 2 4 2 5" xfId="2305" xr:uid="{590E3D6B-AADE-4F91-BFEF-003AB59C4865}"/>
    <cellStyle name="Normal 3 2 2 4 2 5 2" xfId="5809" xr:uid="{395C1AA3-EC4A-4F4D-A755-CF3E995A9999}"/>
    <cellStyle name="Normal 3 2 2 4 2 5 2 2" xfId="12813" xr:uid="{747779BC-7F79-42D2-9857-50A94B342459}"/>
    <cellStyle name="Normal 3 2 2 4 2 5 3" xfId="9311" xr:uid="{31DEC75F-C311-4C92-9F8D-FB8E6DD83C8A}"/>
    <cellStyle name="Normal 3 2 2 4 2 6" xfId="3807" xr:uid="{EA28ACF4-3277-4061-B357-AF4743B3DDE3}"/>
    <cellStyle name="Normal 3 2 2 4 2 6 2" xfId="10811" xr:uid="{83716889-309C-4170-B2B1-BD30F50E96BF}"/>
    <cellStyle name="Normal 3 2 2 4 2 7" xfId="7309" xr:uid="{37020D1D-19A6-4D80-8F8E-F2BD4DB87F12}"/>
    <cellStyle name="Normal 3 2 2 4 2 8" xfId="14322" xr:uid="{425DD45E-5B4D-460C-A93E-1FDC3742192F}"/>
    <cellStyle name="Normal 3 2 2 4 3" xfId="428" xr:uid="{BE68386E-2B92-41F1-B48B-E1B3EFDA9F1C}"/>
    <cellStyle name="Normal 3 2 2 4 3 2" xfId="928" xr:uid="{566A23BF-9BBA-4F2B-97ED-BFE12D8D6760}"/>
    <cellStyle name="Normal 3 2 2 4 3 2 2" xfId="2930" xr:uid="{9C8F13E3-DE51-4590-A222-BE862D1BEF20}"/>
    <cellStyle name="Normal 3 2 2 4 3 2 2 2" xfId="6434" xr:uid="{DD215E88-028B-42F2-BDC4-3F278A765117}"/>
    <cellStyle name="Normal 3 2 2 4 3 2 2 2 2" xfId="13438" xr:uid="{47BFD212-82C1-407C-B101-2F0CF2C1B1DE}"/>
    <cellStyle name="Normal 3 2 2 4 3 2 2 3" xfId="9936" xr:uid="{BCB60D84-8DCE-4E07-B79C-AD2A02FA725A}"/>
    <cellStyle name="Normal 3 2 2 4 3 2 3" xfId="4432" xr:uid="{493B2254-5E14-4B32-A19E-22CC94E1F9A0}"/>
    <cellStyle name="Normal 3 2 2 4 3 2 3 2" xfId="11436" xr:uid="{996CE78E-D55E-40F8-9C6A-369605B15C3A}"/>
    <cellStyle name="Normal 3 2 2 4 3 2 4" xfId="7934" xr:uid="{1C1561D8-38BD-4869-BD5D-58BC87AD0054}"/>
    <cellStyle name="Normal 3 2 2 4 3 3" xfId="1428" xr:uid="{9C1B6D30-8460-4264-80DD-E1D5F433FD80}"/>
    <cellStyle name="Normal 3 2 2 4 3 3 2" xfId="3430" xr:uid="{5C0AD065-AA0F-4DA5-8F6A-1442F97879E3}"/>
    <cellStyle name="Normal 3 2 2 4 3 3 2 2" xfId="6934" xr:uid="{CE1ED411-CCD7-4F30-9A1C-D5F3CDCFF302}"/>
    <cellStyle name="Normal 3 2 2 4 3 3 2 2 2" xfId="13938" xr:uid="{4E35B935-ED35-4996-B672-B0DD8634E1AD}"/>
    <cellStyle name="Normal 3 2 2 4 3 3 2 3" xfId="10436" xr:uid="{64436DE3-DA1F-4766-B782-C87F5C3DD78A}"/>
    <cellStyle name="Normal 3 2 2 4 3 3 3" xfId="4932" xr:uid="{0E1F627D-AED3-417D-9224-965E098F826D}"/>
    <cellStyle name="Normal 3 2 2 4 3 3 3 2" xfId="11936" xr:uid="{7CFCB204-85D2-4BFE-A2D6-027BAF9DBEFB}"/>
    <cellStyle name="Normal 3 2 2 4 3 3 4" xfId="8434" xr:uid="{78067B08-3C04-4582-B116-4C65BC88AA30}"/>
    <cellStyle name="Normal 3 2 2 4 3 4" xfId="1928" xr:uid="{ADC21F3C-A48A-42FC-9C2F-5A1F73E97B10}"/>
    <cellStyle name="Normal 3 2 2 4 3 4 2" xfId="5432" xr:uid="{5EF28EAD-7619-44C0-AAA1-0298ED7FC61E}"/>
    <cellStyle name="Normal 3 2 2 4 3 4 2 2" xfId="12436" xr:uid="{692E8F50-4A02-42E9-8C81-EC87CD9F6980}"/>
    <cellStyle name="Normal 3 2 2 4 3 4 3" xfId="8934" xr:uid="{68D986CA-E3D9-4C9C-AF7D-23A368AE5DAE}"/>
    <cellStyle name="Normal 3 2 2 4 3 5" xfId="2430" xr:uid="{5F070944-8939-4A51-9040-A7AC07E448A5}"/>
    <cellStyle name="Normal 3 2 2 4 3 5 2" xfId="5934" xr:uid="{D258BFD6-D088-4FA6-8BC5-0B4591195823}"/>
    <cellStyle name="Normal 3 2 2 4 3 5 2 2" xfId="12938" xr:uid="{483285A2-41CF-4783-BA45-79EBA7768BB2}"/>
    <cellStyle name="Normal 3 2 2 4 3 5 3" xfId="9436" xr:uid="{620B348C-FCB9-4EBF-A5B0-DDA66CD89042}"/>
    <cellStyle name="Normal 3 2 2 4 3 6" xfId="3932" xr:uid="{DF06C302-3385-448C-B047-32135690F9CB}"/>
    <cellStyle name="Normal 3 2 2 4 3 6 2" xfId="10936" xr:uid="{FA22EF02-F9DA-4E24-9DB8-42E829ED4CBF}"/>
    <cellStyle name="Normal 3 2 2 4 3 7" xfId="7434" xr:uid="{EFAB1FF6-64D9-4ACD-85FF-05F70DE00654}"/>
    <cellStyle name="Normal 3 2 2 4 4" xfId="553" xr:uid="{730F7072-A8D9-4E4C-AD36-26F8B73ABB8C}"/>
    <cellStyle name="Normal 3 2 2 4 4 2" xfId="1053" xr:uid="{74EB4895-3CE1-4FB4-AFF0-86F865DB5FEB}"/>
    <cellStyle name="Normal 3 2 2 4 4 2 2" xfId="3055" xr:uid="{F55092D5-8A7D-435A-B689-FC752AFD68AF}"/>
    <cellStyle name="Normal 3 2 2 4 4 2 2 2" xfId="6559" xr:uid="{143D479D-E173-4636-B96E-EAB9023FF50D}"/>
    <cellStyle name="Normal 3 2 2 4 4 2 2 2 2" xfId="13563" xr:uid="{212D4AD5-C00E-4C85-A113-35323E85E798}"/>
    <cellStyle name="Normal 3 2 2 4 4 2 2 3" xfId="10061" xr:uid="{E8A23984-7461-4FBD-ABA3-F8698EC080DE}"/>
    <cellStyle name="Normal 3 2 2 4 4 2 3" xfId="4557" xr:uid="{CC5391BF-4C07-448A-9841-67295C7D91B6}"/>
    <cellStyle name="Normal 3 2 2 4 4 2 3 2" xfId="11561" xr:uid="{20560545-2118-4A29-85C1-E7ABB8315D59}"/>
    <cellStyle name="Normal 3 2 2 4 4 2 4" xfId="8059" xr:uid="{B8FDC861-B8B4-4493-B2F4-5FC78F5B9480}"/>
    <cellStyle name="Normal 3 2 2 4 4 3" xfId="1553" xr:uid="{F45B80F2-9B67-4158-934D-E2EEC93309E7}"/>
    <cellStyle name="Normal 3 2 2 4 4 3 2" xfId="3555" xr:uid="{5BC8BB08-9E1A-4852-BC2A-7B55FDB785EE}"/>
    <cellStyle name="Normal 3 2 2 4 4 3 2 2" xfId="7059" xr:uid="{D5451C4F-F4AA-4F55-B6D1-6DB6A5565E46}"/>
    <cellStyle name="Normal 3 2 2 4 4 3 2 2 2" xfId="14063" xr:uid="{52577F28-8920-42CA-88C5-806469A637A6}"/>
    <cellStyle name="Normal 3 2 2 4 4 3 2 3" xfId="10561" xr:uid="{9BC27E64-3B3A-46C0-B942-67CA9BDD968E}"/>
    <cellStyle name="Normal 3 2 2 4 4 3 3" xfId="5057" xr:uid="{53036970-74B6-4C9A-A284-B659A3636F5D}"/>
    <cellStyle name="Normal 3 2 2 4 4 3 3 2" xfId="12061" xr:uid="{0314EA63-72CE-4D6A-9E86-5B19C8311334}"/>
    <cellStyle name="Normal 3 2 2 4 4 3 4" xfId="8559" xr:uid="{1A03EC52-8171-4EF7-85D9-543C76E89686}"/>
    <cellStyle name="Normal 3 2 2 4 4 4" xfId="2053" xr:uid="{8DDE2051-A61E-44FB-B488-FF4EC276CA2F}"/>
    <cellStyle name="Normal 3 2 2 4 4 4 2" xfId="5557" xr:uid="{AC96807E-B42C-4434-93AD-A0808456F329}"/>
    <cellStyle name="Normal 3 2 2 4 4 4 2 2" xfId="12561" xr:uid="{358FC184-B9CB-4BD5-84C5-BC2F44482F60}"/>
    <cellStyle name="Normal 3 2 2 4 4 4 3" xfId="9059" xr:uid="{5248F2F0-6866-4BB7-B0CC-65226E2C535D}"/>
    <cellStyle name="Normal 3 2 2 4 4 5" xfId="2555" xr:uid="{6104F032-8DF7-4A6D-A884-7D0E196B85D5}"/>
    <cellStyle name="Normal 3 2 2 4 4 5 2" xfId="6059" xr:uid="{50A9E6FA-19AC-4103-95B2-8366798E88B4}"/>
    <cellStyle name="Normal 3 2 2 4 4 5 2 2" xfId="13063" xr:uid="{05633D86-F1F9-43AC-A3C3-28033A595CFC}"/>
    <cellStyle name="Normal 3 2 2 4 4 5 3" xfId="9561" xr:uid="{71813A69-4835-415C-AAA1-D48BA6E426AF}"/>
    <cellStyle name="Normal 3 2 2 4 4 6" xfId="4057" xr:uid="{DF280AE0-DD29-49D4-81C0-36B6563AE8A0}"/>
    <cellStyle name="Normal 3 2 2 4 4 6 2" xfId="11061" xr:uid="{1E99AC94-DDD0-4B3E-932D-FDD0CE085538}"/>
    <cellStyle name="Normal 3 2 2 4 4 7" xfId="7559" xr:uid="{260DEDED-6D89-49B9-AD91-A498C1BAB26E}"/>
    <cellStyle name="Normal 3 2 2 4 5" xfId="678" xr:uid="{78E3A7E4-C4DF-4837-AE5F-B326B4C65495}"/>
    <cellStyle name="Normal 3 2 2 4 5 2" xfId="2680" xr:uid="{19D4983C-520F-403F-9865-E97A072E6B32}"/>
    <cellStyle name="Normal 3 2 2 4 5 2 2" xfId="6184" xr:uid="{1548C056-AC4A-4388-8FF8-99971BF9DF7E}"/>
    <cellStyle name="Normal 3 2 2 4 5 2 2 2" xfId="13188" xr:uid="{F5123049-B3FE-4C04-9750-F57A0C21B155}"/>
    <cellStyle name="Normal 3 2 2 4 5 2 3" xfId="9686" xr:uid="{63F9CB6E-D166-46CD-A72F-55FFAF8ED443}"/>
    <cellStyle name="Normal 3 2 2 4 5 3" xfId="4182" xr:uid="{31F6099B-FEB0-41E0-B186-25C9D9B6FE01}"/>
    <cellStyle name="Normal 3 2 2 4 5 3 2" xfId="11186" xr:uid="{8BB62BBD-2C57-4B11-A739-05BB6D5C472F}"/>
    <cellStyle name="Normal 3 2 2 4 5 4" xfId="7684" xr:uid="{C221434C-EA64-46F2-BD99-BCFEFC368492}"/>
    <cellStyle name="Normal 3 2 2 4 6" xfId="1178" xr:uid="{34777A4C-A2C9-4CBD-A827-80DDD546EF93}"/>
    <cellStyle name="Normal 3 2 2 4 6 2" xfId="3180" xr:uid="{4879AD37-7A3C-443B-B0FF-A811A7881F41}"/>
    <cellStyle name="Normal 3 2 2 4 6 2 2" xfId="6684" xr:uid="{942BA2C8-C6D4-41C5-8559-4C53616046EF}"/>
    <cellStyle name="Normal 3 2 2 4 6 2 2 2" xfId="13688" xr:uid="{B81EA84D-7A86-400B-B897-9BB28546EA69}"/>
    <cellStyle name="Normal 3 2 2 4 6 2 3" xfId="10186" xr:uid="{6259755D-CB05-4688-A7A2-4B0F55A12790}"/>
    <cellStyle name="Normal 3 2 2 4 6 3" xfId="4682" xr:uid="{DBD2DC9A-F7C0-4647-93A1-3F4E7AAF0EDE}"/>
    <cellStyle name="Normal 3 2 2 4 6 3 2" xfId="11686" xr:uid="{91DFE7BD-1121-4192-A5E9-33554668A68C}"/>
    <cellStyle name="Normal 3 2 2 4 6 4" xfId="8184" xr:uid="{293AF21F-8663-4E3F-91BB-E3ABC172AF6F}"/>
    <cellStyle name="Normal 3 2 2 4 7" xfId="1678" xr:uid="{873A1D42-CC2E-4F2C-AF29-66FE952DCC70}"/>
    <cellStyle name="Normal 3 2 2 4 7 2" xfId="5182" xr:uid="{749C826D-8B08-48E5-A0ED-2FE0E68309F0}"/>
    <cellStyle name="Normal 3 2 2 4 7 2 2" xfId="12186" xr:uid="{205163EF-6E3F-4747-B459-8448018995D8}"/>
    <cellStyle name="Normal 3 2 2 4 7 3" xfId="8684" xr:uid="{881D8C03-6133-497D-8EA4-2AEDFA6345AD}"/>
    <cellStyle name="Normal 3 2 2 4 8" xfId="2180" xr:uid="{0894F7CD-31B8-4785-8010-70CFBB11023C}"/>
    <cellStyle name="Normal 3 2 2 4 8 2" xfId="5684" xr:uid="{3344FC24-0947-420A-9B36-FFABD4045515}"/>
    <cellStyle name="Normal 3 2 2 4 8 2 2" xfId="12688" xr:uid="{3A0587BE-C773-4DD0-B61A-B4C0C29819A2}"/>
    <cellStyle name="Normal 3 2 2 4 8 3" xfId="9186" xr:uid="{D18C7B7E-0F17-4BDD-A485-8EE23B342B4A}"/>
    <cellStyle name="Normal 3 2 2 4 9" xfId="3682" xr:uid="{860684C1-229F-4F2E-9ECD-5DC4CC49FBB1}"/>
    <cellStyle name="Normal 3 2 2 4 9 2" xfId="10686" xr:uid="{364495E7-2FED-420C-BC3E-54369C0934B3}"/>
    <cellStyle name="Normal 3 2 2 5" xfId="218" xr:uid="{116D16D2-C181-4486-815A-647664926E38}"/>
    <cellStyle name="Normal 3 2 2 5 10" xfId="7230" xr:uid="{12964D05-A701-4982-B53E-D5D1EE3B94B4}"/>
    <cellStyle name="Normal 3 2 2 5 11" xfId="14372" xr:uid="{17B4CA0A-8A90-4E05-831C-B247E1818F93}"/>
    <cellStyle name="Normal 3 2 2 5 2" xfId="349" xr:uid="{CFB26AB2-8E64-4684-8C0B-EE0399602894}"/>
    <cellStyle name="Normal 3 2 2 5 2 2" xfId="849" xr:uid="{1470DB71-CF15-4630-B4DF-2C21F2BBC423}"/>
    <cellStyle name="Normal 3 2 2 5 2 2 2" xfId="2851" xr:uid="{A9C07735-3BC0-4971-A808-2CE8373FD5EA}"/>
    <cellStyle name="Normal 3 2 2 5 2 2 2 2" xfId="6355" xr:uid="{3A98F766-70D9-4976-9CBD-72F6BD16F938}"/>
    <cellStyle name="Normal 3 2 2 5 2 2 2 2 2" xfId="13359" xr:uid="{6660FC6D-B968-4ED9-BDDC-B1367323396C}"/>
    <cellStyle name="Normal 3 2 2 5 2 2 2 3" xfId="9857" xr:uid="{5DE383FC-D2D8-4327-96A5-FD392033740C}"/>
    <cellStyle name="Normal 3 2 2 5 2 2 3" xfId="4353" xr:uid="{68627BCA-EAE2-41DD-8E3F-C83516932058}"/>
    <cellStyle name="Normal 3 2 2 5 2 2 3 2" xfId="11357" xr:uid="{F91BA3EC-8EA2-4AB8-8347-105A65D227D7}"/>
    <cellStyle name="Normal 3 2 2 5 2 2 4" xfId="7855" xr:uid="{66E654E8-6283-4127-A40E-A044D2B09374}"/>
    <cellStyle name="Normal 3 2 2 5 2 3" xfId="1349" xr:uid="{2EA9993F-2108-4409-8D23-630BB98BB381}"/>
    <cellStyle name="Normal 3 2 2 5 2 3 2" xfId="3351" xr:uid="{C49B84E0-27DD-495D-AEC6-A691B7F71FD8}"/>
    <cellStyle name="Normal 3 2 2 5 2 3 2 2" xfId="6855" xr:uid="{227FE990-42FD-46E7-91AD-8344AC9AB419}"/>
    <cellStyle name="Normal 3 2 2 5 2 3 2 2 2" xfId="13859" xr:uid="{A193A87C-A24D-482F-A82E-CCC6EEE2D2BC}"/>
    <cellStyle name="Normal 3 2 2 5 2 3 2 3" xfId="10357" xr:uid="{F9651885-4003-4340-B1A4-E9AD62266A98}"/>
    <cellStyle name="Normal 3 2 2 5 2 3 3" xfId="4853" xr:uid="{C1976868-729D-4A47-A192-EAA013265109}"/>
    <cellStyle name="Normal 3 2 2 5 2 3 3 2" xfId="11857" xr:uid="{081B8427-85BC-49B8-BC4D-FD9A553E015C}"/>
    <cellStyle name="Normal 3 2 2 5 2 3 4" xfId="8355" xr:uid="{FC8A7202-1225-48DC-9ADC-12897FB124AC}"/>
    <cellStyle name="Normal 3 2 2 5 2 4" xfId="1849" xr:uid="{AE6A8296-3AA8-4A07-8458-88A34DF18595}"/>
    <cellStyle name="Normal 3 2 2 5 2 4 2" xfId="5353" xr:uid="{92FEE5BF-7791-406B-9FBA-1422F9A3BD24}"/>
    <cellStyle name="Normal 3 2 2 5 2 4 2 2" xfId="12357" xr:uid="{668A20F5-49EF-4A07-8565-A270510DA695}"/>
    <cellStyle name="Normal 3 2 2 5 2 4 3" xfId="8855" xr:uid="{400F267F-E970-4C79-91A3-2D25A64B3321}"/>
    <cellStyle name="Normal 3 2 2 5 2 5" xfId="2351" xr:uid="{9A57E8EE-7890-4F2C-B311-46B7B59A623F}"/>
    <cellStyle name="Normal 3 2 2 5 2 5 2" xfId="5855" xr:uid="{2AAEB105-E629-41E2-9411-E717F3E940F2}"/>
    <cellStyle name="Normal 3 2 2 5 2 5 2 2" xfId="12859" xr:uid="{E6EA1311-2762-40C3-97E2-1C1629CC652F}"/>
    <cellStyle name="Normal 3 2 2 5 2 5 3" xfId="9357" xr:uid="{DA1EEA76-C985-485E-9742-ED028E797E7E}"/>
    <cellStyle name="Normal 3 2 2 5 2 6" xfId="3853" xr:uid="{A90AC970-F4A5-47D1-BD8E-17561064D29A}"/>
    <cellStyle name="Normal 3 2 2 5 2 6 2" xfId="10857" xr:uid="{A9C1179C-DF22-4FF9-A648-D5E3463528BB}"/>
    <cellStyle name="Normal 3 2 2 5 2 7" xfId="7355" xr:uid="{639FF3EC-6BED-4159-9187-4819A78BE814}"/>
    <cellStyle name="Normal 3 2 2 5 3" xfId="474" xr:uid="{BD0A3BBE-8F62-43FC-B9DF-5D2282C83D33}"/>
    <cellStyle name="Normal 3 2 2 5 3 2" xfId="974" xr:uid="{6EDFC599-2949-487E-8AFF-4A2689D3E8BF}"/>
    <cellStyle name="Normal 3 2 2 5 3 2 2" xfId="2976" xr:uid="{C68AB572-4830-4C1D-B947-87588016A0D7}"/>
    <cellStyle name="Normal 3 2 2 5 3 2 2 2" xfId="6480" xr:uid="{B3BE3490-CA83-4A13-98CD-EF5F4D770B11}"/>
    <cellStyle name="Normal 3 2 2 5 3 2 2 2 2" xfId="13484" xr:uid="{719522CA-6109-4A1F-A808-EEF4CE3AA0CD}"/>
    <cellStyle name="Normal 3 2 2 5 3 2 2 3" xfId="9982" xr:uid="{36968BDD-237C-4E72-BE06-E3168A1FDF2B}"/>
    <cellStyle name="Normal 3 2 2 5 3 2 3" xfId="4478" xr:uid="{58B3D9DA-1FD3-43EC-8780-CEAEA920729A}"/>
    <cellStyle name="Normal 3 2 2 5 3 2 3 2" xfId="11482" xr:uid="{93EA4CA1-218F-4FA6-B0CF-2C8F294088EF}"/>
    <cellStyle name="Normal 3 2 2 5 3 2 4" xfId="7980" xr:uid="{54450460-85BC-48C2-BA9D-9F9E7A6E8FB3}"/>
    <cellStyle name="Normal 3 2 2 5 3 3" xfId="1474" xr:uid="{DB786FDD-87D0-476A-B916-4175371E8EE3}"/>
    <cellStyle name="Normal 3 2 2 5 3 3 2" xfId="3476" xr:uid="{8BC2706D-CD9A-46DB-ACCF-BEBCE1480262}"/>
    <cellStyle name="Normal 3 2 2 5 3 3 2 2" xfId="6980" xr:uid="{D0C66D91-BFB6-4F5B-B599-FC90704F423B}"/>
    <cellStyle name="Normal 3 2 2 5 3 3 2 2 2" xfId="13984" xr:uid="{7D75B535-DC2C-4912-B1CA-F9D6BF72178C}"/>
    <cellStyle name="Normal 3 2 2 5 3 3 2 3" xfId="10482" xr:uid="{81E689F6-CE6B-4537-959C-F51E7176974B}"/>
    <cellStyle name="Normal 3 2 2 5 3 3 3" xfId="4978" xr:uid="{8E2DE208-E0FE-433D-AE78-ADB1A4FBDF54}"/>
    <cellStyle name="Normal 3 2 2 5 3 3 3 2" xfId="11982" xr:uid="{AB6F20DF-31D0-4953-8180-5E38F14DE839}"/>
    <cellStyle name="Normal 3 2 2 5 3 3 4" xfId="8480" xr:uid="{86B3A753-31F5-4B19-B1C5-90C15ABFDB62}"/>
    <cellStyle name="Normal 3 2 2 5 3 4" xfId="1974" xr:uid="{16BFFEA9-5DC4-429D-A578-9371F00CC72D}"/>
    <cellStyle name="Normal 3 2 2 5 3 4 2" xfId="5478" xr:uid="{15DE3190-19B9-49A9-B92C-99852136CE63}"/>
    <cellStyle name="Normal 3 2 2 5 3 4 2 2" xfId="12482" xr:uid="{7C6E6113-FB99-4E1C-9AFB-1CEB473D0181}"/>
    <cellStyle name="Normal 3 2 2 5 3 4 3" xfId="8980" xr:uid="{82B9F5E9-3310-4FB4-ADD9-FA7F56B66B85}"/>
    <cellStyle name="Normal 3 2 2 5 3 5" xfId="2476" xr:uid="{E72067FF-0539-43AF-A4EF-9835CC77CF5F}"/>
    <cellStyle name="Normal 3 2 2 5 3 5 2" xfId="5980" xr:uid="{E2C07763-71E4-4B0F-B98B-3E96810F8895}"/>
    <cellStyle name="Normal 3 2 2 5 3 5 2 2" xfId="12984" xr:uid="{23926D5F-4A7B-449D-A03C-9BB24928015B}"/>
    <cellStyle name="Normal 3 2 2 5 3 5 3" xfId="9482" xr:uid="{6A4E9CA7-85CB-4DB9-AD80-389B3432F915}"/>
    <cellStyle name="Normal 3 2 2 5 3 6" xfId="3978" xr:uid="{29394241-E3D6-4142-BC3E-CB96D0F0F2AB}"/>
    <cellStyle name="Normal 3 2 2 5 3 6 2" xfId="10982" xr:uid="{9564A5EC-B8F4-4164-B0A8-81CDA6E1D77A}"/>
    <cellStyle name="Normal 3 2 2 5 3 7" xfId="7480" xr:uid="{A7F28B6D-18E8-4612-B028-E284B8AD7A88}"/>
    <cellStyle name="Normal 3 2 2 5 4" xfId="599" xr:uid="{BABDA7E4-A2F5-4D36-B16D-994694E4A9D0}"/>
    <cellStyle name="Normal 3 2 2 5 4 2" xfId="1099" xr:uid="{523D9B13-72F8-4B65-A184-4A308683EE8B}"/>
    <cellStyle name="Normal 3 2 2 5 4 2 2" xfId="3101" xr:uid="{4765BBB7-E5C8-4279-9756-F9B0D87101C8}"/>
    <cellStyle name="Normal 3 2 2 5 4 2 2 2" xfId="6605" xr:uid="{1E467E76-7B30-42DA-9E90-A0362B5DA946}"/>
    <cellStyle name="Normal 3 2 2 5 4 2 2 2 2" xfId="13609" xr:uid="{965B6B1C-ADE4-4C09-AE6C-C4305ADA7C5C}"/>
    <cellStyle name="Normal 3 2 2 5 4 2 2 3" xfId="10107" xr:uid="{18607E19-4F38-4770-94AA-F937B9B9D1E3}"/>
    <cellStyle name="Normal 3 2 2 5 4 2 3" xfId="4603" xr:uid="{79A940AA-200F-4EBC-A0DC-EE46FBB1C235}"/>
    <cellStyle name="Normal 3 2 2 5 4 2 3 2" xfId="11607" xr:uid="{5BFB3746-CB9B-43ED-87DC-34EB1FB1A85D}"/>
    <cellStyle name="Normal 3 2 2 5 4 2 4" xfId="8105" xr:uid="{085801B5-146F-4516-8ED1-FCEF2CFEFFB1}"/>
    <cellStyle name="Normal 3 2 2 5 4 3" xfId="1599" xr:uid="{6FFA1992-29FC-4BE0-BCFC-835308C301C8}"/>
    <cellStyle name="Normal 3 2 2 5 4 3 2" xfId="3601" xr:uid="{4087DC63-7885-4A6A-9240-9E3712A0D9E7}"/>
    <cellStyle name="Normal 3 2 2 5 4 3 2 2" xfId="7105" xr:uid="{89C25D9E-0ED6-4E69-8CEF-AFD1D9494976}"/>
    <cellStyle name="Normal 3 2 2 5 4 3 2 2 2" xfId="14109" xr:uid="{C35D4F66-7F0C-4E6E-9E68-4EFB1D05A956}"/>
    <cellStyle name="Normal 3 2 2 5 4 3 2 3" xfId="10607" xr:uid="{217A6C01-14F8-46CE-9A45-CA26ACB845C8}"/>
    <cellStyle name="Normal 3 2 2 5 4 3 3" xfId="5103" xr:uid="{C8650854-6CA6-4F47-99BF-21D2EEB50872}"/>
    <cellStyle name="Normal 3 2 2 5 4 3 3 2" xfId="12107" xr:uid="{C814921F-2305-47DD-BD9E-94B166B39923}"/>
    <cellStyle name="Normal 3 2 2 5 4 3 4" xfId="8605" xr:uid="{36BD8C43-35B0-4756-9C84-7A55AA3FD97B}"/>
    <cellStyle name="Normal 3 2 2 5 4 4" xfId="2099" xr:uid="{500BB8C7-6F02-47A8-AAF2-F4C08FA2B64B}"/>
    <cellStyle name="Normal 3 2 2 5 4 4 2" xfId="5603" xr:uid="{83D1A588-B104-47BC-9FEF-09C402A81938}"/>
    <cellStyle name="Normal 3 2 2 5 4 4 2 2" xfId="12607" xr:uid="{EFEC9C5E-4DA8-4F71-BD20-EB371EE3A15E}"/>
    <cellStyle name="Normal 3 2 2 5 4 4 3" xfId="9105" xr:uid="{BE31704B-A5B6-4722-88B5-CB2D9F8A3D6A}"/>
    <cellStyle name="Normal 3 2 2 5 4 5" xfId="2601" xr:uid="{14F2496E-D148-45A5-A955-29B741F348CB}"/>
    <cellStyle name="Normal 3 2 2 5 4 5 2" xfId="6105" xr:uid="{EF618DBA-707B-4F77-B1B9-C3B87E883CF8}"/>
    <cellStyle name="Normal 3 2 2 5 4 5 2 2" xfId="13109" xr:uid="{8F968BB0-7CF3-4BCB-B318-E127763D3740}"/>
    <cellStyle name="Normal 3 2 2 5 4 5 3" xfId="9607" xr:uid="{EEE08E7E-7859-463D-8964-6213F5FFD7CD}"/>
    <cellStyle name="Normal 3 2 2 5 4 6" xfId="4103" xr:uid="{5A225EC3-60C0-47D1-A561-7FEDA6568C6B}"/>
    <cellStyle name="Normal 3 2 2 5 4 6 2" xfId="11107" xr:uid="{551B6B30-674F-4D49-91E6-BA2818C97F1D}"/>
    <cellStyle name="Normal 3 2 2 5 4 7" xfId="7605" xr:uid="{EF571A78-9D8F-4DA6-BF51-66B4009D8FAF}"/>
    <cellStyle name="Normal 3 2 2 5 5" xfId="724" xr:uid="{FC602C96-5FC4-4431-91ED-A1C84F91A9EC}"/>
    <cellStyle name="Normal 3 2 2 5 5 2" xfId="2726" xr:uid="{2CAC5AB1-6155-46C1-A421-AC5D4BADD45D}"/>
    <cellStyle name="Normal 3 2 2 5 5 2 2" xfId="6230" xr:uid="{29E0E00D-91D2-447D-B778-3180A07EB181}"/>
    <cellStyle name="Normal 3 2 2 5 5 2 2 2" xfId="13234" xr:uid="{03D1472A-BB65-4393-9FA2-7F586084B935}"/>
    <cellStyle name="Normal 3 2 2 5 5 2 3" xfId="9732" xr:uid="{F60BC5BA-DFA0-48D9-ACCC-7A8FCC7FB273}"/>
    <cellStyle name="Normal 3 2 2 5 5 3" xfId="4228" xr:uid="{D3D75752-A760-42D9-B2BE-B41BBBFFBA84}"/>
    <cellStyle name="Normal 3 2 2 5 5 3 2" xfId="11232" xr:uid="{1048631D-73A6-40FB-94A9-5AC4724E2DBF}"/>
    <cellStyle name="Normal 3 2 2 5 5 4" xfId="7730" xr:uid="{67E09781-D5CE-4EF4-A2EC-749590B0A3A6}"/>
    <cellStyle name="Normal 3 2 2 5 6" xfId="1224" xr:uid="{7BA348AD-AB34-4C40-B14C-DAB19B8E1823}"/>
    <cellStyle name="Normal 3 2 2 5 6 2" xfId="3226" xr:uid="{EB580A11-0FAB-4736-82FB-FD2747ADB2E6}"/>
    <cellStyle name="Normal 3 2 2 5 6 2 2" xfId="6730" xr:uid="{B0336090-2C8D-4DD2-9978-AA14F75AB8E5}"/>
    <cellStyle name="Normal 3 2 2 5 6 2 2 2" xfId="13734" xr:uid="{3C8BA305-4FC2-4E86-A294-0E318B1A58BD}"/>
    <cellStyle name="Normal 3 2 2 5 6 2 3" xfId="10232" xr:uid="{DFE6FFA2-36B2-43F5-B27D-18E495ACAA75}"/>
    <cellStyle name="Normal 3 2 2 5 6 3" xfId="4728" xr:uid="{AAEDA4CC-D91F-479D-A32C-661EFF33872A}"/>
    <cellStyle name="Normal 3 2 2 5 6 3 2" xfId="11732" xr:uid="{44C2ABF4-19CB-4F63-B24B-AA3B6D66ECD0}"/>
    <cellStyle name="Normal 3 2 2 5 6 4" xfId="8230" xr:uid="{9DF5D3C8-CA44-4898-805E-CF71F0E3A659}"/>
    <cellStyle name="Normal 3 2 2 5 7" xfId="1724" xr:uid="{8D1CC585-4021-4836-9801-7E8295F91918}"/>
    <cellStyle name="Normal 3 2 2 5 7 2" xfId="5228" xr:uid="{19D6BAF5-B98F-4DE7-ACDD-850BA9D15844}"/>
    <cellStyle name="Normal 3 2 2 5 7 2 2" xfId="12232" xr:uid="{8CED14B4-A30C-48AA-A8EC-1FFBE8525766}"/>
    <cellStyle name="Normal 3 2 2 5 7 3" xfId="8730" xr:uid="{FF766393-B189-4B4B-8EA6-D8D1318C9067}"/>
    <cellStyle name="Normal 3 2 2 5 8" xfId="2226" xr:uid="{73A6E221-8445-4CB0-8A9F-4AC49AD5A47A}"/>
    <cellStyle name="Normal 3 2 2 5 8 2" xfId="5730" xr:uid="{80454DF0-8019-481D-B0EE-04C6FDA47E2E}"/>
    <cellStyle name="Normal 3 2 2 5 8 2 2" xfId="12734" xr:uid="{A14E2475-4952-437B-96B8-96DAF193F4CB}"/>
    <cellStyle name="Normal 3 2 2 5 8 3" xfId="9232" xr:uid="{3E121327-071F-4749-91FB-C271B11DDF54}"/>
    <cellStyle name="Normal 3 2 2 5 9" xfId="3728" xr:uid="{FF7CD37E-11E2-45FD-858E-A3EF7A2B48E4}"/>
    <cellStyle name="Normal 3 2 2 5 9 2" xfId="10732" xr:uid="{C9589789-F1BC-4ADD-8694-A86AD1F25EE8}"/>
    <cellStyle name="Normal 3 2 2 6" xfId="240" xr:uid="{C224CE4A-FEBC-4C1F-AB48-3D03687267F7}"/>
    <cellStyle name="Normal 3 2 2 6 10" xfId="7251" xr:uid="{7FEC1473-5D98-476D-B9C6-8671D64EB087}"/>
    <cellStyle name="Normal 3 2 2 6 11" xfId="14394" xr:uid="{4F83CB9E-260C-4E7F-AF4D-7D123E9EE88F}"/>
    <cellStyle name="Normal 3 2 2 6 2" xfId="370" xr:uid="{50526D9D-208F-4C48-A124-FD5721AD785A}"/>
    <cellStyle name="Normal 3 2 2 6 2 2" xfId="870" xr:uid="{A98711AD-B3F1-4D5F-BBE2-AE9611BDACF5}"/>
    <cellStyle name="Normal 3 2 2 6 2 2 2" xfId="2872" xr:uid="{85D3B221-9A66-4A46-B0F7-D7603457E309}"/>
    <cellStyle name="Normal 3 2 2 6 2 2 2 2" xfId="6376" xr:uid="{4FA7F39C-7317-4CB9-BF87-50FF1B86842E}"/>
    <cellStyle name="Normal 3 2 2 6 2 2 2 2 2" xfId="13380" xr:uid="{57832593-E5B7-4CE6-9838-759C0152BDDC}"/>
    <cellStyle name="Normal 3 2 2 6 2 2 2 3" xfId="9878" xr:uid="{313B0C53-2243-4022-8C14-861B4EDA33A3}"/>
    <cellStyle name="Normal 3 2 2 6 2 2 3" xfId="4374" xr:uid="{F74487AC-A7EA-4194-BAB6-99DBD6216F5C}"/>
    <cellStyle name="Normal 3 2 2 6 2 2 3 2" xfId="11378" xr:uid="{A67CCCDB-E996-4DA9-B8F0-55B31E2731C4}"/>
    <cellStyle name="Normal 3 2 2 6 2 2 4" xfId="7876" xr:uid="{7C32281D-8457-4ACC-8853-C14DD13EBD32}"/>
    <cellStyle name="Normal 3 2 2 6 2 3" xfId="1370" xr:uid="{1CD76A9C-D20C-4902-86C3-A33062DCB175}"/>
    <cellStyle name="Normal 3 2 2 6 2 3 2" xfId="3372" xr:uid="{D7A898FA-4381-41ED-BD54-05C440A86C48}"/>
    <cellStyle name="Normal 3 2 2 6 2 3 2 2" xfId="6876" xr:uid="{4B3F0AA2-C079-4DE0-B308-6C710660959A}"/>
    <cellStyle name="Normal 3 2 2 6 2 3 2 2 2" xfId="13880" xr:uid="{25EFF0BA-FC5F-4651-BBE9-1BF88DC98D6B}"/>
    <cellStyle name="Normal 3 2 2 6 2 3 2 3" xfId="10378" xr:uid="{29DF5E9D-214B-4924-866E-4CEDFF6E5FE4}"/>
    <cellStyle name="Normal 3 2 2 6 2 3 3" xfId="4874" xr:uid="{3BC16DF2-D450-4F04-A782-8902EE850533}"/>
    <cellStyle name="Normal 3 2 2 6 2 3 3 2" xfId="11878" xr:uid="{550FEE0B-7B8C-4DE1-B136-18899AC40E1D}"/>
    <cellStyle name="Normal 3 2 2 6 2 3 4" xfId="8376" xr:uid="{424A56FE-D87E-4D66-BCDA-FEB5E60E53A1}"/>
    <cellStyle name="Normal 3 2 2 6 2 4" xfId="1870" xr:uid="{500D3CFC-E138-4346-89FC-7542B1DA9913}"/>
    <cellStyle name="Normal 3 2 2 6 2 4 2" xfId="5374" xr:uid="{DBFE8B68-8FC8-425D-A376-AC98B32A0AD6}"/>
    <cellStyle name="Normal 3 2 2 6 2 4 2 2" xfId="12378" xr:uid="{F13C3BF7-6D4F-4775-8D69-2ABFEAF7DD7F}"/>
    <cellStyle name="Normal 3 2 2 6 2 4 3" xfId="8876" xr:uid="{F654F814-B7C3-4AE6-81A0-FE90D8828640}"/>
    <cellStyle name="Normal 3 2 2 6 2 5" xfId="2372" xr:uid="{EC1DE9D2-5358-4334-B074-8CCFFB9EC85C}"/>
    <cellStyle name="Normal 3 2 2 6 2 5 2" xfId="5876" xr:uid="{59656EEC-325F-4D9C-A5DA-5096DE0EE7EE}"/>
    <cellStyle name="Normal 3 2 2 6 2 5 2 2" xfId="12880" xr:uid="{E3F105BB-84DB-4392-94C1-8EBBF062008D}"/>
    <cellStyle name="Normal 3 2 2 6 2 5 3" xfId="9378" xr:uid="{DA8FC8E9-3A2A-4F79-9702-490FD4B487F6}"/>
    <cellStyle name="Normal 3 2 2 6 2 6" xfId="3874" xr:uid="{1614D6AF-C127-4BCD-A1A0-141D150A6147}"/>
    <cellStyle name="Normal 3 2 2 6 2 6 2" xfId="10878" xr:uid="{99E91816-ABFD-44F0-869B-7C01DA74AED0}"/>
    <cellStyle name="Normal 3 2 2 6 2 7" xfId="7376" xr:uid="{AC2505C7-CF23-4686-B2B2-1EE9B319783C}"/>
    <cellStyle name="Normal 3 2 2 6 3" xfId="495" xr:uid="{FC4A03FE-94F1-4CC5-BAB4-4E5F72681F1D}"/>
    <cellStyle name="Normal 3 2 2 6 3 2" xfId="995" xr:uid="{8F4DCE59-7AAD-47FD-ABF1-C1B2066B75A7}"/>
    <cellStyle name="Normal 3 2 2 6 3 2 2" xfId="2997" xr:uid="{FFBB3B42-9349-4856-9C5C-C944FAF693A1}"/>
    <cellStyle name="Normal 3 2 2 6 3 2 2 2" xfId="6501" xr:uid="{F8E56740-279C-4E78-BDDF-3AB933A6B5B7}"/>
    <cellStyle name="Normal 3 2 2 6 3 2 2 2 2" xfId="13505" xr:uid="{7D81D373-EE87-4662-AF5E-B95423C572E0}"/>
    <cellStyle name="Normal 3 2 2 6 3 2 2 3" xfId="10003" xr:uid="{655A27A0-D32B-40BF-AAFB-D231F46B4006}"/>
    <cellStyle name="Normal 3 2 2 6 3 2 3" xfId="4499" xr:uid="{287AF43C-0607-4677-B4C7-4C75E1140F60}"/>
    <cellStyle name="Normal 3 2 2 6 3 2 3 2" xfId="11503" xr:uid="{7BAF951B-96DF-4F0A-9EE4-77EA95C7B04A}"/>
    <cellStyle name="Normal 3 2 2 6 3 2 4" xfId="8001" xr:uid="{B3A15839-6F68-4D92-BE3E-BD8900B525BE}"/>
    <cellStyle name="Normal 3 2 2 6 3 3" xfId="1495" xr:uid="{C814DBB2-2F16-4586-923A-6D2FF0264FF2}"/>
    <cellStyle name="Normal 3 2 2 6 3 3 2" xfId="3497" xr:uid="{8D278EEB-07A1-408D-9C9F-0C8D1AC9B421}"/>
    <cellStyle name="Normal 3 2 2 6 3 3 2 2" xfId="7001" xr:uid="{024CA6E8-40A7-4A6D-B9F4-EF99FC0C07B6}"/>
    <cellStyle name="Normal 3 2 2 6 3 3 2 2 2" xfId="14005" xr:uid="{15A2AC86-299C-4516-BF9F-057BAB714755}"/>
    <cellStyle name="Normal 3 2 2 6 3 3 2 3" xfId="10503" xr:uid="{DAD4EE85-08E7-407D-8EF0-BE7E30E5D250}"/>
    <cellStyle name="Normal 3 2 2 6 3 3 3" xfId="4999" xr:uid="{14F88CC7-4B7D-4EBB-A2B3-4BE8EBD2AFCD}"/>
    <cellStyle name="Normal 3 2 2 6 3 3 3 2" xfId="12003" xr:uid="{34F275AA-574E-4C0B-A84D-4CFB3D3E3A51}"/>
    <cellStyle name="Normal 3 2 2 6 3 3 4" xfId="8501" xr:uid="{2A7F9350-2A11-4CC1-850E-9EE44F3ABDE7}"/>
    <cellStyle name="Normal 3 2 2 6 3 4" xfId="1995" xr:uid="{40E0F15B-D0FE-428A-BA19-83EB845B1D7D}"/>
    <cellStyle name="Normal 3 2 2 6 3 4 2" xfId="5499" xr:uid="{2113E102-1687-42FE-B739-F8A8BA29AC86}"/>
    <cellStyle name="Normal 3 2 2 6 3 4 2 2" xfId="12503" xr:uid="{E0EBA2A2-61C5-48C7-A7F7-4980FF481B2E}"/>
    <cellStyle name="Normal 3 2 2 6 3 4 3" xfId="9001" xr:uid="{29CE6B5C-8DFC-4039-917D-30E1B3BE05B1}"/>
    <cellStyle name="Normal 3 2 2 6 3 5" xfId="2497" xr:uid="{D70E6A85-B1F8-408F-A9BA-F4BB07C79917}"/>
    <cellStyle name="Normal 3 2 2 6 3 5 2" xfId="6001" xr:uid="{FD0E2FE5-4B7B-480B-ACBA-FB05014C2EDA}"/>
    <cellStyle name="Normal 3 2 2 6 3 5 2 2" xfId="13005" xr:uid="{5B8C17BB-F76D-43A7-B8F1-A365F8A01CC0}"/>
    <cellStyle name="Normal 3 2 2 6 3 5 3" xfId="9503" xr:uid="{714FDAB8-797F-4BFA-B661-58A5E5122A6C}"/>
    <cellStyle name="Normal 3 2 2 6 3 6" xfId="3999" xr:uid="{58753625-2471-406B-99D6-B8ACBD109949}"/>
    <cellStyle name="Normal 3 2 2 6 3 6 2" xfId="11003" xr:uid="{760718B9-D83A-4BD9-85B0-A6BCA18F142F}"/>
    <cellStyle name="Normal 3 2 2 6 3 7" xfId="7501" xr:uid="{8BA6BF69-2CD1-495F-9E37-4AFA4E207167}"/>
    <cellStyle name="Normal 3 2 2 6 4" xfId="620" xr:uid="{4E1A2BE8-A645-4AAF-8EED-78B9D6473314}"/>
    <cellStyle name="Normal 3 2 2 6 4 2" xfId="1120" xr:uid="{FF817DD3-C6B8-49A4-B18C-B948E53AB637}"/>
    <cellStyle name="Normal 3 2 2 6 4 2 2" xfId="3122" xr:uid="{23E537E6-FBBB-4CE4-9FC1-398110E57976}"/>
    <cellStyle name="Normal 3 2 2 6 4 2 2 2" xfId="6626" xr:uid="{6BBBF889-C9FC-4A09-8C02-F221F51980B7}"/>
    <cellStyle name="Normal 3 2 2 6 4 2 2 2 2" xfId="13630" xr:uid="{950869E5-AE23-424F-8410-39E61667E827}"/>
    <cellStyle name="Normal 3 2 2 6 4 2 2 3" xfId="10128" xr:uid="{26C15B1A-D1B6-410D-90E6-372F22FE5F8F}"/>
    <cellStyle name="Normal 3 2 2 6 4 2 3" xfId="4624" xr:uid="{D7B32E32-6770-4C36-A07F-A219F80F7045}"/>
    <cellStyle name="Normal 3 2 2 6 4 2 3 2" xfId="11628" xr:uid="{5BD86D71-7425-43E5-9C35-CAC5374408A0}"/>
    <cellStyle name="Normal 3 2 2 6 4 2 4" xfId="8126" xr:uid="{14588AFF-BADC-43BE-9BFC-C7CAA078E793}"/>
    <cellStyle name="Normal 3 2 2 6 4 3" xfId="1620" xr:uid="{3D3A5BE7-35E6-4832-9F19-C83E667F6BBF}"/>
    <cellStyle name="Normal 3 2 2 6 4 3 2" xfId="3622" xr:uid="{5FE65793-30C9-4376-8D9F-C7EEB504952D}"/>
    <cellStyle name="Normal 3 2 2 6 4 3 2 2" xfId="7126" xr:uid="{31E148BB-7E66-4983-B64E-60FFFA6358C7}"/>
    <cellStyle name="Normal 3 2 2 6 4 3 2 2 2" xfId="14130" xr:uid="{68C46A5B-DF1C-4579-96DF-706CC5D495A9}"/>
    <cellStyle name="Normal 3 2 2 6 4 3 2 3" xfId="10628" xr:uid="{21F6FE53-1AA9-4B00-A2B1-4E4740771735}"/>
    <cellStyle name="Normal 3 2 2 6 4 3 3" xfId="5124" xr:uid="{03533B42-1990-464B-BBBD-A524B44A36C2}"/>
    <cellStyle name="Normal 3 2 2 6 4 3 3 2" xfId="12128" xr:uid="{921357A9-1342-44FC-9278-40DF0B1D117D}"/>
    <cellStyle name="Normal 3 2 2 6 4 3 4" xfId="8626" xr:uid="{15DD9FEE-3F2C-4EA6-832E-EE449976FD52}"/>
    <cellStyle name="Normal 3 2 2 6 4 4" xfId="2120" xr:uid="{327871F7-288B-4BEC-93FE-37F4B88BF4DC}"/>
    <cellStyle name="Normal 3 2 2 6 4 4 2" xfId="5624" xr:uid="{B529319C-09C4-4347-B28D-00FE371F039E}"/>
    <cellStyle name="Normal 3 2 2 6 4 4 2 2" xfId="12628" xr:uid="{0AE0E83D-DBF2-4DDF-8EDA-0AF0A128EAC7}"/>
    <cellStyle name="Normal 3 2 2 6 4 4 3" xfId="9126" xr:uid="{CF6137B9-1B55-440B-8C3F-34703EE81867}"/>
    <cellStyle name="Normal 3 2 2 6 4 5" xfId="2622" xr:uid="{8EF33598-E952-453E-9300-4C3A59324D73}"/>
    <cellStyle name="Normal 3 2 2 6 4 5 2" xfId="6126" xr:uid="{FF87DFAC-3284-437F-9E8E-D63BEC8443D3}"/>
    <cellStyle name="Normal 3 2 2 6 4 5 2 2" xfId="13130" xr:uid="{6AD43270-9956-4886-A367-DDC71B97FC24}"/>
    <cellStyle name="Normal 3 2 2 6 4 5 3" xfId="9628" xr:uid="{946628AF-4564-4308-9158-03541875E233}"/>
    <cellStyle name="Normal 3 2 2 6 4 6" xfId="4124" xr:uid="{4E9BAF34-2BEB-4E19-85BC-5BF70A748C6E}"/>
    <cellStyle name="Normal 3 2 2 6 4 6 2" xfId="11128" xr:uid="{098DD89B-DCE9-4D11-A5C3-417908C36779}"/>
    <cellStyle name="Normal 3 2 2 6 4 7" xfId="7626" xr:uid="{787AA8B3-8C0D-484F-9019-E4ECBD9935FC}"/>
    <cellStyle name="Normal 3 2 2 6 5" xfId="745" xr:uid="{492A94D2-CF8A-4F99-8808-2FBF11338BCA}"/>
    <cellStyle name="Normal 3 2 2 6 5 2" xfId="2747" xr:uid="{04131C4A-144C-41FE-8200-A205DE12594D}"/>
    <cellStyle name="Normal 3 2 2 6 5 2 2" xfId="6251" xr:uid="{D6481C24-5BB5-4F7D-9F14-5FEEFCDBA47D}"/>
    <cellStyle name="Normal 3 2 2 6 5 2 2 2" xfId="13255" xr:uid="{1C16CD34-47D7-409E-9AF3-5F851E836269}"/>
    <cellStyle name="Normal 3 2 2 6 5 2 3" xfId="9753" xr:uid="{1C01B772-BA7A-4267-B3EF-F06A1CDBC439}"/>
    <cellStyle name="Normal 3 2 2 6 5 3" xfId="4249" xr:uid="{F5752FE3-3971-4B3C-BE7C-D31BC442EF24}"/>
    <cellStyle name="Normal 3 2 2 6 5 3 2" xfId="11253" xr:uid="{4CAC06C5-B853-4CD4-B60F-F8A90C7C4FB0}"/>
    <cellStyle name="Normal 3 2 2 6 5 4" xfId="7751" xr:uid="{B6717D96-EF26-4944-8BB6-00E517016B40}"/>
    <cellStyle name="Normal 3 2 2 6 6" xfId="1245" xr:uid="{92EA510F-1BE6-4381-99CD-617CAE905A28}"/>
    <cellStyle name="Normal 3 2 2 6 6 2" xfId="3247" xr:uid="{E118428E-5B91-4871-8C37-71AB334E0135}"/>
    <cellStyle name="Normal 3 2 2 6 6 2 2" xfId="6751" xr:uid="{EB869967-AEE8-412C-9882-44AAFDF81806}"/>
    <cellStyle name="Normal 3 2 2 6 6 2 2 2" xfId="13755" xr:uid="{BD9D4FB7-D9C2-4567-BA33-A2196EB23538}"/>
    <cellStyle name="Normal 3 2 2 6 6 2 3" xfId="10253" xr:uid="{C457ECF7-779E-4960-9BFF-E9E7C2EF4639}"/>
    <cellStyle name="Normal 3 2 2 6 6 3" xfId="4749" xr:uid="{1CF931F8-7762-471E-8DCB-71A74A7CDAA9}"/>
    <cellStyle name="Normal 3 2 2 6 6 3 2" xfId="11753" xr:uid="{3D80D4E7-048D-4BEB-BD78-F9387FEE75EF}"/>
    <cellStyle name="Normal 3 2 2 6 6 4" xfId="8251" xr:uid="{21C61C88-AAA7-4453-A4F4-E69C2FFE4275}"/>
    <cellStyle name="Normal 3 2 2 6 7" xfId="1745" xr:uid="{1D138687-02A9-41B2-8AB6-B9389333018B}"/>
    <cellStyle name="Normal 3 2 2 6 7 2" xfId="5249" xr:uid="{5341D0EF-CF30-4871-A5C6-E407CD95376B}"/>
    <cellStyle name="Normal 3 2 2 6 7 2 2" xfId="12253" xr:uid="{2770CC13-2893-47C0-9359-D60A5EC6ADC2}"/>
    <cellStyle name="Normal 3 2 2 6 7 3" xfId="8751" xr:uid="{727A633C-7662-422E-B011-56287AB61104}"/>
    <cellStyle name="Normal 3 2 2 6 8" xfId="2247" xr:uid="{AFA98359-6FC0-421F-8909-AECEEDD9E8D0}"/>
    <cellStyle name="Normal 3 2 2 6 8 2" xfId="5751" xr:uid="{6E062821-5D6F-425D-8950-9603133A8821}"/>
    <cellStyle name="Normal 3 2 2 6 8 2 2" xfId="12755" xr:uid="{37E65464-6759-4323-930D-25951AE9CA62}"/>
    <cellStyle name="Normal 3 2 2 6 8 3" xfId="9253" xr:uid="{302896DD-E916-4901-9365-DBD7E39D5844}"/>
    <cellStyle name="Normal 3 2 2 6 9" xfId="3749" xr:uid="{BA3E0F14-F703-4FCA-A08D-8B8C681D49F0}"/>
    <cellStyle name="Normal 3 2 2 6 9 2" xfId="10753" xr:uid="{6758D4F7-8D4B-415E-A33A-BF3C9B0FB98D}"/>
    <cellStyle name="Normal 3 2 2 7" xfId="264" xr:uid="{39200958-CC58-4080-B6DF-69F9D7A41941}"/>
    <cellStyle name="Normal 3 2 2 7 2" xfId="764" xr:uid="{71270152-5050-4733-B076-7208DD1BB3A2}"/>
    <cellStyle name="Normal 3 2 2 7 2 2" xfId="2766" xr:uid="{2BFC4D17-8BE6-450A-81EA-9D19F9A50824}"/>
    <cellStyle name="Normal 3 2 2 7 2 2 2" xfId="6270" xr:uid="{0B5F08B5-6046-4C95-A64E-99DE5075C783}"/>
    <cellStyle name="Normal 3 2 2 7 2 2 2 2" xfId="13274" xr:uid="{0658F92F-5ECD-47E2-999D-6E6095A454DB}"/>
    <cellStyle name="Normal 3 2 2 7 2 2 3" xfId="9772" xr:uid="{BB9C7846-10AC-4A71-82FB-F2FF12336060}"/>
    <cellStyle name="Normal 3 2 2 7 2 3" xfId="4268" xr:uid="{0A205488-EC41-4A0A-A2F1-73228D5C9362}"/>
    <cellStyle name="Normal 3 2 2 7 2 3 2" xfId="11272" xr:uid="{DCBD181F-4C39-4599-8008-D4DCC1789DC1}"/>
    <cellStyle name="Normal 3 2 2 7 2 4" xfId="7770" xr:uid="{F4047D82-7485-42CF-9CA1-515E156B8188}"/>
    <cellStyle name="Normal 3 2 2 7 3" xfId="1264" xr:uid="{3F51F9FC-8947-4A67-84D3-39CBF0D0D254}"/>
    <cellStyle name="Normal 3 2 2 7 3 2" xfId="3266" xr:uid="{8B8B0EEC-04B2-4B8A-92BB-16AE6F4139B5}"/>
    <cellStyle name="Normal 3 2 2 7 3 2 2" xfId="6770" xr:uid="{CA5B459D-C41F-43F5-A4C5-829FAFE4D2CC}"/>
    <cellStyle name="Normal 3 2 2 7 3 2 2 2" xfId="13774" xr:uid="{C502ACDE-3BD2-4CBB-9191-983575F54D94}"/>
    <cellStyle name="Normal 3 2 2 7 3 2 3" xfId="10272" xr:uid="{30E3E327-A7F5-452F-9ECE-498DC69CDE85}"/>
    <cellStyle name="Normal 3 2 2 7 3 3" xfId="4768" xr:uid="{0C8C4684-BF41-4F78-A744-EE3AE451E4B3}"/>
    <cellStyle name="Normal 3 2 2 7 3 3 2" xfId="11772" xr:uid="{5240ABDC-1D4C-450D-8B85-421717912697}"/>
    <cellStyle name="Normal 3 2 2 7 3 4" xfId="8270" xr:uid="{D40C4353-080D-4F3D-89CC-8F12B748FECE}"/>
    <cellStyle name="Normal 3 2 2 7 4" xfId="1764" xr:uid="{1784A0D8-73F4-4F5C-9194-83AD8927B053}"/>
    <cellStyle name="Normal 3 2 2 7 4 2" xfId="5268" xr:uid="{A4FFF5A4-064A-4542-9A90-56EA8345CD0E}"/>
    <cellStyle name="Normal 3 2 2 7 4 2 2" xfId="12272" xr:uid="{0D7BAE81-9893-404D-A11F-595AB2BED95F}"/>
    <cellStyle name="Normal 3 2 2 7 4 3" xfId="8770" xr:uid="{BF92D1F6-2662-4CF3-BE67-20078A0A34B5}"/>
    <cellStyle name="Normal 3 2 2 7 5" xfId="2266" xr:uid="{EC5D101B-E973-44E8-82D3-270EDD70ADE8}"/>
    <cellStyle name="Normal 3 2 2 7 5 2" xfId="5770" xr:uid="{0B623739-512A-4F8B-A2C9-26940F101856}"/>
    <cellStyle name="Normal 3 2 2 7 5 2 2" xfId="12774" xr:uid="{ADD14C83-20FA-46FD-A6CB-0B544645AF82}"/>
    <cellStyle name="Normal 3 2 2 7 5 3" xfId="9272" xr:uid="{A20A9A6B-C5B7-44A8-8E90-0C56976076DD}"/>
    <cellStyle name="Normal 3 2 2 7 6" xfId="3768" xr:uid="{B0F07E59-D874-49ED-A2FC-5FAC1FA2A650}"/>
    <cellStyle name="Normal 3 2 2 7 6 2" xfId="10772" xr:uid="{D184A809-814D-4779-B893-C24AA5B84F77}"/>
    <cellStyle name="Normal 3 2 2 7 7" xfId="7270" xr:uid="{D1473DB2-51DB-4E50-9699-30FC1E72711D}"/>
    <cellStyle name="Normal 3 2 2 7 8" xfId="14283" xr:uid="{C67A9CED-6403-4DC4-9077-3E99D163D142}"/>
    <cellStyle name="Normal 3 2 2 8" xfId="389" xr:uid="{052FE3D1-632B-47BC-BCC2-F9C4F7D25C41}"/>
    <cellStyle name="Normal 3 2 2 8 2" xfId="889" xr:uid="{E96D0393-1298-4FF9-8F2C-6A42EAF36952}"/>
    <cellStyle name="Normal 3 2 2 8 2 2" xfId="2891" xr:uid="{B9271FA4-1D24-4206-9071-31277338CE62}"/>
    <cellStyle name="Normal 3 2 2 8 2 2 2" xfId="6395" xr:uid="{9A9A07B7-AC52-45E1-99CE-ABA7AACAD905}"/>
    <cellStyle name="Normal 3 2 2 8 2 2 2 2" xfId="13399" xr:uid="{ABD55B63-5121-4A18-8F7B-99EA556F3D7A}"/>
    <cellStyle name="Normal 3 2 2 8 2 2 3" xfId="9897" xr:uid="{7C81FFEF-9CD1-42DE-872A-99E02725EC67}"/>
    <cellStyle name="Normal 3 2 2 8 2 3" xfId="4393" xr:uid="{DC34E907-4DE6-44B5-96CA-A3D65A3C1BFF}"/>
    <cellStyle name="Normal 3 2 2 8 2 3 2" xfId="11397" xr:uid="{3E245E72-7C35-45E1-91C4-D93B1C066F60}"/>
    <cellStyle name="Normal 3 2 2 8 2 4" xfId="7895" xr:uid="{028C6F24-3DEE-49CB-91DF-C9441BCAA982}"/>
    <cellStyle name="Normal 3 2 2 8 3" xfId="1389" xr:uid="{B42960EE-A4AE-44C2-9259-4AE1F17F6682}"/>
    <cellStyle name="Normal 3 2 2 8 3 2" xfId="3391" xr:uid="{D3DF5E71-D8F9-4A95-A1DD-296CD500B568}"/>
    <cellStyle name="Normal 3 2 2 8 3 2 2" xfId="6895" xr:uid="{C99D3D2C-B601-4B81-BA5E-67D0662C779C}"/>
    <cellStyle name="Normal 3 2 2 8 3 2 2 2" xfId="13899" xr:uid="{76FF06CF-330E-46EB-8E41-51C0422CB9AB}"/>
    <cellStyle name="Normal 3 2 2 8 3 2 3" xfId="10397" xr:uid="{B0846E0B-1361-4FAC-9039-F8BC9B4DD044}"/>
    <cellStyle name="Normal 3 2 2 8 3 3" xfId="4893" xr:uid="{6FB2BFDA-A0B8-4B44-AAE0-155403D96813}"/>
    <cellStyle name="Normal 3 2 2 8 3 3 2" xfId="11897" xr:uid="{6927DF06-54E0-4FA2-BE98-DD7A0DF92A66}"/>
    <cellStyle name="Normal 3 2 2 8 3 4" xfId="8395" xr:uid="{CF165BDF-BD46-4AC0-9BE3-DFD456786C56}"/>
    <cellStyle name="Normal 3 2 2 8 4" xfId="1889" xr:uid="{2FEE71E4-6A00-48A7-AD9A-4B6229D93C97}"/>
    <cellStyle name="Normal 3 2 2 8 4 2" xfId="5393" xr:uid="{16363946-B929-453E-8637-14BB45274574}"/>
    <cellStyle name="Normal 3 2 2 8 4 2 2" xfId="12397" xr:uid="{3BE50F0D-2443-4AA6-BBFA-487E480F393E}"/>
    <cellStyle name="Normal 3 2 2 8 4 3" xfId="8895" xr:uid="{38016D68-E03E-4658-9534-7D5E7266F170}"/>
    <cellStyle name="Normal 3 2 2 8 5" xfId="2391" xr:uid="{0A2FADBD-2919-4225-BE8A-B0A1738FCE91}"/>
    <cellStyle name="Normal 3 2 2 8 5 2" xfId="5895" xr:uid="{B79A9C4A-8042-4273-86A9-9439D607A176}"/>
    <cellStyle name="Normal 3 2 2 8 5 2 2" xfId="12899" xr:uid="{29690DBF-7303-4E5A-B5CD-AA9B76900794}"/>
    <cellStyle name="Normal 3 2 2 8 5 3" xfId="9397" xr:uid="{3A986B8F-0323-4A1A-ABDB-6A8A93ED809C}"/>
    <cellStyle name="Normal 3 2 2 8 6" xfId="3893" xr:uid="{C405819C-734E-47D6-8E7D-6F3AC3D5B16F}"/>
    <cellStyle name="Normal 3 2 2 8 6 2" xfId="10897" xr:uid="{5CBA146D-0293-4E4D-9A36-6F990328C582}"/>
    <cellStyle name="Normal 3 2 2 8 7" xfId="7395" xr:uid="{AFBE9DBB-7585-4A41-8A77-977D88D33251}"/>
    <cellStyle name="Normal 3 2 2 8 8" xfId="14485" xr:uid="{20DBC74A-DAD2-4C98-A065-5D4443C3A819}"/>
    <cellStyle name="Normal 3 2 2 9" xfId="514" xr:uid="{61953242-D05F-4D03-AA1F-817AF95A8304}"/>
    <cellStyle name="Normal 3 2 2 9 2" xfId="1014" xr:uid="{E4C09E06-B507-491D-BE5E-F635940DDCB1}"/>
    <cellStyle name="Normal 3 2 2 9 2 2" xfId="3016" xr:uid="{839D9BA2-93CE-4801-82BB-6860548CBB15}"/>
    <cellStyle name="Normal 3 2 2 9 2 2 2" xfId="6520" xr:uid="{D282D3A3-71B3-4341-8876-BAA6ABFA70A9}"/>
    <cellStyle name="Normal 3 2 2 9 2 2 2 2" xfId="13524" xr:uid="{BA20A601-0DDF-4698-9833-25103907BE61}"/>
    <cellStyle name="Normal 3 2 2 9 2 2 3" xfId="10022" xr:uid="{954F6F02-33D2-4713-86D1-744FB3CC765C}"/>
    <cellStyle name="Normal 3 2 2 9 2 3" xfId="4518" xr:uid="{5BFB2FEC-BD65-4475-A9D3-422A579B8EC6}"/>
    <cellStyle name="Normal 3 2 2 9 2 3 2" xfId="11522" xr:uid="{F007FA02-F76B-48C5-9667-D734A5CB25C2}"/>
    <cellStyle name="Normal 3 2 2 9 2 4" xfId="8020" xr:uid="{8DAF4CDE-5488-4320-9228-0F164E4FF301}"/>
    <cellStyle name="Normal 3 2 2 9 3" xfId="1514" xr:uid="{7C12C442-9F41-4C62-8762-7DBE052240D6}"/>
    <cellStyle name="Normal 3 2 2 9 3 2" xfId="3516" xr:uid="{B99096E9-BFE3-402B-99AB-398967AF3F17}"/>
    <cellStyle name="Normal 3 2 2 9 3 2 2" xfId="7020" xr:uid="{2617BFA3-6F95-4F9E-AE9B-CE602DCD71B1}"/>
    <cellStyle name="Normal 3 2 2 9 3 2 2 2" xfId="14024" xr:uid="{7FA54DE9-8AEE-47AA-A6B1-FE3AAC93FF2B}"/>
    <cellStyle name="Normal 3 2 2 9 3 2 3" xfId="10522" xr:uid="{CCEEC84B-DA31-4B66-A0FF-817E343DDDBC}"/>
    <cellStyle name="Normal 3 2 2 9 3 3" xfId="5018" xr:uid="{E74A0169-6D08-4C1B-8848-579E312A7A19}"/>
    <cellStyle name="Normal 3 2 2 9 3 3 2" xfId="12022" xr:uid="{066A271C-3AED-4837-855C-B2D0DB32E610}"/>
    <cellStyle name="Normal 3 2 2 9 3 4" xfId="8520" xr:uid="{75F78731-ABD3-4A86-BEF8-21F74C2B92C6}"/>
    <cellStyle name="Normal 3 2 2 9 4" xfId="2014" xr:uid="{A0BD40B1-0AD1-4156-9792-45834FEA5B3B}"/>
    <cellStyle name="Normal 3 2 2 9 4 2" xfId="5518" xr:uid="{E027F8F0-ACC8-4C58-A4B1-2F48396F4A0D}"/>
    <cellStyle name="Normal 3 2 2 9 4 2 2" xfId="12522" xr:uid="{E866F6C1-FADF-4CC7-BD40-5B03EFBA1E6A}"/>
    <cellStyle name="Normal 3 2 2 9 4 3" xfId="9020" xr:uid="{FE7B73EE-8E98-4750-B7DD-09205B8A34E0}"/>
    <cellStyle name="Normal 3 2 2 9 5" xfId="2516" xr:uid="{A6EB5AAC-C66B-4851-9ACA-E619C2868F52}"/>
    <cellStyle name="Normal 3 2 2 9 5 2" xfId="6020" xr:uid="{151BE8A5-3812-44A4-96FC-BC52D1DBA342}"/>
    <cellStyle name="Normal 3 2 2 9 5 2 2" xfId="13024" xr:uid="{F49E4F99-B76D-4C56-83E8-1E5D45239313}"/>
    <cellStyle name="Normal 3 2 2 9 5 3" xfId="9522" xr:uid="{D982E895-22BD-41CC-8516-D77088F65EEA}"/>
    <cellStyle name="Normal 3 2 2 9 6" xfId="4018" xr:uid="{861BD8CB-E197-4589-9411-64437BB044B5}"/>
    <cellStyle name="Normal 3 2 2 9 6 2" xfId="11022" xr:uid="{C4620D2D-931C-4AA2-8D97-F0F1CCAE4401}"/>
    <cellStyle name="Normal 3 2 2 9 7" xfId="7520" xr:uid="{F555BB0F-4754-426A-8534-781C963FD8EA}"/>
    <cellStyle name="Normal 3 2 20" xfId="61016" xr:uid="{180ACC4C-6721-45E4-99F1-18A94EDA2CF4}"/>
    <cellStyle name="Normal 3 2 21" xfId="51" xr:uid="{C9FA898F-8B00-4FB5-8982-C040BCA98757}"/>
    <cellStyle name="Normal 3 2 3" xfId="147" xr:uid="{CD0E0EBF-3AE7-4A14-81D2-E53FB42FFDBB}"/>
    <cellStyle name="Normal 3 2 3 10" xfId="3668" xr:uid="{744ED528-3C29-4C86-9E8A-7CDF568C7218}"/>
    <cellStyle name="Normal 3 2 3 10 2" xfId="10672" xr:uid="{9BA57EC7-026C-4857-A99D-CF7343690BFB}"/>
    <cellStyle name="Normal 3 2 3 11" xfId="7170" xr:uid="{E6803439-A1D0-4555-8F05-5DC7FE8CBB3B}"/>
    <cellStyle name="Normal 3 2 3 12" xfId="14220" xr:uid="{CF189057-E125-48CB-9D20-2908CA310B9E}"/>
    <cellStyle name="Normal 3 2 3 2" xfId="192" xr:uid="{799C6133-FC57-445E-8BEE-EEC4FFF8926A}"/>
    <cellStyle name="Normal 3 2 3 2 10" xfId="7209" xr:uid="{E5B44BE4-FBE8-4685-9A39-E10075FE94B7}"/>
    <cellStyle name="Normal 3 2 3 2 11" xfId="14269" xr:uid="{D7B319F2-F710-406B-BD21-DC4863F74695}"/>
    <cellStyle name="Normal 3 2 3 2 2" xfId="328" xr:uid="{94B7C60A-BD3D-45EB-8266-A25308CC9C10}"/>
    <cellStyle name="Normal 3 2 3 2 2 2" xfId="828" xr:uid="{3FD19FFC-FB6E-4098-8CCF-6B3A368A02C6}"/>
    <cellStyle name="Normal 3 2 3 2 2 2 2" xfId="2830" xr:uid="{69307C2C-6EB8-4EAD-8365-35DE494F15F7}"/>
    <cellStyle name="Normal 3 2 3 2 2 2 2 2" xfId="6334" xr:uid="{4DF02F8F-9229-4689-9EF4-9344D5B6FBAB}"/>
    <cellStyle name="Normal 3 2 3 2 2 2 2 2 2" xfId="13338" xr:uid="{F6014D7C-0799-4964-934E-014152CE0C02}"/>
    <cellStyle name="Normal 3 2 3 2 2 2 2 3" xfId="9836" xr:uid="{4995EE25-D6B5-497F-9DC2-3A3AC264594C}"/>
    <cellStyle name="Normal 3 2 3 2 2 2 3" xfId="4332" xr:uid="{80F94AA4-EBD8-4E03-BA23-FDF1AB36005E}"/>
    <cellStyle name="Normal 3 2 3 2 2 2 3 2" xfId="11336" xr:uid="{974EAFF7-47B0-4413-8343-A97DF915E563}"/>
    <cellStyle name="Normal 3 2 3 2 2 2 4" xfId="7834" xr:uid="{1F60D4D4-6770-47CD-8B14-4FE6C5A5A3F6}"/>
    <cellStyle name="Normal 3 2 3 2 2 3" xfId="1328" xr:uid="{A6901EB1-46B7-407C-B59C-37DAAF9BA11F}"/>
    <cellStyle name="Normal 3 2 3 2 2 3 2" xfId="3330" xr:uid="{C2900EFF-7F2D-4263-94D1-77736049D211}"/>
    <cellStyle name="Normal 3 2 3 2 2 3 2 2" xfId="6834" xr:uid="{D0BB7648-EE8C-4D36-B577-A7F40EE379EF}"/>
    <cellStyle name="Normal 3 2 3 2 2 3 2 2 2" xfId="13838" xr:uid="{3B5B7285-063E-420A-AA5E-40695EEECBBD}"/>
    <cellStyle name="Normal 3 2 3 2 2 3 2 3" xfId="10336" xr:uid="{360D12BF-7A94-4674-AE5E-23C915686F0E}"/>
    <cellStyle name="Normal 3 2 3 2 2 3 3" xfId="4832" xr:uid="{2DBBE770-1911-4CC6-8D73-25EAA1CCA299}"/>
    <cellStyle name="Normal 3 2 3 2 2 3 3 2" xfId="11836" xr:uid="{2D1444F4-6877-4B86-9AEA-A17D9604433A}"/>
    <cellStyle name="Normal 3 2 3 2 2 3 4" xfId="8334" xr:uid="{D7F693C5-1B9F-4B53-B9D8-5C8ED5D7FC41}"/>
    <cellStyle name="Normal 3 2 3 2 2 4" xfId="1828" xr:uid="{0E33B222-9007-4DCE-A7E2-3A659E97E280}"/>
    <cellStyle name="Normal 3 2 3 2 2 4 2" xfId="5332" xr:uid="{4ED7097F-D669-4CFA-9EAC-298A860B2C91}"/>
    <cellStyle name="Normal 3 2 3 2 2 4 2 2" xfId="12336" xr:uid="{ECA1881B-F250-4106-9096-64D7B07FBB85}"/>
    <cellStyle name="Normal 3 2 3 2 2 4 3" xfId="8834" xr:uid="{5A063168-C85B-4E19-9656-80255508582C}"/>
    <cellStyle name="Normal 3 2 3 2 2 5" xfId="2330" xr:uid="{6AA66BF4-C3DE-4D77-B2C4-A91F66730C7C}"/>
    <cellStyle name="Normal 3 2 3 2 2 5 2" xfId="5834" xr:uid="{AFF1FF3C-350B-42AA-9A4C-F8CF03C1D994}"/>
    <cellStyle name="Normal 3 2 3 2 2 5 2 2" xfId="12838" xr:uid="{30ABFF00-A385-4057-AD19-DBDEDB2E3C76}"/>
    <cellStyle name="Normal 3 2 3 2 2 5 3" xfId="9336" xr:uid="{74B9241C-3EE0-44C9-A84D-0DDBF19CA00B}"/>
    <cellStyle name="Normal 3 2 3 2 2 6" xfId="3832" xr:uid="{7D4EAFDD-A53F-450B-83AC-195CB450F810}"/>
    <cellStyle name="Normal 3 2 3 2 2 6 2" xfId="10836" xr:uid="{6445A675-6430-4C62-B08E-9DA61DACA4D4}"/>
    <cellStyle name="Normal 3 2 3 2 2 7" xfId="7334" xr:uid="{64D74EBB-4056-4C22-B0E8-E223A5D9CDFE}"/>
    <cellStyle name="Normal 3 2 3 2 2 8" xfId="14347" xr:uid="{B9E7FD23-4CEE-489A-96ED-F5BDA0AFF6E2}"/>
    <cellStyle name="Normal 3 2 3 2 3" xfId="453" xr:uid="{15330E64-2262-4E97-B47A-26CB0680CD96}"/>
    <cellStyle name="Normal 3 2 3 2 3 2" xfId="953" xr:uid="{68680E1A-0843-49AB-9A54-E7D8B8C289F1}"/>
    <cellStyle name="Normal 3 2 3 2 3 2 2" xfId="2955" xr:uid="{36D975C7-AE2C-46BD-958F-961796204B53}"/>
    <cellStyle name="Normal 3 2 3 2 3 2 2 2" xfId="6459" xr:uid="{BF325A34-E607-417C-8CB1-70F4ABE1F9F5}"/>
    <cellStyle name="Normal 3 2 3 2 3 2 2 2 2" xfId="13463" xr:uid="{B2DAF29D-94D7-4F9D-AFD7-0723EF39E2A8}"/>
    <cellStyle name="Normal 3 2 3 2 3 2 2 3" xfId="9961" xr:uid="{D3C65BE6-7634-4354-8D60-AA154794B059}"/>
    <cellStyle name="Normal 3 2 3 2 3 2 3" xfId="4457" xr:uid="{4BD754D3-9E87-4CD0-80D7-D20664D78C12}"/>
    <cellStyle name="Normal 3 2 3 2 3 2 3 2" xfId="11461" xr:uid="{A3C6554B-40CC-4E21-A463-B595B914B811}"/>
    <cellStyle name="Normal 3 2 3 2 3 2 4" xfId="7959" xr:uid="{CFEC3D6D-663A-45EB-AF1A-36D7A18114AD}"/>
    <cellStyle name="Normal 3 2 3 2 3 3" xfId="1453" xr:uid="{5A0C0E5A-B994-4F7A-9A4D-01A9D3A071FF}"/>
    <cellStyle name="Normal 3 2 3 2 3 3 2" xfId="3455" xr:uid="{5AD6EB8B-B8D5-4028-8861-8A9CFE624BA9}"/>
    <cellStyle name="Normal 3 2 3 2 3 3 2 2" xfId="6959" xr:uid="{36F06D1B-E7A3-477D-8A63-0B29962A6A47}"/>
    <cellStyle name="Normal 3 2 3 2 3 3 2 2 2" xfId="13963" xr:uid="{D36267BE-7B3F-4951-B7DC-9CDE8BB518C4}"/>
    <cellStyle name="Normal 3 2 3 2 3 3 2 3" xfId="10461" xr:uid="{6D376BFD-C366-47E2-85D4-28D09CBE99AC}"/>
    <cellStyle name="Normal 3 2 3 2 3 3 3" xfId="4957" xr:uid="{34DD9C2C-A9F6-4DAB-8770-EDC95305910B}"/>
    <cellStyle name="Normal 3 2 3 2 3 3 3 2" xfId="11961" xr:uid="{F5ABC4C9-3045-4E56-A972-8EE6325D9BC7}"/>
    <cellStyle name="Normal 3 2 3 2 3 3 4" xfId="8459" xr:uid="{B5F24494-897F-4271-91F5-9BB74EF2C1B4}"/>
    <cellStyle name="Normal 3 2 3 2 3 4" xfId="1953" xr:uid="{77EBFBAB-FBC0-46E2-838E-75B8B8159711}"/>
    <cellStyle name="Normal 3 2 3 2 3 4 2" xfId="5457" xr:uid="{67F72F0B-0308-48C1-826A-1CE2CD193995}"/>
    <cellStyle name="Normal 3 2 3 2 3 4 2 2" xfId="12461" xr:uid="{9FBC3C6B-B5C7-45FE-BC32-508874E9BA58}"/>
    <cellStyle name="Normal 3 2 3 2 3 4 3" xfId="8959" xr:uid="{369102CE-8762-4F30-83BF-6A70A0D28A38}"/>
    <cellStyle name="Normal 3 2 3 2 3 5" xfId="2455" xr:uid="{713055CF-82DF-4B51-92CD-77675FBF2C2C}"/>
    <cellStyle name="Normal 3 2 3 2 3 5 2" xfId="5959" xr:uid="{7ADCCEF1-2E9F-4A79-8BA1-2B36DA3B0A45}"/>
    <cellStyle name="Normal 3 2 3 2 3 5 2 2" xfId="12963" xr:uid="{362854F4-57AB-427E-B4DE-42489C4CC04B}"/>
    <cellStyle name="Normal 3 2 3 2 3 5 3" xfId="9461" xr:uid="{85274BE1-8DBC-4C72-A10F-26343CCCF9D9}"/>
    <cellStyle name="Normal 3 2 3 2 3 6" xfId="3957" xr:uid="{3837ECB4-2B95-4763-BE45-661D20170934}"/>
    <cellStyle name="Normal 3 2 3 2 3 6 2" xfId="10961" xr:uid="{20B1C888-A364-4D0A-956D-1FE90D639CC6}"/>
    <cellStyle name="Normal 3 2 3 2 3 7" xfId="7459" xr:uid="{D7A00021-C5C4-41CB-90C4-8CF4B5AACFE0}"/>
    <cellStyle name="Normal 3 2 3 2 3 8" xfId="17257" xr:uid="{6646CFBA-E6D9-42E8-8FC3-082A47A13B9A}"/>
    <cellStyle name="Normal 3 2 3 2 4" xfId="578" xr:uid="{E0854B80-6BCF-4F47-BFD8-2A7DD2D6D729}"/>
    <cellStyle name="Normal 3 2 3 2 4 2" xfId="1078" xr:uid="{20BC7308-5A38-4F0A-A524-6389D0E6E21E}"/>
    <cellStyle name="Normal 3 2 3 2 4 2 2" xfId="3080" xr:uid="{8FAAFD5B-EF65-40D0-9166-CE366EF9031E}"/>
    <cellStyle name="Normal 3 2 3 2 4 2 2 2" xfId="6584" xr:uid="{65BF9F6D-DAE2-4691-9508-764A283F451E}"/>
    <cellStyle name="Normal 3 2 3 2 4 2 2 2 2" xfId="13588" xr:uid="{458B49E4-8A5B-476A-8D06-2F61256AC402}"/>
    <cellStyle name="Normal 3 2 3 2 4 2 2 3" xfId="10086" xr:uid="{1BD70242-860A-47EF-9648-E27F66664716}"/>
    <cellStyle name="Normal 3 2 3 2 4 2 3" xfId="4582" xr:uid="{E3D8C817-B301-44AD-B9F7-561D35D55A90}"/>
    <cellStyle name="Normal 3 2 3 2 4 2 3 2" xfId="11586" xr:uid="{980EF295-44C5-496A-9E49-2B2CAE040C45}"/>
    <cellStyle name="Normal 3 2 3 2 4 2 4" xfId="8084" xr:uid="{868B7715-2016-49CE-A977-84474A768825}"/>
    <cellStyle name="Normal 3 2 3 2 4 3" xfId="1578" xr:uid="{74FCC991-334F-485D-967F-311C0E540A2C}"/>
    <cellStyle name="Normal 3 2 3 2 4 3 2" xfId="3580" xr:uid="{A2C4DEF5-32E1-41B7-A2AC-ACD648EE2663}"/>
    <cellStyle name="Normal 3 2 3 2 4 3 2 2" xfId="7084" xr:uid="{F5B7B723-A628-42AD-9024-D49C4078B245}"/>
    <cellStyle name="Normal 3 2 3 2 4 3 2 2 2" xfId="14088" xr:uid="{5F406EB3-3215-4550-BE0E-E2CF1DFFC2D1}"/>
    <cellStyle name="Normal 3 2 3 2 4 3 2 3" xfId="10586" xr:uid="{04ACA7D0-DD4A-4ECC-9FAE-544B51608065}"/>
    <cellStyle name="Normal 3 2 3 2 4 3 3" xfId="5082" xr:uid="{E86F9CE5-B22B-430B-BF95-E8D298170D2D}"/>
    <cellStyle name="Normal 3 2 3 2 4 3 3 2" xfId="12086" xr:uid="{4FE07E0A-981F-4A4E-A19C-05F3BE7D8C8D}"/>
    <cellStyle name="Normal 3 2 3 2 4 3 4" xfId="8584" xr:uid="{31759E55-4551-49F1-AD45-259ECDB3A5AC}"/>
    <cellStyle name="Normal 3 2 3 2 4 4" xfId="2078" xr:uid="{79151F0F-8E87-4AFF-9438-E44D4A60B589}"/>
    <cellStyle name="Normal 3 2 3 2 4 4 2" xfId="5582" xr:uid="{76C6AB8E-9E1D-49EC-81A7-94D2EC3B7216}"/>
    <cellStyle name="Normal 3 2 3 2 4 4 2 2" xfId="12586" xr:uid="{A176B2BE-F2ED-4BDD-97E7-76FBE6DCA677}"/>
    <cellStyle name="Normal 3 2 3 2 4 4 3" xfId="9084" xr:uid="{2E9B93D5-94AF-45EB-A36A-EF5DD996DF21}"/>
    <cellStyle name="Normal 3 2 3 2 4 5" xfId="2580" xr:uid="{BD13717F-6E05-4F94-A793-06944700DDBA}"/>
    <cellStyle name="Normal 3 2 3 2 4 5 2" xfId="6084" xr:uid="{92A69991-4E21-4A20-8EDA-5B6F311A4CF1}"/>
    <cellStyle name="Normal 3 2 3 2 4 5 2 2" xfId="13088" xr:uid="{958B8449-C9D7-4F4A-AF56-301D041417BA}"/>
    <cellStyle name="Normal 3 2 3 2 4 5 3" xfId="9586" xr:uid="{51DFDA13-4CCB-4D7F-8C7A-6731D4F8C919}"/>
    <cellStyle name="Normal 3 2 3 2 4 6" xfId="4082" xr:uid="{4EE1E433-561D-4742-944C-0A52AA154A88}"/>
    <cellStyle name="Normal 3 2 3 2 4 6 2" xfId="11086" xr:uid="{DC86FB2A-67B6-48E7-A8CF-97A456638068}"/>
    <cellStyle name="Normal 3 2 3 2 4 7" xfId="7584" xr:uid="{5C960893-785E-4F3E-8F34-F4AA8779ACEE}"/>
    <cellStyle name="Normal 3 2 3 2 5" xfId="703" xr:uid="{C7726255-CF24-4B65-85D1-6B74BD995663}"/>
    <cellStyle name="Normal 3 2 3 2 5 2" xfId="2705" xr:uid="{DC0D97CD-E3D7-44C8-ACC7-56A7578C2586}"/>
    <cellStyle name="Normal 3 2 3 2 5 2 2" xfId="6209" xr:uid="{A36AE537-C849-4526-9DD9-AE0056584F7F}"/>
    <cellStyle name="Normal 3 2 3 2 5 2 2 2" xfId="13213" xr:uid="{8630EBFA-0C1C-4EAD-AA3B-BD3EA5020FDD}"/>
    <cellStyle name="Normal 3 2 3 2 5 2 3" xfId="9711" xr:uid="{84E9766A-D82A-447C-B9B2-860D65ADCF99}"/>
    <cellStyle name="Normal 3 2 3 2 5 3" xfId="4207" xr:uid="{81611443-2ECC-4357-9ED2-D3B85F5AE716}"/>
    <cellStyle name="Normal 3 2 3 2 5 3 2" xfId="11211" xr:uid="{D2A551BE-2144-4CCD-A40A-56D461BADA5D}"/>
    <cellStyle name="Normal 3 2 3 2 5 4" xfId="7709" xr:uid="{A6B4030A-C4FE-4CAE-A448-13650234F70F}"/>
    <cellStyle name="Normal 3 2 3 2 6" xfId="1203" xr:uid="{62AF5516-7E4B-484F-9BCA-B9625C487CE7}"/>
    <cellStyle name="Normal 3 2 3 2 6 2" xfId="3205" xr:uid="{3BAB3F50-9B0E-4CD6-AA43-55683B7E9952}"/>
    <cellStyle name="Normal 3 2 3 2 6 2 2" xfId="6709" xr:uid="{473AE784-5166-4959-AB0D-5A33430D9BAA}"/>
    <cellStyle name="Normal 3 2 3 2 6 2 2 2" xfId="13713" xr:uid="{7AAE77E0-27A2-4FE0-8F85-40D92D7C4DE4}"/>
    <cellStyle name="Normal 3 2 3 2 6 2 3" xfId="10211" xr:uid="{08E4780B-682B-4275-A072-5162B5B2C684}"/>
    <cellStyle name="Normal 3 2 3 2 6 3" xfId="4707" xr:uid="{FA7E306E-D49D-4547-91A6-46F13596B729}"/>
    <cellStyle name="Normal 3 2 3 2 6 3 2" xfId="11711" xr:uid="{4BB21974-4E90-45E1-A23C-C5EA31B39EE5}"/>
    <cellStyle name="Normal 3 2 3 2 6 4" xfId="8209" xr:uid="{BA66C0D4-F454-431E-94DC-44965E5E919F}"/>
    <cellStyle name="Normal 3 2 3 2 7" xfId="1703" xr:uid="{EECAFA14-FBED-4F73-BE22-E8D9C81AE612}"/>
    <cellStyle name="Normal 3 2 3 2 7 2" xfId="5207" xr:uid="{CB722E30-84A4-42D5-AD33-BB683977D33B}"/>
    <cellStyle name="Normal 3 2 3 2 7 2 2" xfId="12211" xr:uid="{59490899-5BA6-46C1-B7E2-DC3918A550AD}"/>
    <cellStyle name="Normal 3 2 3 2 7 3" xfId="8709" xr:uid="{288B3C0A-7FFD-4A9D-AF76-1E966C851339}"/>
    <cellStyle name="Normal 3 2 3 2 8" xfId="2205" xr:uid="{7D4BB725-AF1A-48DF-82FB-363824EF55FF}"/>
    <cellStyle name="Normal 3 2 3 2 8 2" xfId="5709" xr:uid="{284DB744-B800-495F-BC3E-EFF9C1D4F6DD}"/>
    <cellStyle name="Normal 3 2 3 2 8 2 2" xfId="12713" xr:uid="{8E8C85C2-8DFC-4AFF-A11B-CBA1A49985CE}"/>
    <cellStyle name="Normal 3 2 3 2 8 3" xfId="9211" xr:uid="{B5A98907-7A2C-483B-BB20-49775C4AB3C2}"/>
    <cellStyle name="Normal 3 2 3 2 9" xfId="3707" xr:uid="{18CC0308-5C71-41EF-B648-4FD2A7FA6A5B}"/>
    <cellStyle name="Normal 3 2 3 2 9 2" xfId="10711" xr:uid="{DDACBE49-16F7-4128-868B-0C3A4E64D7E3}"/>
    <cellStyle name="Normal 3 2 3 3" xfId="289" xr:uid="{5842BBBD-F5AE-466D-90CB-534516F0A98D}"/>
    <cellStyle name="Normal 3 2 3 3 10" xfId="26575" xr:uid="{1C933F23-DC94-4236-865B-83C42546D339}"/>
    <cellStyle name="Normal 3 2 3 3 11" xfId="31932" xr:uid="{24576977-C123-4DAE-8285-80A3D6750131}"/>
    <cellStyle name="Normal 3 2 3 3 12" xfId="37791" xr:uid="{BA100B9F-EAAA-4ADD-B080-7E45BE441784}"/>
    <cellStyle name="Normal 3 2 3 3 13" xfId="43602" xr:uid="{F674B7BD-1A0F-4E83-8A79-E560BFAFB019}"/>
    <cellStyle name="Normal 3 2 3 3 14" xfId="49415" xr:uid="{AE23F44A-D829-4BB3-9989-C9339C5E1655}"/>
    <cellStyle name="Normal 3 2 3 3 15" xfId="55209" xr:uid="{D6051383-9005-40AE-9BF4-0F8031E514E3}"/>
    <cellStyle name="Normal 3 2 3 3 16" xfId="17258" xr:uid="{A421A5EA-9B3A-411F-991F-99D0116F7C0E}"/>
    <cellStyle name="Normal 3 2 3 3 17" xfId="14308" xr:uid="{11E82E31-E5D3-4472-A07E-43CD3FF7B299}"/>
    <cellStyle name="Normal 3 2 3 3 2" xfId="789" xr:uid="{CA17684D-92FF-42ED-AED5-965CFC6351DE}"/>
    <cellStyle name="Normal 3 2 3 3 2 10" xfId="44133" xr:uid="{374B8DEC-495D-441E-975C-8DC260F978FC}"/>
    <cellStyle name="Normal 3 2 3 3 2 11" xfId="49945" xr:uid="{C7B94C39-042F-4FE6-A796-4D995A3089F9}"/>
    <cellStyle name="Normal 3 2 3 3 2 12" xfId="55722" xr:uid="{BEB8624E-3898-40AC-85AB-555CA780A3D5}"/>
    <cellStyle name="Normal 3 2 3 3 2 13" xfId="18338" xr:uid="{79E2060F-ADD3-4148-B127-F2E61497D423}"/>
    <cellStyle name="Normal 3 2 3 3 2 2" xfId="2791" xr:uid="{E6FEC0A8-B10A-49CC-A77C-F35B81D161CA}"/>
    <cellStyle name="Normal 3 2 3 3 2 2 10" xfId="51107" xr:uid="{2C8A954D-2794-4210-BA98-027533EB2476}"/>
    <cellStyle name="Normal 3 2 3 3 2 2 11" xfId="56884" xr:uid="{5F4129EF-4D2A-4576-8888-C82A1FF2B147}"/>
    <cellStyle name="Normal 3 2 3 3 2 2 12" xfId="19528" xr:uid="{BC31B4AE-087C-4DA9-A35C-3C5300AD89AA}"/>
    <cellStyle name="Normal 3 2 3 3 2 2 2" xfId="6295" xr:uid="{92EC4137-FCD7-4DC7-B644-A62F861D3B41}"/>
    <cellStyle name="Normal 3 2 3 3 2 2 2 2" xfId="13299" xr:uid="{23CF6987-3F27-43E6-AF7D-C2BFDBA1E030}"/>
    <cellStyle name="Normal 3 2 3 3 2 2 2 2 2" xfId="25551" xr:uid="{4CCEEE0A-2472-4B58-9851-4665D7EC40E3}"/>
    <cellStyle name="Normal 3 2 3 3 2 2 2 3" xfId="30167" xr:uid="{BA1B2743-AA2A-4323-8333-1AD29E27FB82}"/>
    <cellStyle name="Normal 3 2 3 3 2 2 2 4" xfId="35811" xr:uid="{28C9B3C5-8B86-4D6D-B6C1-75918BE427A8}"/>
    <cellStyle name="Normal 3 2 3 3 2 2 2 5" xfId="41688" xr:uid="{2731F9B1-B994-4B3E-BF43-BE8C36F898C4}"/>
    <cellStyle name="Normal 3 2 3 3 2 2 2 6" xfId="47499" xr:uid="{1FB61C0C-C332-44D5-A98D-4A183BE009E5}"/>
    <cellStyle name="Normal 3 2 3 3 2 2 2 7" xfId="53311" xr:uid="{B41FE8F6-39B5-441E-9B15-A1E23DAE7204}"/>
    <cellStyle name="Normal 3 2 3 3 2 2 2 8" xfId="59088" xr:uid="{8FCD7B10-0BDE-403B-B15C-090EC08643FE}"/>
    <cellStyle name="Normal 3 2 3 3 2 2 2 9" xfId="21775" xr:uid="{138CCD38-9752-4C7A-87E7-E9555F8E2EF7}"/>
    <cellStyle name="Normal 3 2 3 3 2 2 3" xfId="9797" xr:uid="{8915213D-FE88-40D3-B315-8D8F5D6853D1}"/>
    <cellStyle name="Normal 3 2 3 3 2 2 3 2" xfId="26373" xr:uid="{8747A19B-88E2-4B46-8F95-F4F6F3A7A2B5}"/>
    <cellStyle name="Normal 3 2 3 3 2 2 3 3" xfId="31769" xr:uid="{C584D02B-6B60-46FB-9F6C-7D81D1FC9038}"/>
    <cellStyle name="Normal 3 2 3 3 2 2 3 4" xfId="37557" xr:uid="{C34BB189-C7D7-495A-B664-B76C65F3A064}"/>
    <cellStyle name="Normal 3 2 3 3 2 2 3 5" xfId="43434" xr:uid="{0734C6FE-6CBB-4987-B3CA-B05A9F84C9A0}"/>
    <cellStyle name="Normal 3 2 3 3 2 2 3 6" xfId="49245" xr:uid="{01FE48D6-D24E-4269-A5C4-BCE3EFD06ACB}"/>
    <cellStyle name="Normal 3 2 3 3 2 2 3 7" xfId="55057" xr:uid="{5023F9E1-4CB4-4ABF-BE47-B7BC53A066A8}"/>
    <cellStyle name="Normal 3 2 3 3 2 2 3 8" xfId="60834" xr:uid="{D3645E53-6007-43B0-BAB8-AB80EA82D038}"/>
    <cellStyle name="Normal 3 2 3 3 2 2 3 9" xfId="23557" xr:uid="{386ACB77-7184-4350-BB7F-FB5C2643DEB0}"/>
    <cellStyle name="Normal 3 2 3 3 2 2 4" xfId="20671" xr:uid="{C2C1750E-2DCB-4CF5-8B7E-6D2231ABB2A3}"/>
    <cellStyle name="Normal 3 2 3 3 2 2 4 2" xfId="25023" xr:uid="{9C736DB3-E63B-4FA1-B005-7DFA43B4887B}"/>
    <cellStyle name="Normal 3 2 3 3 2 2 4 3" xfId="29163" xr:uid="{B4AE83E1-52A0-4370-ADB0-221C94E7ACDA}"/>
    <cellStyle name="Normal 3 2 3 3 2 2 4 4" xfId="34727" xr:uid="{2730BBF3-7AC9-4DF8-A12E-97F98940154B}"/>
    <cellStyle name="Normal 3 2 3 3 2 2 4 5" xfId="40604" xr:uid="{B6F2DB19-B52B-4263-800D-768015C8AE8E}"/>
    <cellStyle name="Normal 3 2 3 3 2 2 4 6" xfId="46415" xr:uid="{46D31791-925F-4172-B27A-F5F34191FA6B}"/>
    <cellStyle name="Normal 3 2 3 3 2 2 4 7" xfId="52227" xr:uid="{3970D4C9-1E71-437A-8492-F3CD91282FF1}"/>
    <cellStyle name="Normal 3 2 3 3 2 2 4 8" xfId="58004" xr:uid="{5EBBB818-8AC2-450B-91BD-8E8D1F2779D6}"/>
    <cellStyle name="Normal 3 2 3 3 2 2 5" xfId="24488" xr:uid="{BA7CE693-D45D-4022-8C2E-D0C6F6887714}"/>
    <cellStyle name="Normal 3 2 3 3 2 2 6" xfId="28127" xr:uid="{07D8FF74-93CC-42DA-8CC6-554ABF5282BF}"/>
    <cellStyle name="Normal 3 2 3 3 2 2 7" xfId="33607" xr:uid="{6D8D6000-B79D-4510-AD08-8B3DD556E6E0}"/>
    <cellStyle name="Normal 3 2 3 3 2 2 8" xfId="39484" xr:uid="{EF6421D2-CB1F-42FC-8287-737B59A6F793}"/>
    <cellStyle name="Normal 3 2 3 3 2 2 9" xfId="45295" xr:uid="{04292A32-B600-4EFB-9BEB-FA1D7C862C3F}"/>
    <cellStyle name="Normal 3 2 3 3 2 3" xfId="4293" xr:uid="{C4F744ED-FC02-479B-9081-D1E384AB6537}"/>
    <cellStyle name="Normal 3 2 3 3 2 3 10" xfId="56304" xr:uid="{35139F21-E24C-4E40-BDA2-816E56DA940A}"/>
    <cellStyle name="Normal 3 2 3 3 2 3 11" xfId="18936" xr:uid="{E1BE5988-AFB1-49EE-943F-AD44B57782D3}"/>
    <cellStyle name="Normal 3 2 3 3 2 3 2" xfId="11297" xr:uid="{B3790410-C285-49B2-B953-4ED5A3E29E86}"/>
    <cellStyle name="Normal 3 2 3 3 2 3 2 2" xfId="26101" xr:uid="{4421C7C6-4BC8-4EEB-8D9E-D2997126A83C}"/>
    <cellStyle name="Normal 3 2 3 3 2 3 2 3" xfId="31237" xr:uid="{00C8EBF4-C18A-4AF8-BC00-E8EBD35B64CF}"/>
    <cellStyle name="Normal 3 2 3 3 2 3 2 4" xfId="36977" xr:uid="{001ADEAE-B036-40B4-B9B6-EF16275AA2A1}"/>
    <cellStyle name="Normal 3 2 3 3 2 3 2 5" xfId="42854" xr:uid="{AEE4DB16-94CC-4737-B7BC-DF208FDED9BF}"/>
    <cellStyle name="Normal 3 2 3 3 2 3 2 6" xfId="48665" xr:uid="{763BA4C5-B96E-47B5-B9B5-41CCD3B93F91}"/>
    <cellStyle name="Normal 3 2 3 3 2 3 2 7" xfId="54477" xr:uid="{D230488A-3E8D-406E-946C-95B0397006EE}"/>
    <cellStyle name="Normal 3 2 3 3 2 3 2 8" xfId="60254" xr:uid="{7E7CB737-2C4A-44BA-95ED-0B898B4DD5B7}"/>
    <cellStyle name="Normal 3 2 3 3 2 3 2 9" xfId="22965" xr:uid="{FD3BDD2A-F7F3-4BB5-9E32-B111E5BE8BDA}"/>
    <cellStyle name="Normal 3 2 3 3 2 3 3" xfId="21183" xr:uid="{89B3A3EE-C68E-4A60-9FCE-F34002A65D09}"/>
    <cellStyle name="Normal 3 2 3 3 2 3 3 2" xfId="25279" xr:uid="{84852F63-77E7-4000-98CC-5FB21FABD7CC}"/>
    <cellStyle name="Normal 3 2 3 3 2 3 3 3" xfId="29635" xr:uid="{8B2DAFA8-F8A9-4D85-B384-6B2BC30F9221}"/>
    <cellStyle name="Normal 3 2 3 3 2 3 3 4" xfId="35231" xr:uid="{AF61C75E-9C4D-4BB6-AC71-D33F578B491D}"/>
    <cellStyle name="Normal 3 2 3 3 2 3 3 5" xfId="41108" xr:uid="{48E3BEBA-1959-4986-B000-6F6C64E50768}"/>
    <cellStyle name="Normal 3 2 3 3 2 3 3 6" xfId="46919" xr:uid="{387F9B2F-FEB5-4AA3-857A-07CD2255FE9D}"/>
    <cellStyle name="Normal 3 2 3 3 2 3 3 7" xfId="52731" xr:uid="{9B40224E-30BF-409B-B375-0BB75230655D}"/>
    <cellStyle name="Normal 3 2 3 3 2 3 3 8" xfId="58508" xr:uid="{75AFC8C2-5FA3-4294-9731-890FA12F6A91}"/>
    <cellStyle name="Normal 3 2 3 3 2 3 4" xfId="24216" xr:uid="{B163DCDE-B772-4D47-9C18-5573CC0923EE}"/>
    <cellStyle name="Normal 3 2 3 3 2 3 5" xfId="27595" xr:uid="{D2F7DE4B-F533-45BA-97C9-C947E53E0625}"/>
    <cellStyle name="Normal 3 2 3 3 2 3 6" xfId="33027" xr:uid="{C98A3A15-D26D-4366-9A2B-D04441060219}"/>
    <cellStyle name="Normal 3 2 3 3 2 3 7" xfId="38904" xr:uid="{BB65F8F2-CA6B-44B0-8598-64A37ED8E24D}"/>
    <cellStyle name="Normal 3 2 3 3 2 3 8" xfId="44715" xr:uid="{09D76371-ECDD-4E03-8FBE-4C89CC975A51}"/>
    <cellStyle name="Normal 3 2 3 3 2 3 9" xfId="50527" xr:uid="{9601BA15-4FFB-4360-8893-A97E21CE4609}"/>
    <cellStyle name="Normal 3 2 3 3 2 4" xfId="7795" xr:uid="{3F2A9D59-9C45-4D93-B8AE-723A28CE24CA}"/>
    <cellStyle name="Normal 3 2 3 3 2 4 2" xfId="25827" xr:uid="{FC3D8BAD-F788-4A56-A42D-0080B4C04D89}"/>
    <cellStyle name="Normal 3 2 3 3 2 4 3" xfId="30703" xr:uid="{C48EF920-70EB-4726-928A-8491ECA62DF8}"/>
    <cellStyle name="Normal 3 2 3 3 2 4 4" xfId="36395" xr:uid="{FD8BF720-CB26-40EC-B091-38087F0CA47F}"/>
    <cellStyle name="Normal 3 2 3 3 2 4 5" xfId="42272" xr:uid="{7D1D78A4-42E5-4FCD-AD31-B9958B45C2E3}"/>
    <cellStyle name="Normal 3 2 3 3 2 4 6" xfId="48083" xr:uid="{CF3B4833-9E76-4E1F-9CF9-1B75EF70679F}"/>
    <cellStyle name="Normal 3 2 3 3 2 4 7" xfId="53895" xr:uid="{4843F12F-9B10-4193-8C69-1087ED6A9152}"/>
    <cellStyle name="Normal 3 2 3 3 2 4 8" xfId="59672" xr:uid="{3C0EEEE1-8028-4F93-AEBF-76D265A3335A}"/>
    <cellStyle name="Normal 3 2 3 3 2 4 9" xfId="22371" xr:uid="{CA5B008D-B278-42F9-A068-A571B9F4167F}"/>
    <cellStyle name="Normal 3 2 3 3 2 5" xfId="20079" xr:uid="{E0B40AB3-5E58-42FD-A41E-E31463CB0F9B}"/>
    <cellStyle name="Normal 3 2 3 3 2 5 2" xfId="24751" xr:uid="{2E529F88-13B8-4FD4-9BC9-B1662DF9C13C}"/>
    <cellStyle name="Normal 3 2 3 3 2 5 3" xfId="28631" xr:uid="{1CCA6971-1B8D-4116-9FA1-48E587069A1B}"/>
    <cellStyle name="Normal 3 2 3 3 2 5 4" xfId="34147" xr:uid="{6AB35032-2609-429C-8AA4-95700C6BDD98}"/>
    <cellStyle name="Normal 3 2 3 3 2 5 5" xfId="40024" xr:uid="{0B1E5939-403E-4738-9926-93053A7C1DE7}"/>
    <cellStyle name="Normal 3 2 3 3 2 5 6" xfId="45835" xr:uid="{95F3E97D-D1F8-437D-A6D7-F620DB84991B}"/>
    <cellStyle name="Normal 3 2 3 3 2 5 7" xfId="51647" xr:uid="{455B0B8B-D69F-4ED1-B711-F5EC2DC6CEC8}"/>
    <cellStyle name="Normal 3 2 3 3 2 5 8" xfId="57424" xr:uid="{D4664196-B5FD-4A61-8C8B-5528A3EC44A0}"/>
    <cellStyle name="Normal 3 2 3 3 2 6" xfId="23942" xr:uid="{9023882B-A071-42CD-89BA-9F33C2F12AFE}"/>
    <cellStyle name="Normal 3 2 3 3 2 7" xfId="27061" xr:uid="{1177F84B-F1A6-42B0-BA5B-187A0482DCBA}"/>
    <cellStyle name="Normal 3 2 3 3 2 8" xfId="32445" xr:uid="{4D48AB06-FDA2-4AA6-BCF1-DFBFD2D0A86D}"/>
    <cellStyle name="Normal 3 2 3 3 2 9" xfId="38322" xr:uid="{0EB45BBC-F4AD-4A40-B158-E4FE009973D0}"/>
    <cellStyle name="Normal 3 2 3 3 3" xfId="1289" xr:uid="{26192C28-FFE2-4D39-A42C-884289152480}"/>
    <cellStyle name="Normal 3 2 3 3 3 10" xfId="43795" xr:uid="{4A86AAB8-0D71-4C20-8EF1-FFD19BD6BB0A}"/>
    <cellStyle name="Normal 3 2 3 3 3 11" xfId="49607" xr:uid="{4530D1A4-5EEB-4F6D-ADB1-C032610CABAA}"/>
    <cellStyle name="Normal 3 2 3 3 3 12" xfId="55388" xr:uid="{370ACBF9-6221-4800-B769-F2B5968FC817}"/>
    <cellStyle name="Normal 3 2 3 3 3 13" xfId="17954" xr:uid="{B497906E-B4C4-459E-9100-88850C8DEED1}"/>
    <cellStyle name="Normal 3 2 3 3 3 2" xfId="3291" xr:uid="{E28901AC-C67A-4EDB-9758-F5323B028B5D}"/>
    <cellStyle name="Normal 3 2 3 3 3 2 10" xfId="50769" xr:uid="{0B034D87-FC2A-4044-9401-C3538EEEA335}"/>
    <cellStyle name="Normal 3 2 3 3 3 2 11" xfId="56546" xr:uid="{58EE5973-3D56-4BF0-AD1F-67B98D1F1239}"/>
    <cellStyle name="Normal 3 2 3 3 3 2 12" xfId="19180" xr:uid="{3FF33249-9D3C-4115-807A-500896C5CA0F}"/>
    <cellStyle name="Normal 3 2 3 3 3 2 2" xfId="6795" xr:uid="{EA652A33-F815-4549-8E86-0AD7D55E9621}"/>
    <cellStyle name="Normal 3 2 3 3 3 2 2 2" xfId="13799" xr:uid="{EA2A0E81-A4FC-47E7-BBB0-CB18BB41CCF4}"/>
    <cellStyle name="Normal 3 2 3 3 3 2 2 2 2" xfId="25430" xr:uid="{62DF7204-D173-4309-BA08-E3F7790AAF20}"/>
    <cellStyle name="Normal 3 2 3 3 3 2 2 3" xfId="29869" xr:uid="{1A758205-74D7-47F4-91D0-115C0C02A68A}"/>
    <cellStyle name="Normal 3 2 3 3 3 2 2 4" xfId="35473" xr:uid="{A6F2E642-1BAA-4C7C-96CC-CD6B9851D028}"/>
    <cellStyle name="Normal 3 2 3 3 3 2 2 5" xfId="41350" xr:uid="{9F13F4A5-B754-48F5-B605-0ED1450E372F}"/>
    <cellStyle name="Normal 3 2 3 3 3 2 2 6" xfId="47161" xr:uid="{EAEDD94C-2D99-4B8E-AB6C-E7DA967FB9B8}"/>
    <cellStyle name="Normal 3 2 3 3 3 2 2 7" xfId="52973" xr:uid="{41C22011-57B4-4237-95D3-FCD6AF87A9A0}"/>
    <cellStyle name="Normal 3 2 3 3 3 2 2 8" xfId="58750" xr:uid="{A216F375-C45A-4046-9A1A-CD859426740C}"/>
    <cellStyle name="Normal 3 2 3 3 3 2 2 9" xfId="21427" xr:uid="{A5A3C321-DBF9-415D-9C28-6CFD7FB96CED}"/>
    <cellStyle name="Normal 3 2 3 3 3 2 3" xfId="10297" xr:uid="{45CB60B5-97BA-4463-913C-CE167110B644}"/>
    <cellStyle name="Normal 3 2 3 3 3 2 3 2" xfId="26252" xr:uid="{600A6660-BC8F-4EEB-AFE7-33B8839DAE50}"/>
    <cellStyle name="Normal 3 2 3 3 3 2 3 3" xfId="31471" xr:uid="{7D5B2EB8-C61B-400A-A4C5-688F805A50C5}"/>
    <cellStyle name="Normal 3 2 3 3 3 2 3 4" xfId="37219" xr:uid="{133BFCB7-D299-44E4-9145-A0C6918744C4}"/>
    <cellStyle name="Normal 3 2 3 3 3 2 3 5" xfId="43096" xr:uid="{A074D588-A458-42B4-9725-3AE3A7A37ABC}"/>
    <cellStyle name="Normal 3 2 3 3 3 2 3 6" xfId="48907" xr:uid="{20CCEF58-C7B5-4C77-91A5-FBEC09641F58}"/>
    <cellStyle name="Normal 3 2 3 3 3 2 3 7" xfId="54719" xr:uid="{E461600A-54D9-4073-BAFD-F39005E289FB}"/>
    <cellStyle name="Normal 3 2 3 3 3 2 3 8" xfId="60496" xr:uid="{0998ED73-D103-4DF3-9983-56F094DFE687}"/>
    <cellStyle name="Normal 3 2 3 3 3 2 3 9" xfId="23209" xr:uid="{F9E30EA7-E7D5-4DAD-929F-1A596E1966D9}"/>
    <cellStyle name="Normal 3 2 3 3 3 2 4" xfId="20323" xr:uid="{49787C65-F3AA-4439-B61E-9F255FB49FC0}"/>
    <cellStyle name="Normal 3 2 3 3 3 2 4 2" xfId="24902" xr:uid="{AA7000BB-7F00-4C93-9BE3-0505BCB1BE52}"/>
    <cellStyle name="Normal 3 2 3 3 3 2 4 3" xfId="28865" xr:uid="{5D525396-D26B-437C-865D-C2EA7665A1B1}"/>
    <cellStyle name="Normal 3 2 3 3 3 2 4 4" xfId="34389" xr:uid="{E4D1AE0A-0691-485E-8B3A-38DC9473CFE5}"/>
    <cellStyle name="Normal 3 2 3 3 3 2 4 5" xfId="40266" xr:uid="{AAF02AC1-5B57-46F6-80D9-70F6938B9F6C}"/>
    <cellStyle name="Normal 3 2 3 3 3 2 4 6" xfId="46077" xr:uid="{5C8F7EA3-93ED-49BE-8E71-20E773B3BE3F}"/>
    <cellStyle name="Normal 3 2 3 3 3 2 4 7" xfId="51889" xr:uid="{99AB55AC-C44F-4DC0-A9E6-E451BBB49213}"/>
    <cellStyle name="Normal 3 2 3 3 3 2 4 8" xfId="57666" xr:uid="{38096A9C-C9B4-4BAE-ABCF-E842E2C4497D}"/>
    <cellStyle name="Normal 3 2 3 3 3 2 5" xfId="24367" xr:uid="{D9BD5AC3-30C5-494F-977F-3626ADA538C2}"/>
    <cellStyle name="Normal 3 2 3 3 3 2 6" xfId="27829" xr:uid="{703F5A01-EF04-4057-B69A-287FF58A6630}"/>
    <cellStyle name="Normal 3 2 3 3 3 2 7" xfId="33269" xr:uid="{8174D45E-241F-4F6E-89A1-EA50A78C4274}"/>
    <cellStyle name="Normal 3 2 3 3 3 2 8" xfId="39146" xr:uid="{DEB1CB1C-947C-4D37-8A12-F938F37B773B}"/>
    <cellStyle name="Normal 3 2 3 3 3 2 9" xfId="44957" xr:uid="{DAD46F70-27DF-47BD-A4DE-969F3E0F2FC0}"/>
    <cellStyle name="Normal 3 2 3 3 3 3" xfId="4793" xr:uid="{841A00EB-2799-483C-A0A3-F96D0AFFB5E3}"/>
    <cellStyle name="Normal 3 2 3 3 3 3 10" xfId="55966" xr:uid="{B18F7433-E139-4D4E-AE8B-274085A46C3C}"/>
    <cellStyle name="Normal 3 2 3 3 3 3 11" xfId="18588" xr:uid="{E9724F71-814E-410D-AB82-CDA1FD133E1D}"/>
    <cellStyle name="Normal 3 2 3 3 3 3 2" xfId="11797" xr:uid="{B5B66266-2380-44E7-8B98-52BB48468671}"/>
    <cellStyle name="Normal 3 2 3 3 3 3 2 2" xfId="25980" xr:uid="{1201DE54-0B99-4FCF-BAE3-B240956DB4D4}"/>
    <cellStyle name="Normal 3 2 3 3 3 3 2 3" xfId="30939" xr:uid="{F2B3056C-0993-4334-B449-4EDBA8112E06}"/>
    <cellStyle name="Normal 3 2 3 3 3 3 2 4" xfId="36639" xr:uid="{1203411D-5EC4-4FA0-AFFD-FDD7C27F6D50}"/>
    <cellStyle name="Normal 3 2 3 3 3 3 2 5" xfId="42516" xr:uid="{54EBA32B-9647-41DB-8ECD-4383B77A4DC2}"/>
    <cellStyle name="Normal 3 2 3 3 3 3 2 6" xfId="48327" xr:uid="{793EE69B-1FA5-4C55-A2DC-FF7B66B5F4DE}"/>
    <cellStyle name="Normal 3 2 3 3 3 3 2 7" xfId="54139" xr:uid="{ECDC70BD-8B52-4B9E-AF02-905694FD1EA1}"/>
    <cellStyle name="Normal 3 2 3 3 3 3 2 8" xfId="59916" xr:uid="{CF5F7606-B0AF-41D8-9AE9-2C86D9ACAEFA}"/>
    <cellStyle name="Normal 3 2 3 3 3 3 2 9" xfId="22617" xr:uid="{3C2465A2-6029-4DDE-BB5F-4C1201F6F04A}"/>
    <cellStyle name="Normal 3 2 3 3 3 3 3" xfId="20899" xr:uid="{06381183-994D-46C8-BB30-9BB8B42BB9D2}"/>
    <cellStyle name="Normal 3 2 3 3 3 3 3 2" xfId="25168" xr:uid="{D79B320C-3B57-4546-ACD4-F280294E0E71}"/>
    <cellStyle name="Normal 3 2 3 3 3 3 3 3" xfId="29391" xr:uid="{088F75E1-6D9F-4019-A106-EF584C44EC36}"/>
    <cellStyle name="Normal 3 2 3 3 3 3 3 4" xfId="34955" xr:uid="{D4A69E25-7573-4EC3-9982-2853D5965940}"/>
    <cellStyle name="Normal 3 2 3 3 3 3 3 5" xfId="40832" xr:uid="{C4080D28-51E4-4DE6-83F8-ED4BAD42D805}"/>
    <cellStyle name="Normal 3 2 3 3 3 3 3 6" xfId="46643" xr:uid="{186D1634-277E-40FD-8F57-40E9849658CE}"/>
    <cellStyle name="Normal 3 2 3 3 3 3 3 7" xfId="52455" xr:uid="{7455FD23-46E0-447E-9A03-71A0C5B2F66E}"/>
    <cellStyle name="Normal 3 2 3 3 3 3 3 8" xfId="58232" xr:uid="{B08E3473-29A3-49E4-AE48-946AE5E2D873}"/>
    <cellStyle name="Normal 3 2 3 3 3 3 4" xfId="24095" xr:uid="{1AAB1D55-5173-4022-B053-7D5838F8CDA8}"/>
    <cellStyle name="Normal 3 2 3 3 3 3 5" xfId="27297" xr:uid="{FF901F89-541C-454A-AECD-975B536813C7}"/>
    <cellStyle name="Normal 3 2 3 3 3 3 6" xfId="32689" xr:uid="{C64657B4-7D6E-4B1F-936F-99F368A88A0B}"/>
    <cellStyle name="Normal 3 2 3 3 3 3 7" xfId="38566" xr:uid="{49CFFA5C-63FC-491B-A6FC-6DA6927BA5BA}"/>
    <cellStyle name="Normal 3 2 3 3 3 3 8" xfId="44377" xr:uid="{5A1BA667-C0FF-4536-B795-BD3B07858028}"/>
    <cellStyle name="Normal 3 2 3 3 3 3 9" xfId="50189" xr:uid="{BF07FBA0-8B66-4A9D-87F4-65BE821A57DD}"/>
    <cellStyle name="Normal 3 2 3 3 3 4" xfId="8295" xr:uid="{E9D5825C-8FAA-4772-9681-2969AB3BA09C}"/>
    <cellStyle name="Normal 3 2 3 3 3 4 2" xfId="25706" xr:uid="{7C0E5AB1-B438-4E75-BB71-A767D967EA3C}"/>
    <cellStyle name="Normal 3 2 3 3 3 4 3" xfId="30405" xr:uid="{F400CABD-6F13-4705-BAA3-3E743EFD1EC7}"/>
    <cellStyle name="Normal 3 2 3 3 3 4 4" xfId="36057" xr:uid="{166EFD60-4BA4-496C-9FB6-D85E9827DD98}"/>
    <cellStyle name="Normal 3 2 3 3 3 4 5" xfId="41934" xr:uid="{7312805B-C100-4FF4-90D2-5F38D7307415}"/>
    <cellStyle name="Normal 3 2 3 3 3 4 6" xfId="47745" xr:uid="{96DD8209-6F3C-4F9A-B7A5-1997CE77F1B0}"/>
    <cellStyle name="Normal 3 2 3 3 3 4 7" xfId="53557" xr:uid="{B125419A-4683-461D-81FC-4D635CDAB73E}"/>
    <cellStyle name="Normal 3 2 3 3 3 4 8" xfId="59334" xr:uid="{CC748F25-EB3A-45B8-AE1B-9245B973C740}"/>
    <cellStyle name="Normal 3 2 3 3 3 4 9" xfId="22023" xr:uid="{FC0AF7BA-E833-4081-BED6-DC29A4278EF3}"/>
    <cellStyle name="Normal 3 2 3 3 3 5" xfId="19757" xr:uid="{DB6FE7CE-13ED-48EC-A484-8D2482860F25}"/>
    <cellStyle name="Normal 3 2 3 3 3 5 2" xfId="24634" xr:uid="{545C5319-C2D4-49B1-A945-8ABD76AD8E29}"/>
    <cellStyle name="Normal 3 2 3 3 3 5 3" xfId="28355" xr:uid="{204CB8C2-428F-4AAA-BB37-D90CBD275110}"/>
    <cellStyle name="Normal 3 2 3 3 3 5 4" xfId="33835" xr:uid="{DA1499C5-1209-48A9-A0DE-DCE885D8264B}"/>
    <cellStyle name="Normal 3 2 3 3 3 5 5" xfId="39712" xr:uid="{B74BBD9B-557A-4C0D-A8A7-E37D56DECFE7}"/>
    <cellStyle name="Normal 3 2 3 3 3 5 6" xfId="45523" xr:uid="{669AAC7F-BAD3-480B-AE2F-0A4CDDABB6FA}"/>
    <cellStyle name="Normal 3 2 3 3 3 5 7" xfId="51335" xr:uid="{DF1B903F-9E0B-41F7-A90A-19E7D05ABFA4}"/>
    <cellStyle name="Normal 3 2 3 3 3 5 8" xfId="57112" xr:uid="{8205992E-8975-453C-9C53-4F964B99BA0C}"/>
    <cellStyle name="Normal 3 2 3 3 3 6" xfId="23817" xr:uid="{0346A082-AE15-4A89-A1BE-DBE35020FA4F}"/>
    <cellStyle name="Normal 3 2 3 3 3 7" xfId="26763" xr:uid="{E656CCB9-AFD2-464D-B2D2-51EF94DA2BA6}"/>
    <cellStyle name="Normal 3 2 3 3 3 8" xfId="32111" xr:uid="{807D787C-06BB-4201-937C-36691DE01DC3}"/>
    <cellStyle name="Normal 3 2 3 3 3 9" xfId="37984" xr:uid="{907DA3E7-62C1-4E5E-9E0C-79BD73722011}"/>
    <cellStyle name="Normal 3 2 3 3 4" xfId="1789" xr:uid="{A41A71E3-3524-494A-8B73-DAF1A834A75D}"/>
    <cellStyle name="Normal 3 2 3 3 4 10" xfId="50598" xr:uid="{DA03822A-6E22-4716-83DA-851DD43D37B2}"/>
    <cellStyle name="Normal 3 2 3 3 4 11" xfId="56375" xr:uid="{2B0AE81D-D676-42BF-A23E-245D1A87824D}"/>
    <cellStyle name="Normal 3 2 3 3 4 12" xfId="19007" xr:uid="{50E5B272-45CA-45E5-8ED4-DAAD2A1615FB}"/>
    <cellStyle name="Normal 3 2 3 3 4 2" xfId="5293" xr:uid="{2514AAF8-4C2F-41FC-BC9F-77E62A439731}"/>
    <cellStyle name="Normal 3 2 3 3 4 2 2" xfId="12297" xr:uid="{38904EF2-7426-4E74-8F64-D20FAC605D8C}"/>
    <cellStyle name="Normal 3 2 3 3 4 2 2 2" xfId="25350" xr:uid="{BBB2D310-7566-4841-A285-2A8457C610BE}"/>
    <cellStyle name="Normal 3 2 3 3 4 2 3" xfId="29706" xr:uid="{A293A0F3-3BBA-4EFE-A35C-8E0EC8D31E0C}"/>
    <cellStyle name="Normal 3 2 3 3 4 2 4" xfId="35302" xr:uid="{A63EF9C5-38C7-4DBA-A834-CCB0C378AD18}"/>
    <cellStyle name="Normal 3 2 3 3 4 2 5" xfId="41179" xr:uid="{9B4971E5-F8A6-44CE-BD6B-8DED83A09766}"/>
    <cellStyle name="Normal 3 2 3 3 4 2 6" xfId="46990" xr:uid="{9E30C92C-9C97-40D1-88ED-3B7B22EE63FB}"/>
    <cellStyle name="Normal 3 2 3 3 4 2 7" xfId="52802" xr:uid="{AFE59757-9362-4BD0-9C2D-CF850F775A06}"/>
    <cellStyle name="Normal 3 2 3 3 4 2 8" xfId="58579" xr:uid="{68C3A276-1EF6-4F4D-AFFB-CA67EC51A9BF}"/>
    <cellStyle name="Normal 3 2 3 3 4 2 9" xfId="21254" xr:uid="{6FAE806A-E9D8-4ED8-B5B2-8C6E9FF92606}"/>
    <cellStyle name="Normal 3 2 3 3 4 3" xfId="8795" xr:uid="{6CEDD6E5-5F21-4345-96C0-57034FD182D3}"/>
    <cellStyle name="Normal 3 2 3 3 4 3 2" xfId="26172" xr:uid="{DA71EAB8-5152-4EE6-8E07-6A3F159473C3}"/>
    <cellStyle name="Normal 3 2 3 3 4 3 3" xfId="31308" xr:uid="{00A517D0-0751-4BD1-A999-551953C94AAB}"/>
    <cellStyle name="Normal 3 2 3 3 4 3 4" xfId="37048" xr:uid="{9340F108-1052-4025-B0CE-BFD84C0CB8F6}"/>
    <cellStyle name="Normal 3 2 3 3 4 3 5" xfId="42925" xr:uid="{1AB4EF38-C9E9-45BC-B452-FCCE52F68C0F}"/>
    <cellStyle name="Normal 3 2 3 3 4 3 6" xfId="48736" xr:uid="{A76CD7AF-424F-494B-9C51-8994865980F5}"/>
    <cellStyle name="Normal 3 2 3 3 4 3 7" xfId="54548" xr:uid="{39E8CC78-7E25-4421-849A-1FF4B81252E9}"/>
    <cellStyle name="Normal 3 2 3 3 4 3 8" xfId="60325" xr:uid="{A7BD2824-4A7F-49F3-81A2-460331CA7610}"/>
    <cellStyle name="Normal 3 2 3 3 4 3 9" xfId="23036" xr:uid="{C774C2F4-F9A6-49F8-97C0-B2ACF8C48531}"/>
    <cellStyle name="Normal 3 2 3 3 4 4" xfId="20150" xr:uid="{50473816-8D40-4ACF-A0E5-0F74A9018D92}"/>
    <cellStyle name="Normal 3 2 3 3 4 4 2" xfId="24822" xr:uid="{B571BE59-A24F-4F54-8CE1-745F5BF87B90}"/>
    <cellStyle name="Normal 3 2 3 3 4 4 3" xfId="28702" xr:uid="{0691FAA3-7819-4157-882C-B4C6C0727E82}"/>
    <cellStyle name="Normal 3 2 3 3 4 4 4" xfId="34218" xr:uid="{2B51023C-E2C4-440B-A518-47FBE82BC726}"/>
    <cellStyle name="Normal 3 2 3 3 4 4 5" xfId="40095" xr:uid="{5FB5A357-C232-4FD1-974C-8C5B6D4CE94C}"/>
    <cellStyle name="Normal 3 2 3 3 4 4 6" xfId="45906" xr:uid="{F34B58E2-314D-4114-8518-02404D557E23}"/>
    <cellStyle name="Normal 3 2 3 3 4 4 7" xfId="51718" xr:uid="{EF994FAE-E555-4D86-A665-D60F3417AE7E}"/>
    <cellStyle name="Normal 3 2 3 3 4 4 8" xfId="57495" xr:uid="{B81A3513-C7BF-4A03-A356-B9A3294B590B}"/>
    <cellStyle name="Normal 3 2 3 3 4 5" xfId="24287" xr:uid="{572A16A4-39F1-4179-8312-38A0088B06EC}"/>
    <cellStyle name="Normal 3 2 3 3 4 6" xfId="27666" xr:uid="{D1E29FC0-B6B5-4AF0-B298-25745DD9B020}"/>
    <cellStyle name="Normal 3 2 3 3 4 7" xfId="33098" xr:uid="{29801759-ABD3-4FF0-95DA-E91FA818DE5C}"/>
    <cellStyle name="Normal 3 2 3 3 4 8" xfId="38975" xr:uid="{E8B3556B-4FF7-428B-BF17-AC0CBF765367}"/>
    <cellStyle name="Normal 3 2 3 3 4 9" xfId="44786" xr:uid="{76E4122B-E581-43E3-84FA-13A494460CD4}"/>
    <cellStyle name="Normal 3 2 3 3 5" xfId="2291" xr:uid="{CFCC9AD2-D0BF-4363-8356-BF92CF07A275}"/>
    <cellStyle name="Normal 3 2 3 3 5 10" xfId="55795" xr:uid="{8D17B4B1-F6DA-487D-8B6E-94FB88B0BA77}"/>
    <cellStyle name="Normal 3 2 3 3 5 11" xfId="18415" xr:uid="{E71262CC-C6E0-4D70-A03B-74ADF01B54DE}"/>
    <cellStyle name="Normal 3 2 3 3 5 2" xfId="5795" xr:uid="{0E9857C1-24E6-4058-B9C1-7A4F5F1BE3C9}"/>
    <cellStyle name="Normal 3 2 3 3 5 2 2" xfId="12799" xr:uid="{2660B19E-13EB-4231-A1E6-ED3F4A5C67E9}"/>
    <cellStyle name="Normal 3 2 3 3 5 2 2 2" xfId="25900" xr:uid="{46DE2F3D-6DC6-4FFB-BC61-585FD02C21B1}"/>
    <cellStyle name="Normal 3 2 3 3 5 2 3" xfId="30776" xr:uid="{9536F1D9-7ED7-492B-8173-3EBFD6C8BC2F}"/>
    <cellStyle name="Normal 3 2 3 3 5 2 4" xfId="36468" xr:uid="{11C405BF-1A9E-43A2-AAA3-5AF7847259A1}"/>
    <cellStyle name="Normal 3 2 3 3 5 2 5" xfId="42345" xr:uid="{C164E8BB-ECDE-40B2-AD2B-01C16613A2BA}"/>
    <cellStyle name="Normal 3 2 3 3 5 2 6" xfId="48156" xr:uid="{00D12552-675D-4AF5-9CF0-CA27FB195D36}"/>
    <cellStyle name="Normal 3 2 3 3 5 2 7" xfId="53968" xr:uid="{CCDDEAFC-B5CE-4306-A26E-F2825E8EE7EC}"/>
    <cellStyle name="Normal 3 2 3 3 5 2 8" xfId="59745" xr:uid="{5813D453-0658-4676-A29D-4D0119AC6144}"/>
    <cellStyle name="Normal 3 2 3 3 5 2 9" xfId="22444" xr:uid="{CCE73BA3-0F21-40AA-919E-AB9A346B31D1}"/>
    <cellStyle name="Normal 3 2 3 3 5 3" xfId="9297" xr:uid="{F386608C-46EB-480A-8649-5EF0001E5028}"/>
    <cellStyle name="Normal 3 2 3 3 5 3 2" xfId="25098" xr:uid="{F4F280B3-7E9F-4168-9A34-98D0724526E5}"/>
    <cellStyle name="Normal 3 2 3 3 5 3 3" xfId="29238" xr:uid="{F6DC9935-E52D-42DF-B0D7-EB040C906D1E}"/>
    <cellStyle name="Normal 3 2 3 3 5 3 4" xfId="34802" xr:uid="{5E720F25-C565-455E-B1AD-E06EEABFEF80}"/>
    <cellStyle name="Normal 3 2 3 3 5 3 5" xfId="40679" xr:uid="{64DFDD05-1C3E-4BBF-84F7-8BC03B404CA2}"/>
    <cellStyle name="Normal 3 2 3 3 5 3 6" xfId="46490" xr:uid="{28F7A971-0CF5-4D98-8697-0F1192CC80B7}"/>
    <cellStyle name="Normal 3 2 3 3 5 3 7" xfId="52302" xr:uid="{117537F4-C02C-4F84-BF9A-7C2E909FE72E}"/>
    <cellStyle name="Normal 3 2 3 3 5 3 8" xfId="58079" xr:uid="{2F2001E5-9567-47DF-9CCD-AACE2DE8B640}"/>
    <cellStyle name="Normal 3 2 3 3 5 3 9" xfId="20746" xr:uid="{BD8CABC8-CA2D-4FFB-9FC5-3F8199966129}"/>
    <cellStyle name="Normal 3 2 3 3 5 4" xfId="24015" xr:uid="{30CF820D-47CF-4874-9863-C36249828097}"/>
    <cellStyle name="Normal 3 2 3 3 5 5" xfId="27134" xr:uid="{3EEC9C16-45A2-4C92-8B3E-6FAAB2B96BF6}"/>
    <cellStyle name="Normal 3 2 3 3 5 6" xfId="32518" xr:uid="{08ED47E3-2553-4958-988B-6B10EE9BB508}"/>
    <cellStyle name="Normal 3 2 3 3 5 7" xfId="38395" xr:uid="{8016E361-E933-4D02-9292-33AA3A7CBC35}"/>
    <cellStyle name="Normal 3 2 3 3 5 8" xfId="44206" xr:uid="{B8D1E7A5-B69C-477C-A05A-8480DD327C0E}"/>
    <cellStyle name="Normal 3 2 3 3 5 9" xfId="50018" xr:uid="{89D8BD6D-198A-4637-B535-320E21C5A528}"/>
    <cellStyle name="Normal 3 2 3 3 6" xfId="3793" xr:uid="{BBC18C7F-D7F8-4098-AB9D-7A25E48AF1E9}"/>
    <cellStyle name="Normal 3 2 3 3 6 2" xfId="10797" xr:uid="{184C5B5A-57B4-4A0F-BA6B-B3594E6DF2F5}"/>
    <cellStyle name="Normal 3 2 3 3 6 2 2" xfId="25626" xr:uid="{55A5AA02-AEF8-443F-B612-A3D0508C119F}"/>
    <cellStyle name="Normal 3 2 3 3 6 3" xfId="30242" xr:uid="{BCD702CF-7CF3-44DF-8B40-4438839E741B}"/>
    <cellStyle name="Normal 3 2 3 3 6 4" xfId="35886" xr:uid="{B3C5C154-12FC-4571-8B2E-9072AD0DEDED}"/>
    <cellStyle name="Normal 3 2 3 3 6 5" xfId="41763" xr:uid="{5DE29580-BA9D-4BAF-BD00-5AFB3FEFB010}"/>
    <cellStyle name="Normal 3 2 3 3 6 6" xfId="47574" xr:uid="{CF90DABD-DCC1-4F7F-9496-DB134C798D3E}"/>
    <cellStyle name="Normal 3 2 3 3 6 7" xfId="53386" xr:uid="{E3F7768A-3FE5-46AB-B8CC-344D1CD68C6B}"/>
    <cellStyle name="Normal 3 2 3 3 6 8" xfId="59163" xr:uid="{251479B4-FDBC-4A60-B419-0D1861A4E37B}"/>
    <cellStyle name="Normal 3 2 3 3 6 9" xfId="21850" xr:uid="{509B9AE5-4A93-4269-813E-BFE836A986FA}"/>
    <cellStyle name="Normal 3 2 3 3 7" xfId="7295" xr:uid="{692C3D4A-D7C0-461A-8FFE-C919C04A778D}"/>
    <cellStyle name="Normal 3 2 3 3 7 2" xfId="26447" xr:uid="{6D4042C7-C602-4ED9-880D-BF1DE4E3838C}"/>
    <cellStyle name="Normal 3 2 3 3 7 3" xfId="31853" xr:uid="{E77F737F-622C-4315-B7BD-0B0381EDE279}"/>
    <cellStyle name="Normal 3 2 3 3 7 4" xfId="37641" xr:uid="{96D58764-4EF1-49AF-98FA-0829627928E2}"/>
    <cellStyle name="Normal 3 2 3 3 7 5" xfId="43518" xr:uid="{FD2484B3-6690-407E-A870-2864665F7DC3}"/>
    <cellStyle name="Normal 3 2 3 3 7 6" xfId="49329" xr:uid="{874ED84A-C691-4773-BC9D-562BF7C50A8C}"/>
    <cellStyle name="Normal 3 2 3 3 7 7" xfId="55141" xr:uid="{6FFD6C6E-1F02-490B-97C1-28BD805E3454}"/>
    <cellStyle name="Normal 3 2 3 3 7 8" xfId="60918" xr:uid="{1402B131-FBE0-42FC-9902-AD108C3E8520}"/>
    <cellStyle name="Normal 3 2 3 3 7 9" xfId="23643" xr:uid="{88A889B9-250C-4F3A-913D-C0C5CBBAC4A4}"/>
    <cellStyle name="Normal 3 2 3 3 8" xfId="19603" xr:uid="{3675F4A3-32E2-4366-A513-9CF710137AB5}"/>
    <cellStyle name="Normal 3 2 3 3 8 2" xfId="24563" xr:uid="{C909E88B-2E77-408D-B629-F76AE61C3E6D}"/>
    <cellStyle name="Normal 3 2 3 3 8 3" xfId="28202" xr:uid="{39135BCC-681F-43AD-8343-E5309205835C}"/>
    <cellStyle name="Normal 3 2 3 3 8 4" xfId="33682" xr:uid="{5C0FC9ED-CD3E-4C8B-A28D-2329FCD4A01F}"/>
    <cellStyle name="Normal 3 2 3 3 8 5" xfId="39559" xr:uid="{C4DD161C-3AD5-43F5-94CB-B543973C2D07}"/>
    <cellStyle name="Normal 3 2 3 3 8 6" xfId="45370" xr:uid="{4EB0FF26-9BCD-4742-80AB-10298AE044D9}"/>
    <cellStyle name="Normal 3 2 3 3 8 7" xfId="51182" xr:uid="{E870BF46-895E-4E87-B84B-6B03E0400D35}"/>
    <cellStyle name="Normal 3 2 3 3 8 8" xfId="56959" xr:uid="{44EB4317-C466-4F44-BDF3-33AC87558567}"/>
    <cellStyle name="Normal 3 2 3 3 9" xfId="23723" xr:uid="{55381DE7-2685-4611-948D-A6540CF71E32}"/>
    <cellStyle name="Normal 3 2 3 4" xfId="414" xr:uid="{84A580D4-310B-46B9-9D75-5C29180615A2}"/>
    <cellStyle name="Normal 3 2 3 4 10" xfId="38173" xr:uid="{8941FB0A-F44D-4C0B-9355-5AEBEAB48627}"/>
    <cellStyle name="Normal 3 2 3 4 11" xfId="43984" xr:uid="{EEBE77DE-B80E-4A66-904F-28F97485628F}"/>
    <cellStyle name="Normal 3 2 3 4 12" xfId="49796" xr:uid="{9FD40B75-F0DE-4FE9-AEAF-EF6E73C3D3E3}"/>
    <cellStyle name="Normal 3 2 3 4 13" xfId="55573" xr:uid="{C20074B2-0BAB-411A-9936-559158563767}"/>
    <cellStyle name="Normal 3 2 3 4 14" xfId="18177" xr:uid="{55D61F9C-D754-4521-8698-78868847D977}"/>
    <cellStyle name="Normal 3 2 3 4 2" xfId="914" xr:uid="{80C3ED54-EAC0-4BEF-B1BA-FC23CC311867}"/>
    <cellStyle name="Normal 3 2 3 4 2 10" xfId="44177" xr:uid="{5546E075-B6AE-4334-8111-C09CC688F80D}"/>
    <cellStyle name="Normal 3 2 3 4 2 11" xfId="49989" xr:uid="{4F32496B-7515-4BE7-AC8F-6B6D0AAACAFE}"/>
    <cellStyle name="Normal 3 2 3 4 2 12" xfId="55766" xr:uid="{E1088D6B-F3D0-44CC-AC1B-A30D944FCC76}"/>
    <cellStyle name="Normal 3 2 3 4 2 13" xfId="18382" xr:uid="{CE11E175-113E-4872-8B13-07512A8800EA}"/>
    <cellStyle name="Normal 3 2 3 4 2 2" xfId="2916" xr:uid="{F8FE3C4E-A115-4777-8891-5C1DE9C8E268}"/>
    <cellStyle name="Normal 3 2 3 4 2 2 10" xfId="51151" xr:uid="{E0A85EA2-9F97-4C1B-8F97-2D84937EA5CE}"/>
    <cellStyle name="Normal 3 2 3 4 2 2 11" xfId="56928" xr:uid="{CE3B6B90-A7FF-4BC5-932A-DECE67B41DC4}"/>
    <cellStyle name="Normal 3 2 3 4 2 2 12" xfId="19572" xr:uid="{02971C40-4111-4DE8-A7F7-8E3C7C5016BC}"/>
    <cellStyle name="Normal 3 2 3 4 2 2 2" xfId="6420" xr:uid="{8C63A67B-0C0A-41FA-9853-5D2F37D7289D}"/>
    <cellStyle name="Normal 3 2 3 4 2 2 2 2" xfId="13424" xr:uid="{A82AADDC-27FB-4BB4-87DF-7685145C2955}"/>
    <cellStyle name="Normal 3 2 3 4 2 2 2 2 2" xfId="25595" xr:uid="{292BA7B5-9A17-42E3-8B23-D1B466AC04EC}"/>
    <cellStyle name="Normal 3 2 3 4 2 2 2 3" xfId="30211" xr:uid="{FABB7A81-22CE-4CAC-9E24-DDE9720F9B40}"/>
    <cellStyle name="Normal 3 2 3 4 2 2 2 4" xfId="35855" xr:uid="{DB1D70C3-92BC-4AA0-B778-2119BBFEEEE7}"/>
    <cellStyle name="Normal 3 2 3 4 2 2 2 5" xfId="41732" xr:uid="{482B28E1-CFFE-435B-A898-8D267C61B806}"/>
    <cellStyle name="Normal 3 2 3 4 2 2 2 6" xfId="47543" xr:uid="{A2FF9BAE-8D23-4DA8-A47E-FDF78E83CF20}"/>
    <cellStyle name="Normal 3 2 3 4 2 2 2 7" xfId="53355" xr:uid="{CC447FFD-6BF2-456B-A294-84671D700FB3}"/>
    <cellStyle name="Normal 3 2 3 4 2 2 2 8" xfId="59132" xr:uid="{4A2E2551-85AE-4A52-A9DC-55846D3C4173}"/>
    <cellStyle name="Normal 3 2 3 4 2 2 2 9" xfId="21819" xr:uid="{1A861524-2784-4042-805B-7DC81AB674AE}"/>
    <cellStyle name="Normal 3 2 3 4 2 2 3" xfId="9922" xr:uid="{B5E8F271-D548-43A1-8110-4103C3030782}"/>
    <cellStyle name="Normal 3 2 3 4 2 2 3 2" xfId="26417" xr:uid="{F32D5C15-6F42-436A-8A65-00F6FE7F53FA}"/>
    <cellStyle name="Normal 3 2 3 4 2 2 3 3" xfId="31813" xr:uid="{E8729E35-CC5E-4ECB-9537-4C21CC297204}"/>
    <cellStyle name="Normal 3 2 3 4 2 2 3 4" xfId="37601" xr:uid="{5650C815-4FCD-4460-BDC0-4B30D67512E3}"/>
    <cellStyle name="Normal 3 2 3 4 2 2 3 5" xfId="43478" xr:uid="{F4838F71-DA20-46ED-B389-4E41879A95C2}"/>
    <cellStyle name="Normal 3 2 3 4 2 2 3 6" xfId="49289" xr:uid="{E8F6F53C-537F-4198-88CF-8586C9E0D39E}"/>
    <cellStyle name="Normal 3 2 3 4 2 2 3 7" xfId="55101" xr:uid="{76A858BD-16FC-4DF4-95CF-BA49C0C10325}"/>
    <cellStyle name="Normal 3 2 3 4 2 2 3 8" xfId="60878" xr:uid="{064A18C5-2173-4937-ACE1-B28EC3E0D254}"/>
    <cellStyle name="Normal 3 2 3 4 2 2 3 9" xfId="23601" xr:uid="{13ECD432-FB97-452D-A7B4-1EEA0E1E3DD7}"/>
    <cellStyle name="Normal 3 2 3 4 2 2 4" xfId="20715" xr:uid="{CAF412B1-8DE7-4B44-99DE-E749A2AEE8AD}"/>
    <cellStyle name="Normal 3 2 3 4 2 2 4 2" xfId="25067" xr:uid="{867199A3-CA1F-4681-8381-1972709B95BB}"/>
    <cellStyle name="Normal 3 2 3 4 2 2 4 3" xfId="29207" xr:uid="{82F51505-7D52-423E-B351-15833AA26E3D}"/>
    <cellStyle name="Normal 3 2 3 4 2 2 4 4" xfId="34771" xr:uid="{4669C4BD-1FF5-4B4A-A15A-CB4875D04497}"/>
    <cellStyle name="Normal 3 2 3 4 2 2 4 5" xfId="40648" xr:uid="{5556A18B-FAD0-44BD-B8A2-ADB3F09855E9}"/>
    <cellStyle name="Normal 3 2 3 4 2 2 4 6" xfId="46459" xr:uid="{4BF86A62-9E66-4F81-A0AE-BBFACC13CEA2}"/>
    <cellStyle name="Normal 3 2 3 4 2 2 4 7" xfId="52271" xr:uid="{986E87EC-2120-4D2B-BC9B-801004DAE8B2}"/>
    <cellStyle name="Normal 3 2 3 4 2 2 4 8" xfId="58048" xr:uid="{93D08B09-EA92-4D2F-B9FA-9CA8840D4278}"/>
    <cellStyle name="Normal 3 2 3 4 2 2 5" xfId="24532" xr:uid="{FACA6BC5-9B68-44C8-B407-142D7BE99D29}"/>
    <cellStyle name="Normal 3 2 3 4 2 2 6" xfId="28171" xr:uid="{9B880E40-86E3-4524-9592-6BE4D81E76E2}"/>
    <cellStyle name="Normal 3 2 3 4 2 2 7" xfId="33651" xr:uid="{039F78EB-520D-4514-A275-93E9267CA7D7}"/>
    <cellStyle name="Normal 3 2 3 4 2 2 8" xfId="39528" xr:uid="{7D82B55B-6F74-4CAF-A3E8-C4F720414AE5}"/>
    <cellStyle name="Normal 3 2 3 4 2 2 9" xfId="45339" xr:uid="{F1FFD1B8-C585-480F-8235-DD2D2E17CEF3}"/>
    <cellStyle name="Normal 3 2 3 4 2 3" xfId="4418" xr:uid="{D303AF33-E96E-430D-B33B-D94F5C56F955}"/>
    <cellStyle name="Normal 3 2 3 4 2 3 10" xfId="56348" xr:uid="{F390F3AD-A6B2-46AE-A56E-BD4E0186CEFC}"/>
    <cellStyle name="Normal 3 2 3 4 2 3 11" xfId="18980" xr:uid="{56FB712F-1301-490C-A958-06E948393E58}"/>
    <cellStyle name="Normal 3 2 3 4 2 3 2" xfId="11422" xr:uid="{DD8450E2-0279-4EC2-A99A-C4407B1FE14E}"/>
    <cellStyle name="Normal 3 2 3 4 2 3 2 2" xfId="26145" xr:uid="{0FAB2C75-1ED6-441A-A99B-A876E80642FC}"/>
    <cellStyle name="Normal 3 2 3 4 2 3 2 3" xfId="31281" xr:uid="{B2A025DA-94C8-4038-B87B-0C0F59243CB3}"/>
    <cellStyle name="Normal 3 2 3 4 2 3 2 4" xfId="37021" xr:uid="{113D97C2-849D-49D3-9B0C-C9F17F4585D1}"/>
    <cellStyle name="Normal 3 2 3 4 2 3 2 5" xfId="42898" xr:uid="{3E40954C-EC7E-4757-954F-04FE2E318CDC}"/>
    <cellStyle name="Normal 3 2 3 4 2 3 2 6" xfId="48709" xr:uid="{C7E11001-847D-4D98-8D7C-8927DCBCA0F2}"/>
    <cellStyle name="Normal 3 2 3 4 2 3 2 7" xfId="54521" xr:uid="{ADD2FCCF-3266-4BD8-AB08-49AE8855FB1E}"/>
    <cellStyle name="Normal 3 2 3 4 2 3 2 8" xfId="60298" xr:uid="{01E3630E-EED3-4F4C-920B-272F98BC36FE}"/>
    <cellStyle name="Normal 3 2 3 4 2 3 2 9" xfId="23009" xr:uid="{818CAB4F-A07D-47D7-9E19-6154C3D6E0E2}"/>
    <cellStyle name="Normal 3 2 3 4 2 3 3" xfId="21227" xr:uid="{B67573DB-88E7-4641-82CF-00F0B6DF6B01}"/>
    <cellStyle name="Normal 3 2 3 4 2 3 3 2" xfId="25323" xr:uid="{085FBED4-4342-4730-8DD7-623CC96F68E7}"/>
    <cellStyle name="Normal 3 2 3 4 2 3 3 3" xfId="29679" xr:uid="{908300C0-A8C1-4E28-9A53-4C1E68D0F700}"/>
    <cellStyle name="Normal 3 2 3 4 2 3 3 4" xfId="35275" xr:uid="{BCC8050A-EA10-4761-984C-089ED57562A1}"/>
    <cellStyle name="Normal 3 2 3 4 2 3 3 5" xfId="41152" xr:uid="{E3C4B108-3DBE-405F-831F-CC02B8BF8795}"/>
    <cellStyle name="Normal 3 2 3 4 2 3 3 6" xfId="46963" xr:uid="{BE299AFD-7E6B-424A-A549-89E718D111A2}"/>
    <cellStyle name="Normal 3 2 3 4 2 3 3 7" xfId="52775" xr:uid="{49F19F16-4C68-4147-8312-032817BDC8ED}"/>
    <cellStyle name="Normal 3 2 3 4 2 3 3 8" xfId="58552" xr:uid="{391AD023-E338-42CF-826B-87D40F73CE53}"/>
    <cellStyle name="Normal 3 2 3 4 2 3 4" xfId="24260" xr:uid="{57223E85-1DA1-4A7B-9C44-31CAA77B8D01}"/>
    <cellStyle name="Normal 3 2 3 4 2 3 5" xfId="27639" xr:uid="{06C747EC-0ADF-4473-A58B-C0AF8465FE43}"/>
    <cellStyle name="Normal 3 2 3 4 2 3 6" xfId="33071" xr:uid="{698C4081-CAFD-4C06-9ADA-8BB5DE810085}"/>
    <cellStyle name="Normal 3 2 3 4 2 3 7" xfId="38948" xr:uid="{DB2B9DA7-0205-466D-8FC2-BD0F74F92693}"/>
    <cellStyle name="Normal 3 2 3 4 2 3 8" xfId="44759" xr:uid="{F6C80223-D77D-4062-AC27-E4BD607203BE}"/>
    <cellStyle name="Normal 3 2 3 4 2 3 9" xfId="50571" xr:uid="{4FEDEC0B-7998-43E8-B8A0-9BCC5D09B216}"/>
    <cellStyle name="Normal 3 2 3 4 2 4" xfId="7920" xr:uid="{F1480E92-855B-4F2E-822A-0C6684386913}"/>
    <cellStyle name="Normal 3 2 3 4 2 4 2" xfId="25871" xr:uid="{D63774AD-A663-465F-9387-DD81A63192F0}"/>
    <cellStyle name="Normal 3 2 3 4 2 4 3" xfId="30747" xr:uid="{98862D5B-E024-48E1-883C-669082DE748B}"/>
    <cellStyle name="Normal 3 2 3 4 2 4 4" xfId="36439" xr:uid="{37D7DE05-738E-4A53-8F68-35E63EF458AE}"/>
    <cellStyle name="Normal 3 2 3 4 2 4 5" xfId="42316" xr:uid="{401C549A-2D1A-4977-A6C4-E89CB93F2073}"/>
    <cellStyle name="Normal 3 2 3 4 2 4 6" xfId="48127" xr:uid="{5BA4DF33-96C8-4FFC-9C0D-978E349DFD4A}"/>
    <cellStyle name="Normal 3 2 3 4 2 4 7" xfId="53939" xr:uid="{67B0D55B-980C-4777-86C0-C12C90F7276A}"/>
    <cellStyle name="Normal 3 2 3 4 2 4 8" xfId="59716" xr:uid="{0CFFD518-47A1-4935-932F-CED92FACEE41}"/>
    <cellStyle name="Normal 3 2 3 4 2 4 9" xfId="22415" xr:uid="{2ADC0055-4E5F-4AAF-9EF4-3C96DBEDDA35}"/>
    <cellStyle name="Normal 3 2 3 4 2 5" xfId="20123" xr:uid="{DC7F8514-8133-4AF9-8E5B-6C664BDE02E7}"/>
    <cellStyle name="Normal 3 2 3 4 2 5 2" xfId="24795" xr:uid="{54C5EC87-6E1A-4E4E-83D8-8F7925E71E41}"/>
    <cellStyle name="Normal 3 2 3 4 2 5 3" xfId="28675" xr:uid="{BA3DE27D-4CA6-4B07-BF3E-F5F8CCAFDD27}"/>
    <cellStyle name="Normal 3 2 3 4 2 5 4" xfId="34191" xr:uid="{E4DD4697-6596-4D9F-9602-8B0444405E0D}"/>
    <cellStyle name="Normal 3 2 3 4 2 5 5" xfId="40068" xr:uid="{5C37CDC0-CE12-486E-BE7C-D7A8308E5D06}"/>
    <cellStyle name="Normal 3 2 3 4 2 5 6" xfId="45879" xr:uid="{CC0A1692-06B6-48E3-8109-A8B63CFCF26B}"/>
    <cellStyle name="Normal 3 2 3 4 2 5 7" xfId="51691" xr:uid="{4B9AB942-C179-4D48-924D-FCD3E127EA0B}"/>
    <cellStyle name="Normal 3 2 3 4 2 5 8" xfId="57468" xr:uid="{906E60E8-80C0-4B7E-9ADD-A871864CEDE1}"/>
    <cellStyle name="Normal 3 2 3 4 2 6" xfId="23986" xr:uid="{C4ABD471-BF7E-4190-90FB-0AC3666F4400}"/>
    <cellStyle name="Normal 3 2 3 4 2 7" xfId="27105" xr:uid="{A542C8A7-F313-47F9-94CF-BC0B39EE123F}"/>
    <cellStyle name="Normal 3 2 3 4 2 8" xfId="32489" xr:uid="{6CC10051-768D-4DBB-8D5A-EE31852DD4DF}"/>
    <cellStyle name="Normal 3 2 3 4 2 9" xfId="38366" xr:uid="{437C70B6-9484-4BFE-AE41-09E2709DD58B}"/>
    <cellStyle name="Normal 3 2 3 4 3" xfId="1414" xr:uid="{6AFDFE6E-002E-4830-AD81-90567463F4D0}"/>
    <cellStyle name="Normal 3 2 3 4 3 10" xfId="50958" xr:uid="{5DD5929D-3FCE-4FE4-92E3-0BCCD36BE93A}"/>
    <cellStyle name="Normal 3 2 3 4 3 11" xfId="56735" xr:uid="{119B4F8D-4AE3-4CBE-8BE4-954AD7344D54}"/>
    <cellStyle name="Normal 3 2 3 4 3 12" xfId="19371" xr:uid="{652C4719-5686-4940-8CE2-1731DC4D8981}"/>
    <cellStyle name="Normal 3 2 3 4 3 2" xfId="3416" xr:uid="{EDF2DA14-62EE-4260-9AA1-24B10625FF54}"/>
    <cellStyle name="Normal 3 2 3 4 3 2 2" xfId="6920" xr:uid="{81658026-9142-4BB2-8BF2-C900B7D14EF6}"/>
    <cellStyle name="Normal 3 2 3 4 3 2 2 2" xfId="13924" xr:uid="{3742D3DB-7723-416D-9975-8B3F1BCACD98}"/>
    <cellStyle name="Normal 3 2 3 4 3 2 2 3" xfId="25489" xr:uid="{ED8A08A0-9C03-46D5-8D7F-EA450CE51201}"/>
    <cellStyle name="Normal 3 2 3 4 3 2 3" xfId="10422" xr:uid="{991544D9-CD40-426B-9B7D-3CB2A38A7681}"/>
    <cellStyle name="Normal 3 2 3 4 3 2 3 2" xfId="30046" xr:uid="{C796D6AA-4D5F-4FF0-9690-65E90EFCAE89}"/>
    <cellStyle name="Normal 3 2 3 4 3 2 4" xfId="35662" xr:uid="{8F443AA1-FF86-4A24-959C-2E3C9396C8A0}"/>
    <cellStyle name="Normal 3 2 3 4 3 2 5" xfId="41539" xr:uid="{616B2D97-AE47-4D4C-8F8B-8574813ADA0C}"/>
    <cellStyle name="Normal 3 2 3 4 3 2 6" xfId="47350" xr:uid="{01679CB5-375A-49B7-975A-D0D5908DAA0F}"/>
    <cellStyle name="Normal 3 2 3 4 3 2 7" xfId="53162" xr:uid="{860DDA66-A7FF-4A6B-9018-34FEA9E9BA3D}"/>
    <cellStyle name="Normal 3 2 3 4 3 2 8" xfId="58939" xr:uid="{316234A3-27D6-4E09-AB5A-03E70219F23A}"/>
    <cellStyle name="Normal 3 2 3 4 3 2 9" xfId="21618" xr:uid="{3B65C8CF-0F8D-49DD-A2DA-C3256EDE861D}"/>
    <cellStyle name="Normal 3 2 3 4 3 3" xfId="4918" xr:uid="{56FE5C5B-513E-4C22-9497-ED5BD37D8653}"/>
    <cellStyle name="Normal 3 2 3 4 3 3 2" xfId="11922" xr:uid="{A002BACD-9C5A-46CD-A5A5-2600C286E9A6}"/>
    <cellStyle name="Normal 3 2 3 4 3 3 2 2" xfId="26311" xr:uid="{AF292A3F-3462-4FBF-8390-7172E079CB80}"/>
    <cellStyle name="Normal 3 2 3 4 3 3 3" xfId="31648" xr:uid="{A2E5036B-8297-45F1-B177-09B1AEC8F363}"/>
    <cellStyle name="Normal 3 2 3 4 3 3 4" xfId="37408" xr:uid="{FE400FC0-3D88-461B-A0AB-8C7085EE895D}"/>
    <cellStyle name="Normal 3 2 3 4 3 3 5" xfId="43285" xr:uid="{11C93F25-04C9-4C11-BFA9-CF4F3726B13D}"/>
    <cellStyle name="Normal 3 2 3 4 3 3 6" xfId="49096" xr:uid="{2AC75907-F56D-474B-9209-A9CD7FCA282A}"/>
    <cellStyle name="Normal 3 2 3 4 3 3 7" xfId="54908" xr:uid="{CCB44922-1BA0-4B0E-B3C0-9A495586DB66}"/>
    <cellStyle name="Normal 3 2 3 4 3 3 8" xfId="60685" xr:uid="{196447AE-E864-4421-9F69-CDDC46807A73}"/>
    <cellStyle name="Normal 3 2 3 4 3 3 9" xfId="23400" xr:uid="{B281A317-40EA-4C01-8B7E-D3DCA4A8012F}"/>
    <cellStyle name="Normal 3 2 3 4 3 4" xfId="8420" xr:uid="{3EC64DEB-1BE7-43AE-855A-DBFCC0AE1C8C}"/>
    <cellStyle name="Normal 3 2 3 4 3 4 2" xfId="24961" xr:uid="{C011BDC7-1DF7-4B0C-9560-B8E720A98CB7}"/>
    <cellStyle name="Normal 3 2 3 4 3 4 3" xfId="29042" xr:uid="{FFAAA50C-B5F3-474B-BC10-F55DEE075156}"/>
    <cellStyle name="Normal 3 2 3 4 3 4 4" xfId="34578" xr:uid="{2A052FD1-E9B7-4C46-A4F2-5742CF4BE6EB}"/>
    <cellStyle name="Normal 3 2 3 4 3 4 5" xfId="40455" xr:uid="{E6346692-53CD-4F52-A7B6-B22073D86439}"/>
    <cellStyle name="Normal 3 2 3 4 3 4 6" xfId="46266" xr:uid="{709F2383-B74E-4B2A-B299-2C621AC968D5}"/>
    <cellStyle name="Normal 3 2 3 4 3 4 7" xfId="52078" xr:uid="{E6CF68A7-FF72-4114-B0C0-66920F587057}"/>
    <cellStyle name="Normal 3 2 3 4 3 4 8" xfId="57855" xr:uid="{290CB702-9594-44C4-BC75-3EC409F3F87E}"/>
    <cellStyle name="Normal 3 2 3 4 3 4 9" xfId="20514" xr:uid="{9CE789F2-7279-43A0-B577-59C821A39230}"/>
    <cellStyle name="Normal 3 2 3 4 3 5" xfId="24426" xr:uid="{0AA2102C-6E9B-47E7-B3A8-C5DC7CF2036A}"/>
    <cellStyle name="Normal 3 2 3 4 3 6" xfId="28006" xr:uid="{618C0195-5B67-4121-80DF-C390772448B2}"/>
    <cellStyle name="Normal 3 2 3 4 3 7" xfId="33458" xr:uid="{D18FBCB7-C804-44D5-9F02-4CEAC2BB3FB0}"/>
    <cellStyle name="Normal 3 2 3 4 3 8" xfId="39335" xr:uid="{F2EB1722-55AA-4338-92A5-B1336164EED7}"/>
    <cellStyle name="Normal 3 2 3 4 3 9" xfId="45146" xr:uid="{93408F23-1B2C-4992-A97D-FFCEC0BEA9CF}"/>
    <cellStyle name="Normal 3 2 3 4 4" xfId="1914" xr:uid="{78650D24-AFEE-41E2-A30C-4763823D2630}"/>
    <cellStyle name="Normal 3 2 3 4 4 10" xfId="56155" xr:uid="{A2374B08-153A-421D-97A0-8EAD00971B52}"/>
    <cellStyle name="Normal 3 2 3 4 4 11" xfId="18779" xr:uid="{C1F2C10B-43A4-441C-B4A2-582D41312993}"/>
    <cellStyle name="Normal 3 2 3 4 4 2" xfId="5418" xr:uid="{4E3BB0C1-EC20-4D11-8C37-88E1FF5622BF}"/>
    <cellStyle name="Normal 3 2 3 4 4 2 2" xfId="12422" xr:uid="{21BBCBB9-E132-4330-9E71-737EE139C145}"/>
    <cellStyle name="Normal 3 2 3 4 4 2 2 2" xfId="26039" xr:uid="{5085E546-46DF-4C81-9591-B53F6F0A58C9}"/>
    <cellStyle name="Normal 3 2 3 4 4 2 3" xfId="31116" xr:uid="{8A570616-7B35-4796-9455-6E4170C507EB}"/>
    <cellStyle name="Normal 3 2 3 4 4 2 4" xfId="36828" xr:uid="{932C548B-190F-4E4B-91BE-5D9367D7543D}"/>
    <cellStyle name="Normal 3 2 3 4 4 2 5" xfId="42705" xr:uid="{648217C2-4F7C-4C22-B6E6-31E7AB2418F1}"/>
    <cellStyle name="Normal 3 2 3 4 4 2 6" xfId="48516" xr:uid="{12FEFD94-4337-4B7A-AF0D-42F4F7B4C3C5}"/>
    <cellStyle name="Normal 3 2 3 4 4 2 7" xfId="54328" xr:uid="{27CC25DB-846A-48E2-B0F2-0D7D0F1D724A}"/>
    <cellStyle name="Normal 3 2 3 4 4 2 8" xfId="60105" xr:uid="{65FDD571-AEF5-49FA-8BD3-4B4B9F8B1F67}"/>
    <cellStyle name="Normal 3 2 3 4 4 2 9" xfId="22808" xr:uid="{6C2F46A7-00E0-4CA6-A97E-2EF61172B09A}"/>
    <cellStyle name="Normal 3 2 3 4 4 3" xfId="8920" xr:uid="{0FEA875B-16DA-42E3-87FB-FC7E790186F5}"/>
    <cellStyle name="Normal 3 2 3 4 4 3 2" xfId="25217" xr:uid="{AF27B307-2A52-4C91-BE8F-4961241A4AEA}"/>
    <cellStyle name="Normal 3 2 3 4 4 3 3" xfId="29514" xr:uid="{FB0B0289-B7CD-4D23-A7DD-489DCF6D8B6D}"/>
    <cellStyle name="Normal 3 2 3 4 4 3 4" xfId="35082" xr:uid="{35C3C8EC-EAC1-4AAC-9328-32B128D315C0}"/>
    <cellStyle name="Normal 3 2 3 4 4 3 5" xfId="40959" xr:uid="{5AD34265-257B-41AE-928D-D554B67F51AD}"/>
    <cellStyle name="Normal 3 2 3 4 4 3 6" xfId="46770" xr:uid="{21235F67-76F7-4BDE-A027-49410C77E7EF}"/>
    <cellStyle name="Normal 3 2 3 4 4 3 7" xfId="52582" xr:uid="{77477ECB-C8CE-4D5A-AFC3-4993741D8E18}"/>
    <cellStyle name="Normal 3 2 3 4 4 3 8" xfId="58359" xr:uid="{16A2AC3E-3D01-4E4B-87BD-3AAB410C680B}"/>
    <cellStyle name="Normal 3 2 3 4 4 3 9" xfId="21026" xr:uid="{0BE3FAE6-C34B-4D94-96FD-95482C92E4F5}"/>
    <cellStyle name="Normal 3 2 3 4 4 4" xfId="24154" xr:uid="{ABBCE5D1-237E-4AB6-8678-24FD8A1F8CA7}"/>
    <cellStyle name="Normal 3 2 3 4 4 5" xfId="27474" xr:uid="{8E1D11CC-2FB8-4C26-BC99-6AE17E395177}"/>
    <cellStyle name="Normal 3 2 3 4 4 6" xfId="32878" xr:uid="{6FF11859-90DE-4FB7-89AB-2FF76F1663EE}"/>
    <cellStyle name="Normal 3 2 3 4 4 7" xfId="38755" xr:uid="{21223156-3D38-4507-BD9A-E25FB41421C8}"/>
    <cellStyle name="Normal 3 2 3 4 4 8" xfId="44566" xr:uid="{29C5DF7E-5868-4D1F-9B80-BC46129519F5}"/>
    <cellStyle name="Normal 3 2 3 4 4 9" xfId="50378" xr:uid="{D248D4AE-4C96-4759-BBE5-F2253D888C82}"/>
    <cellStyle name="Normal 3 2 3 4 5" xfId="2416" xr:uid="{20727D4D-44FB-45D6-8FC7-1157B4106A75}"/>
    <cellStyle name="Normal 3 2 3 4 5 2" xfId="5920" xr:uid="{B2DE9E04-17B6-4105-8B13-CEBD2C2DFCB8}"/>
    <cellStyle name="Normal 3 2 3 4 5 2 2" xfId="12924" xr:uid="{4CC4BB1D-FE09-43E2-A0E0-B76BD623708C}"/>
    <cellStyle name="Normal 3 2 3 4 5 2 3" xfId="25765" xr:uid="{5E3C899F-5478-464A-B0F2-36DBD4922BA6}"/>
    <cellStyle name="Normal 3 2 3 4 5 3" xfId="9422" xr:uid="{915A461A-3024-49F1-BFC9-E26286516A04}"/>
    <cellStyle name="Normal 3 2 3 4 5 3 2" xfId="30582" xr:uid="{DC4EB1F2-367A-4C59-929D-2798046482FD}"/>
    <cellStyle name="Normal 3 2 3 4 5 4" xfId="36246" xr:uid="{AC91C858-E6B6-43AD-8268-68D6B291B55F}"/>
    <cellStyle name="Normal 3 2 3 4 5 5" xfId="42123" xr:uid="{A33433BD-7F60-47C6-827E-90148075EE29}"/>
    <cellStyle name="Normal 3 2 3 4 5 6" xfId="47934" xr:uid="{F595F99A-56D6-401C-BD7F-CCA0604C7999}"/>
    <cellStyle name="Normal 3 2 3 4 5 7" xfId="53746" xr:uid="{02C3CDC6-442E-46D1-A3A6-C868C3FEE200}"/>
    <cellStyle name="Normal 3 2 3 4 5 8" xfId="59523" xr:uid="{BAFA345C-C407-4025-A4AA-3C1F0515DC81}"/>
    <cellStyle name="Normal 3 2 3 4 5 9" xfId="22214" xr:uid="{BA4173FF-FCB3-4250-B664-0AE41DCC4112}"/>
    <cellStyle name="Normal 3 2 3 4 6" xfId="3918" xr:uid="{EBE40FC3-34A3-48EE-8A90-5926B3754296}"/>
    <cellStyle name="Normal 3 2 3 4 6 2" xfId="10922" xr:uid="{342B07DD-B785-46C4-B259-3D361C3A1103}"/>
    <cellStyle name="Normal 3 2 3 4 6 2 2" xfId="24689" xr:uid="{7C3A899B-01FD-4E21-B5FB-BCE4D0ED858B}"/>
    <cellStyle name="Normal 3 2 3 4 6 3" xfId="28510" xr:uid="{2EDEF4FD-AC48-4D10-A8CC-117CF599FF26}"/>
    <cellStyle name="Normal 3 2 3 4 6 4" xfId="33998" xr:uid="{F761AFF3-B617-4B14-AB61-C4BBB8C3E3B3}"/>
    <cellStyle name="Normal 3 2 3 4 6 5" xfId="39875" xr:uid="{C8022D52-E0E1-42DC-B6DC-819202AF993E}"/>
    <cellStyle name="Normal 3 2 3 4 6 6" xfId="45686" xr:uid="{0FBA5544-09F0-4627-A484-B51FB71C0D32}"/>
    <cellStyle name="Normal 3 2 3 4 6 7" xfId="51498" xr:uid="{13898388-D5B0-4709-86FF-263734917F10}"/>
    <cellStyle name="Normal 3 2 3 4 6 8" xfId="57275" xr:uid="{85D9068F-A431-4FCD-8180-702AA42A2EE8}"/>
    <cellStyle name="Normal 3 2 3 4 6 9" xfId="19922" xr:uid="{A5CA5DDC-BB7B-45B8-A1FC-1159CC8DE774}"/>
    <cellStyle name="Normal 3 2 3 4 7" xfId="7420" xr:uid="{680DB306-0C31-407D-AFAF-00DF0D799BBC}"/>
    <cellStyle name="Normal 3 2 3 4 7 2" xfId="23880" xr:uid="{642A566F-34DF-4547-AA8C-33579427B318}"/>
    <cellStyle name="Normal 3 2 3 4 8" xfId="26940" xr:uid="{481EDF9B-A59F-46C8-A338-574D1519DF46}"/>
    <cellStyle name="Normal 3 2 3 4 9" xfId="32296" xr:uid="{11417DF5-300E-495E-872B-AEC784A2903E}"/>
    <cellStyle name="Normal 3 2 3 5" xfId="539" xr:uid="{B2638B01-C90C-422E-8584-A520639949A2}"/>
    <cellStyle name="Normal 3 2 3 5 2" xfId="1039" xr:uid="{7707B811-B746-4376-BB57-90BC5B6B9E36}"/>
    <cellStyle name="Normal 3 2 3 5 2 2" xfId="3041" xr:uid="{351DF107-5F65-4BA2-A774-DECFCCD581EE}"/>
    <cellStyle name="Normal 3 2 3 5 2 2 2" xfId="6545" xr:uid="{0BFB6060-C162-4392-A117-516429656F33}"/>
    <cellStyle name="Normal 3 2 3 5 2 2 2 2" xfId="13549" xr:uid="{536C2D48-560F-4F06-8B78-DB44E1BE6C47}"/>
    <cellStyle name="Normal 3 2 3 5 2 2 3" xfId="10047" xr:uid="{33331996-4B54-4D51-865A-2D9978281884}"/>
    <cellStyle name="Normal 3 2 3 5 2 3" xfId="4543" xr:uid="{54148099-FD87-49B1-AE4F-69C95CFC847D}"/>
    <cellStyle name="Normal 3 2 3 5 2 3 2" xfId="11547" xr:uid="{4C7A7290-E948-4336-B416-6EBFEB3E62F9}"/>
    <cellStyle name="Normal 3 2 3 5 2 4" xfId="8045" xr:uid="{017FBF7F-8DDF-43F1-8F57-D45F5F8435EB}"/>
    <cellStyle name="Normal 3 2 3 5 3" xfId="1539" xr:uid="{0FADC5C7-3A23-4DE7-9950-96EC745B65F2}"/>
    <cellStyle name="Normal 3 2 3 5 3 2" xfId="3541" xr:uid="{A8B3D3DC-4928-40E6-B1C0-DB769CBDC46B}"/>
    <cellStyle name="Normal 3 2 3 5 3 2 2" xfId="7045" xr:uid="{1EB6EDD2-3EB6-416C-BFA5-ACB4B173FCA5}"/>
    <cellStyle name="Normal 3 2 3 5 3 2 2 2" xfId="14049" xr:uid="{6AC7EAE8-8329-4EE8-87FD-510E5A7FAE4F}"/>
    <cellStyle name="Normal 3 2 3 5 3 2 3" xfId="10547" xr:uid="{F00F35E4-5D84-4AD3-AC1A-90980731ED97}"/>
    <cellStyle name="Normal 3 2 3 5 3 3" xfId="5043" xr:uid="{476F8BD6-2F3F-4B93-AD3E-EEC4FF2FDE73}"/>
    <cellStyle name="Normal 3 2 3 5 3 3 2" xfId="12047" xr:uid="{15BFE160-3E0C-4AF9-8723-7F8FDA75E439}"/>
    <cellStyle name="Normal 3 2 3 5 3 4" xfId="8545" xr:uid="{81E64A0B-5729-4365-B2EB-FA21A3E167D9}"/>
    <cellStyle name="Normal 3 2 3 5 4" xfId="2039" xr:uid="{4032E2F5-F3DB-43F6-9F17-EBDE4BB5A3E2}"/>
    <cellStyle name="Normal 3 2 3 5 4 2" xfId="5543" xr:uid="{62E62241-DF66-43DC-9EA3-B0C0736EC06E}"/>
    <cellStyle name="Normal 3 2 3 5 4 2 2" xfId="12547" xr:uid="{D59A3BA5-6112-45BD-83EB-AF6BBD6E824B}"/>
    <cellStyle name="Normal 3 2 3 5 4 3" xfId="9045" xr:uid="{D6AC89F9-0D8C-4706-9229-D61DFCA777B3}"/>
    <cellStyle name="Normal 3 2 3 5 5" xfId="2541" xr:uid="{0A723E0B-9B35-46BE-B28D-EB9EE71D1EF8}"/>
    <cellStyle name="Normal 3 2 3 5 5 2" xfId="6045" xr:uid="{7B1C5397-CF2B-44BB-9F10-F3CD4FA0BB85}"/>
    <cellStyle name="Normal 3 2 3 5 5 2 2" xfId="13049" xr:uid="{3113FD7D-5A60-40D7-AC66-A4E279190039}"/>
    <cellStyle name="Normal 3 2 3 5 5 3" xfId="9547" xr:uid="{8D055EB9-5CF6-4977-BCBE-AEA566B946DC}"/>
    <cellStyle name="Normal 3 2 3 5 6" xfId="4043" xr:uid="{2AF40931-9599-47BE-8943-94E36B9386D9}"/>
    <cellStyle name="Normal 3 2 3 5 6 2" xfId="11047" xr:uid="{74EB8516-6A5C-49D1-A055-C14C93E46E0B}"/>
    <cellStyle name="Normal 3 2 3 5 7" xfId="7545" xr:uid="{B1008E14-92FF-41D3-88D6-6D057558CA9B}"/>
    <cellStyle name="Normal 3 2 3 5 8" xfId="17953" xr:uid="{E6679156-AF3C-4842-96CB-326923922401}"/>
    <cellStyle name="Normal 3 2 3 6" xfId="664" xr:uid="{1D09D704-7D65-4AE0-B2C8-DEBF3247B7CD}"/>
    <cellStyle name="Normal 3 2 3 6 10" xfId="43672" xr:uid="{55236E31-5427-41F2-9129-AB07E2CF2971}"/>
    <cellStyle name="Normal 3 2 3 6 11" xfId="49484" xr:uid="{A31D8BD5-4B2A-4398-A79B-F061A5B82D60}"/>
    <cellStyle name="Normal 3 2 3 6 12" xfId="55275" xr:uid="{1A631917-4A38-4608-A39F-77BB367741D2}"/>
    <cellStyle name="Normal 3 2 3 6 13" xfId="17800" xr:uid="{087AAEBA-D234-481B-BD9E-D2DE7F60CD77}"/>
    <cellStyle name="Normal 3 2 3 6 2" xfId="2666" xr:uid="{94EFFCA9-6C6D-4C26-8726-2B42E9095075}"/>
    <cellStyle name="Normal 3 2 3 6 2 10" xfId="50646" xr:uid="{95AF6839-6AD9-4822-80D0-74D86B483580}"/>
    <cellStyle name="Normal 3 2 3 6 2 11" xfId="56423" xr:uid="{FD22DEEE-398E-464A-B075-ED705B02D02B}"/>
    <cellStyle name="Normal 3 2 3 6 2 12" xfId="19056" xr:uid="{BBB66042-CE62-4A42-A32D-D59D08185953}"/>
    <cellStyle name="Normal 3 2 3 6 2 2" xfId="6170" xr:uid="{65E2ED6E-39AB-481E-B404-CB2410F90939}"/>
    <cellStyle name="Normal 3 2 3 6 2 2 2" xfId="13174" xr:uid="{DB2BE4A0-9F07-4E03-A040-7A8D41D3A2EC}"/>
    <cellStyle name="Normal 3 2 3 6 2 2 2 2" xfId="25399" xr:uid="{B98E3B6B-464E-4AAE-9213-34D5F61B71B5}"/>
    <cellStyle name="Normal 3 2 3 6 2 2 3" xfId="29750" xr:uid="{1FC7E445-32CA-48F7-9E80-1FE3B4715374}"/>
    <cellStyle name="Normal 3 2 3 6 2 2 4" xfId="35350" xr:uid="{9E9F7D25-9E0C-4ACA-BFAC-62164B6E20A7}"/>
    <cellStyle name="Normal 3 2 3 6 2 2 5" xfId="41227" xr:uid="{4484B10D-39E6-4F62-B836-2F45CF1C37E0}"/>
    <cellStyle name="Normal 3 2 3 6 2 2 6" xfId="47038" xr:uid="{E66D0B07-8BE0-44EF-BC70-D2C5505B9277}"/>
    <cellStyle name="Normal 3 2 3 6 2 2 7" xfId="52850" xr:uid="{3A96EBB2-3399-41AB-B1FE-CFA9F3696298}"/>
    <cellStyle name="Normal 3 2 3 6 2 2 8" xfId="58627" xr:uid="{58A38AA6-C569-4A00-A436-6BFA72F6D3B7}"/>
    <cellStyle name="Normal 3 2 3 6 2 2 9" xfId="21303" xr:uid="{22076AC0-F946-4EF2-9464-5E34400879AC}"/>
    <cellStyle name="Normal 3 2 3 6 2 3" xfId="9672" xr:uid="{4EA3E888-BFCE-4DB9-A091-D27C119DFF52}"/>
    <cellStyle name="Normal 3 2 3 6 2 3 2" xfId="26221" xr:uid="{4744295B-9BEB-4586-9A68-D6207E4DF0BB}"/>
    <cellStyle name="Normal 3 2 3 6 2 3 3" xfId="31352" xr:uid="{5387F08D-4CDD-4C93-8FBB-A4B764D130AF}"/>
    <cellStyle name="Normal 3 2 3 6 2 3 4" xfId="37096" xr:uid="{4E6EFF8E-AAF5-4045-9726-67F6944D32E7}"/>
    <cellStyle name="Normal 3 2 3 6 2 3 5" xfId="42973" xr:uid="{E9959DBE-D650-4A2A-B24B-0CC8D050F958}"/>
    <cellStyle name="Normal 3 2 3 6 2 3 6" xfId="48784" xr:uid="{C36A0D5C-F2BD-4FC4-B320-BBACC66FDCA6}"/>
    <cellStyle name="Normal 3 2 3 6 2 3 7" xfId="54596" xr:uid="{04C4CBC8-EA35-4D3E-84C6-E841A6A06A32}"/>
    <cellStyle name="Normal 3 2 3 6 2 3 8" xfId="60373" xr:uid="{9CE9FE85-A5CB-4883-A814-9634FB46453C}"/>
    <cellStyle name="Normal 3 2 3 6 2 3 9" xfId="23085" xr:uid="{3F971D22-7C41-4FE2-805C-7BD4F058C961}"/>
    <cellStyle name="Normal 3 2 3 6 2 4" xfId="20199" xr:uid="{444E819A-BE35-428E-AE67-AE9A8EE1A34E}"/>
    <cellStyle name="Normal 3 2 3 6 2 4 2" xfId="24871" xr:uid="{5C1AA6DE-3F08-46EC-90D1-D451C3B76FD9}"/>
    <cellStyle name="Normal 3 2 3 6 2 4 3" xfId="28746" xr:uid="{C5A971F9-1C82-4894-9008-B3166F2E4C13}"/>
    <cellStyle name="Normal 3 2 3 6 2 4 4" xfId="34266" xr:uid="{4A5A8EA2-C8E9-4566-AF78-9CAF690BBCB6}"/>
    <cellStyle name="Normal 3 2 3 6 2 4 5" xfId="40143" xr:uid="{2AED6160-4F7B-4442-A01F-AE38A4FF93F9}"/>
    <cellStyle name="Normal 3 2 3 6 2 4 6" xfId="45954" xr:uid="{D54297E8-9939-4DBF-B058-7A636CF86F06}"/>
    <cellStyle name="Normal 3 2 3 6 2 4 7" xfId="51766" xr:uid="{87B391B8-BF09-44B7-9BCB-02F0B01C4219}"/>
    <cellStyle name="Normal 3 2 3 6 2 4 8" xfId="57543" xr:uid="{ABFCFAB6-291C-4CB2-AD16-3705038AB250}"/>
    <cellStyle name="Normal 3 2 3 6 2 5" xfId="24336" xr:uid="{250537B0-FF40-4EA5-9A0B-821BA2526175}"/>
    <cellStyle name="Normal 3 2 3 6 2 6" xfId="27710" xr:uid="{E171855E-7BD6-4715-8D76-A48BDE19C90A}"/>
    <cellStyle name="Normal 3 2 3 6 2 7" xfId="33146" xr:uid="{3470DDBF-6009-4072-AFA1-4810ECE87C87}"/>
    <cellStyle name="Normal 3 2 3 6 2 8" xfId="39023" xr:uid="{7CA63737-380B-4341-97E3-D1909E165C6D}"/>
    <cellStyle name="Normal 3 2 3 6 2 9" xfId="44834" xr:uid="{A0E1E96B-F8EE-4431-8B77-CFC25EE0ED10}"/>
    <cellStyle name="Normal 3 2 3 6 3" xfId="4168" xr:uid="{0AA5B3A7-AB96-4F29-9C9C-84A23668F799}"/>
    <cellStyle name="Normal 3 2 3 6 3 10" xfId="55843" xr:uid="{E43B7CE5-A749-40AC-B440-9F5CC13A20DA}"/>
    <cellStyle name="Normal 3 2 3 6 3 11" xfId="18464" xr:uid="{A5E1E879-2296-4B4E-A983-F245E32EB231}"/>
    <cellStyle name="Normal 3 2 3 6 3 2" xfId="11172" xr:uid="{3391803D-E15B-4373-807E-03F475160E00}"/>
    <cellStyle name="Normal 3 2 3 6 3 2 2" xfId="25949" xr:uid="{52F8C03C-4F22-4E26-B774-9682983248A9}"/>
    <cellStyle name="Normal 3 2 3 6 3 2 3" xfId="30820" xr:uid="{42519D73-3B89-4D32-9955-D35F521ECA9A}"/>
    <cellStyle name="Normal 3 2 3 6 3 2 4" xfId="36516" xr:uid="{4DE5999D-2CB1-4877-A63B-3F23CEB5EE40}"/>
    <cellStyle name="Normal 3 2 3 6 3 2 5" xfId="42393" xr:uid="{E9DAB36F-275B-468C-AA35-ACE6E9393C7F}"/>
    <cellStyle name="Normal 3 2 3 6 3 2 6" xfId="48204" xr:uid="{5C2811B2-2CF8-4C4A-A757-4709BF3BDEBF}"/>
    <cellStyle name="Normal 3 2 3 6 3 2 7" xfId="54016" xr:uid="{561D8542-E8FA-400E-AAB0-820A4B6E7716}"/>
    <cellStyle name="Normal 3 2 3 6 3 2 8" xfId="59793" xr:uid="{CD6D5EA0-93C7-4700-9D72-60A33E1D51EF}"/>
    <cellStyle name="Normal 3 2 3 6 3 2 9" xfId="22493" xr:uid="{45B3D202-87DF-4DE4-A461-44ED393EC26A}"/>
    <cellStyle name="Normal 3 2 3 6 3 3" xfId="20790" xr:uid="{AD6A729E-B273-42B9-9135-1F65E938B4A6}"/>
    <cellStyle name="Normal 3 2 3 6 3 3 2" xfId="25142" xr:uid="{7F16B3FC-A670-4814-B3AD-5F1A39AFE64A}"/>
    <cellStyle name="Normal 3 2 3 6 3 3 3" xfId="29282" xr:uid="{D859EF54-5C01-45F6-822D-575163D85794}"/>
    <cellStyle name="Normal 3 2 3 6 3 3 4" xfId="34846" xr:uid="{66CE05F4-6395-4B74-B4C1-A03094348997}"/>
    <cellStyle name="Normal 3 2 3 6 3 3 5" xfId="40723" xr:uid="{991A84FB-F98B-4849-AAE1-681E42C1ED91}"/>
    <cellStyle name="Normal 3 2 3 6 3 3 6" xfId="46534" xr:uid="{71D9886A-B122-4370-BE44-038FC3621615}"/>
    <cellStyle name="Normal 3 2 3 6 3 3 7" xfId="52346" xr:uid="{432286FA-8F1A-4D42-BFF1-C2D8AE81C6A9}"/>
    <cellStyle name="Normal 3 2 3 6 3 3 8" xfId="58123" xr:uid="{033A7C9C-82D5-4192-AAF7-55DD6E7E4548}"/>
    <cellStyle name="Normal 3 2 3 6 3 4" xfId="24064" xr:uid="{C5F8E6C2-B2C7-4889-B013-83571378BF65}"/>
    <cellStyle name="Normal 3 2 3 6 3 5" xfId="27178" xr:uid="{0B8EDD97-A508-4997-B9F1-ADA1A37C2A9C}"/>
    <cellStyle name="Normal 3 2 3 6 3 6" xfId="32566" xr:uid="{C849584C-27D2-4EE4-9D56-01C4A3010B91}"/>
    <cellStyle name="Normal 3 2 3 6 3 7" xfId="38443" xr:uid="{B67CB008-73BB-4476-97FE-06ACA116EBE5}"/>
    <cellStyle name="Normal 3 2 3 6 3 8" xfId="44254" xr:uid="{6D3A0611-D9D0-4CAC-8FDC-904BC09509A1}"/>
    <cellStyle name="Normal 3 2 3 6 3 9" xfId="50066" xr:uid="{626E7112-A88E-4EAE-9EC6-0110EA5EEBC9}"/>
    <cellStyle name="Normal 3 2 3 6 4" xfId="7670" xr:uid="{F83EEC20-18D6-4276-B2D7-18642D9F000F}"/>
    <cellStyle name="Normal 3 2 3 6 4 2" xfId="25675" xr:uid="{761A6E78-E6A4-430F-8F6D-850DE5405798}"/>
    <cellStyle name="Normal 3 2 3 6 4 3" xfId="30286" xr:uid="{2A06862A-7D52-42B6-A897-5FD57BF351AB}"/>
    <cellStyle name="Normal 3 2 3 6 4 4" xfId="35934" xr:uid="{63CCAA5D-4A86-44E1-AA76-D5E03ECA0CA6}"/>
    <cellStyle name="Normal 3 2 3 6 4 5" xfId="41811" xr:uid="{B528B7E3-0CB1-4AC7-95BA-61E6A301D32B}"/>
    <cellStyle name="Normal 3 2 3 6 4 6" xfId="47622" xr:uid="{4A958970-17E3-45E3-A93F-EA213231570A}"/>
    <cellStyle name="Normal 3 2 3 6 4 7" xfId="53434" xr:uid="{25B2A7F3-E83C-4771-AB1C-2F01FB250AC9}"/>
    <cellStyle name="Normal 3 2 3 6 4 8" xfId="59211" xr:uid="{02BB9C7C-B3FB-4BF0-ABC6-4EB627126340}"/>
    <cellStyle name="Normal 3 2 3 6 4 9" xfId="21899" xr:uid="{E65359EE-0C72-4E8F-9D91-A3BF950D0AF9}"/>
    <cellStyle name="Normal 3 2 3 6 5" xfId="19648" xr:uid="{56FDCC0E-8C25-486C-873B-3271140A4936}"/>
    <cellStyle name="Normal 3 2 3 6 5 2" xfId="24608" xr:uid="{1E9CC4EB-2931-4294-9880-6E58A9EDE71C}"/>
    <cellStyle name="Normal 3 2 3 6 5 3" xfId="28246" xr:uid="{18D1C12C-95D9-4A01-8676-ABF3D4C44820}"/>
    <cellStyle name="Normal 3 2 3 6 5 4" xfId="33726" xr:uid="{2F3615F4-069A-43D3-AE79-8AA49054C147}"/>
    <cellStyle name="Normal 3 2 3 6 5 5" xfId="39603" xr:uid="{E0836B92-8C28-4EB8-9452-8D0EA2BFABF4}"/>
    <cellStyle name="Normal 3 2 3 6 5 6" xfId="45414" xr:uid="{FB4075B5-C425-4E48-91B3-1F62D9C34711}"/>
    <cellStyle name="Normal 3 2 3 6 5 7" xfId="51226" xr:uid="{1386DAC0-1A56-43B5-81F2-8C013FD233DE}"/>
    <cellStyle name="Normal 3 2 3 6 5 8" xfId="57003" xr:uid="{7E829413-6DB4-45D8-A7A5-F02BEDF39B08}"/>
    <cellStyle name="Normal 3 2 3 6 6" xfId="23776" xr:uid="{5AB6C667-0DDC-499E-8989-0F7F5C9AE623}"/>
    <cellStyle name="Normal 3 2 3 6 7" xfId="26644" xr:uid="{9F0ABC75-9856-49AB-8A4D-042D27ECC9BC}"/>
    <cellStyle name="Normal 3 2 3 6 8" xfId="31998" xr:uid="{34A55F6E-97CC-41B6-A9ED-27A938A9F453}"/>
    <cellStyle name="Normal 3 2 3 6 9" xfId="37861" xr:uid="{2DAD0AA5-BED4-45F3-9555-6913F53158B2}"/>
    <cellStyle name="Normal 3 2 3 7" xfId="1164" xr:uid="{513351AC-89A3-43CA-8743-8A54B500461B}"/>
    <cellStyle name="Normal 3 2 3 7 2" xfId="3166" xr:uid="{505344DF-A40F-4B60-99A7-32939CEA71C0}"/>
    <cellStyle name="Normal 3 2 3 7 2 2" xfId="6670" xr:uid="{740FEEB2-E350-4C55-9310-75A1773D7CE6}"/>
    <cellStyle name="Normal 3 2 3 7 2 2 2" xfId="13674" xr:uid="{C463B6C7-3E98-488C-884A-46C46D3C94D4}"/>
    <cellStyle name="Normal 3 2 3 7 2 3" xfId="10172" xr:uid="{5D903F73-2C24-4F1E-AE34-6AE96D022E56}"/>
    <cellStyle name="Normal 3 2 3 7 3" xfId="4668" xr:uid="{9C7E9AC0-311E-4C19-83C0-813AEB1D47D3}"/>
    <cellStyle name="Normal 3 2 3 7 3 2" xfId="11672" xr:uid="{F11B2E03-1FC0-45FF-A11D-8669FB22E69C}"/>
    <cellStyle name="Normal 3 2 3 7 4" xfId="8170" xr:uid="{F288BC2D-B4E7-48D9-A69D-E52EEE92F67B}"/>
    <cellStyle name="Normal 3 2 3 7 5" xfId="17256" xr:uid="{175630C1-CBB8-43CA-956C-239247ACA5EF}"/>
    <cellStyle name="Normal 3 2 3 8" xfId="1664" xr:uid="{A5E0378D-424B-4FDB-B8DA-6F8FEF0626D8}"/>
    <cellStyle name="Normal 3 2 3 8 2" xfId="5168" xr:uid="{A9F81B43-D0A1-4F49-9812-A03163B3B121}"/>
    <cellStyle name="Normal 3 2 3 8 2 2" xfId="12172" xr:uid="{DF37185B-D536-4843-8386-3BFF503CC994}"/>
    <cellStyle name="Normal 3 2 3 8 3" xfId="8670" xr:uid="{1DA7528A-E972-49B3-8EE7-087034036F29}"/>
    <cellStyle name="Normal 3 2 3 9" xfId="2166" xr:uid="{37E19289-972A-4A86-AD93-9926831DE393}"/>
    <cellStyle name="Normal 3 2 3 9 2" xfId="5670" xr:uid="{24EB31C4-5987-43A4-B625-95420E64EF68}"/>
    <cellStyle name="Normal 3 2 3 9 2 2" xfId="12674" xr:uid="{3C9750EB-F617-456A-AD9D-53FBC582867D}"/>
    <cellStyle name="Normal 3 2 3 9 3" xfId="9172" xr:uid="{BFB9FCCE-9796-4A16-B55E-5B372A0EF9CB}"/>
    <cellStyle name="Normal 3 2 4" xfId="127" xr:uid="{CFEAB11A-87B6-4501-BEF2-27A4322F168E}"/>
    <cellStyle name="Normal 3 2 4 10" xfId="3655" xr:uid="{AED66CD2-0C38-49D7-A96C-3B44549AB17E}"/>
    <cellStyle name="Normal 3 2 4 10 2" xfId="10659" xr:uid="{D1D483F8-8493-40E7-9563-94B1A56C2154}"/>
    <cellStyle name="Normal 3 2 4 11" xfId="7157" xr:uid="{B6FE53F2-8DD3-4D0D-8DAB-E9738C847D29}"/>
    <cellStyle name="Normal 3 2 4 12" xfId="14202" xr:uid="{A9F5D912-5470-4608-A789-54FCAA05A961}"/>
    <cellStyle name="Normal 3 2 4 2" xfId="179" xr:uid="{65BC960F-550D-4B27-83AC-541605128366}"/>
    <cellStyle name="Normal 3 2 4 2 10" xfId="7196" xr:uid="{A687B462-698C-45CF-9E80-7A37463B7B31}"/>
    <cellStyle name="Normal 3 2 4 2 11" xfId="14256" xr:uid="{C199007A-C737-48B5-B43E-EA0DCD2D4670}"/>
    <cellStyle name="Normal 3 2 4 2 2" xfId="315" xr:uid="{84DBFE56-2B63-4729-88D6-7E3DF998B5DB}"/>
    <cellStyle name="Normal 3 2 4 2 2 2" xfId="815" xr:uid="{6A7E5EA8-30BE-4BBB-A7D0-18338FB31414}"/>
    <cellStyle name="Normal 3 2 4 2 2 2 2" xfId="2817" xr:uid="{0BD64370-C8D3-45A5-A79F-5C38E57253F8}"/>
    <cellStyle name="Normal 3 2 4 2 2 2 2 2" xfId="6321" xr:uid="{86995847-F1BE-4906-9CAE-53F4EB480B9B}"/>
    <cellStyle name="Normal 3 2 4 2 2 2 2 2 2" xfId="13325" xr:uid="{FF70D66D-8452-4DBC-B7F4-61CC1FF644FE}"/>
    <cellStyle name="Normal 3 2 4 2 2 2 2 3" xfId="9823" xr:uid="{8FDC04E2-D966-40BC-9D1E-ACA53ED253F3}"/>
    <cellStyle name="Normal 3 2 4 2 2 2 3" xfId="4319" xr:uid="{1DEC3028-7AEF-42C3-84FA-5C8F91048A46}"/>
    <cellStyle name="Normal 3 2 4 2 2 2 3 2" xfId="11323" xr:uid="{8A06F2FD-CD3A-46BA-BA60-2D1B0282F8D5}"/>
    <cellStyle name="Normal 3 2 4 2 2 2 4" xfId="7821" xr:uid="{DE05D3CA-57FD-48E4-B884-5675271991EF}"/>
    <cellStyle name="Normal 3 2 4 2 2 3" xfId="1315" xr:uid="{EBACC042-FD51-43DE-B060-968D71BF63AC}"/>
    <cellStyle name="Normal 3 2 4 2 2 3 2" xfId="3317" xr:uid="{2E851B2F-FC4A-4038-93FC-693F13505F10}"/>
    <cellStyle name="Normal 3 2 4 2 2 3 2 2" xfId="6821" xr:uid="{E410B099-74C8-4DAE-807A-4CAC7CA6FC35}"/>
    <cellStyle name="Normal 3 2 4 2 2 3 2 2 2" xfId="13825" xr:uid="{8CCE4180-D93B-40DB-9761-BE18378E8189}"/>
    <cellStyle name="Normal 3 2 4 2 2 3 2 3" xfId="10323" xr:uid="{1F230E01-0223-4612-B220-0F4D11250E97}"/>
    <cellStyle name="Normal 3 2 4 2 2 3 3" xfId="4819" xr:uid="{78323ECB-4691-465D-A61D-1576BA25BEE3}"/>
    <cellStyle name="Normal 3 2 4 2 2 3 3 2" xfId="11823" xr:uid="{2AE2865A-1F7A-4571-B598-B40080490A75}"/>
    <cellStyle name="Normal 3 2 4 2 2 3 4" xfId="8321" xr:uid="{AD45CBC0-8576-4880-AAFA-F37E7D99DF47}"/>
    <cellStyle name="Normal 3 2 4 2 2 4" xfId="1815" xr:uid="{1CDA3A69-9697-4055-BA38-A90C355EB42A}"/>
    <cellStyle name="Normal 3 2 4 2 2 4 2" xfId="5319" xr:uid="{A0EDB926-17ED-49B9-82ED-F76F4EAEBFEF}"/>
    <cellStyle name="Normal 3 2 4 2 2 4 2 2" xfId="12323" xr:uid="{A190C358-4D3D-4AC9-991F-C764EDB8181B}"/>
    <cellStyle name="Normal 3 2 4 2 2 4 3" xfId="8821" xr:uid="{915CE85C-C4FC-40B9-AD61-4C97B0B05A94}"/>
    <cellStyle name="Normal 3 2 4 2 2 5" xfId="2317" xr:uid="{42E83A01-CF00-45B7-B805-9857F95A796D}"/>
    <cellStyle name="Normal 3 2 4 2 2 5 2" xfId="5821" xr:uid="{31F1C7CA-D917-4A47-998B-10105A19AC12}"/>
    <cellStyle name="Normal 3 2 4 2 2 5 2 2" xfId="12825" xr:uid="{4BD37EB9-4924-4D53-93E9-02B0EABAD27A}"/>
    <cellStyle name="Normal 3 2 4 2 2 5 3" xfId="9323" xr:uid="{D250243C-0040-4F6B-9AEB-40BDA8AEA228}"/>
    <cellStyle name="Normal 3 2 4 2 2 6" xfId="3819" xr:uid="{490B4D64-C79B-4CDA-B1FB-9F8CA88DF1A4}"/>
    <cellStyle name="Normal 3 2 4 2 2 6 2" xfId="10823" xr:uid="{A97D604B-7F75-4706-A93E-3BB9FED0653E}"/>
    <cellStyle name="Normal 3 2 4 2 2 7" xfId="7321" xr:uid="{D3D071E9-A135-409E-A47B-132182AA4E8A}"/>
    <cellStyle name="Normal 3 2 4 2 2 8" xfId="14334" xr:uid="{B7392CEC-3F28-4A43-883C-CA08AA2A2CA4}"/>
    <cellStyle name="Normal 3 2 4 2 3" xfId="440" xr:uid="{48EB7BD4-9E88-41BD-AFAC-C13BD202ABBB}"/>
    <cellStyle name="Normal 3 2 4 2 3 2" xfId="940" xr:uid="{27DE5069-CBB4-427D-837C-66B70701C76F}"/>
    <cellStyle name="Normal 3 2 4 2 3 2 2" xfId="2942" xr:uid="{3710DBCC-FDBA-48D9-BA66-4AC798E5DF82}"/>
    <cellStyle name="Normal 3 2 4 2 3 2 2 2" xfId="6446" xr:uid="{9C855CA3-A130-4B2D-B6B1-C1D5E867A907}"/>
    <cellStyle name="Normal 3 2 4 2 3 2 2 2 2" xfId="13450" xr:uid="{E9EA2CCA-7B6B-4BE4-9C6E-9B1B74702D86}"/>
    <cellStyle name="Normal 3 2 4 2 3 2 2 3" xfId="9948" xr:uid="{480C4650-864D-4D9A-8746-7DBF9629E184}"/>
    <cellStyle name="Normal 3 2 4 2 3 2 3" xfId="4444" xr:uid="{093837A3-38B4-48B0-890D-3A6B87D81001}"/>
    <cellStyle name="Normal 3 2 4 2 3 2 3 2" xfId="11448" xr:uid="{95D96DAE-052F-4051-A369-18A6AA757715}"/>
    <cellStyle name="Normal 3 2 4 2 3 2 4" xfId="7946" xr:uid="{F762FC9A-C121-4D74-9018-9386095A31FF}"/>
    <cellStyle name="Normal 3 2 4 2 3 3" xfId="1440" xr:uid="{F38BB8C1-8F0A-48A3-9DB9-E300D8902014}"/>
    <cellStyle name="Normal 3 2 4 2 3 3 2" xfId="3442" xr:uid="{9DCCCF6B-1AA8-4455-882E-ED19A249CB95}"/>
    <cellStyle name="Normal 3 2 4 2 3 3 2 2" xfId="6946" xr:uid="{74A57C23-72E6-4BB6-90B1-F7EA30B8F737}"/>
    <cellStyle name="Normal 3 2 4 2 3 3 2 2 2" xfId="13950" xr:uid="{247C9557-4AE6-4B48-A2EC-B500D6C4E274}"/>
    <cellStyle name="Normal 3 2 4 2 3 3 2 3" xfId="10448" xr:uid="{866E5236-811F-41C7-A2B1-EE69C5C652C4}"/>
    <cellStyle name="Normal 3 2 4 2 3 3 3" xfId="4944" xr:uid="{9AFD96CC-A3A1-4638-AE50-B7B0646E5D2F}"/>
    <cellStyle name="Normal 3 2 4 2 3 3 3 2" xfId="11948" xr:uid="{F4AECFB8-3052-4BC3-B017-436AC5BA43FE}"/>
    <cellStyle name="Normal 3 2 4 2 3 3 4" xfId="8446" xr:uid="{88BAB79D-BFD6-4E20-9048-921B6E7C7D92}"/>
    <cellStyle name="Normal 3 2 4 2 3 4" xfId="1940" xr:uid="{75657E68-89A9-442F-BBBB-097502C400D0}"/>
    <cellStyle name="Normal 3 2 4 2 3 4 2" xfId="5444" xr:uid="{19BA0482-24BF-447C-89A9-51D742E89E42}"/>
    <cellStyle name="Normal 3 2 4 2 3 4 2 2" xfId="12448" xr:uid="{050E4108-90D9-4E0C-8D74-944E1308EA35}"/>
    <cellStyle name="Normal 3 2 4 2 3 4 3" xfId="8946" xr:uid="{F59A26D9-3C60-4D39-BB11-1498493DDAE8}"/>
    <cellStyle name="Normal 3 2 4 2 3 5" xfId="2442" xr:uid="{7116BB69-4FB7-4B53-894D-2BAEAE14B2F5}"/>
    <cellStyle name="Normal 3 2 4 2 3 5 2" xfId="5946" xr:uid="{38EF66C5-2D69-4449-B3D5-54B3E2BC7F54}"/>
    <cellStyle name="Normal 3 2 4 2 3 5 2 2" xfId="12950" xr:uid="{C15E81FB-F622-485A-BA63-237BAEEB6B6C}"/>
    <cellStyle name="Normal 3 2 4 2 3 5 3" xfId="9448" xr:uid="{1EB19F17-8C85-4668-945C-2CD546B49758}"/>
    <cellStyle name="Normal 3 2 4 2 3 6" xfId="3944" xr:uid="{9CC854AC-4AB7-4676-B90F-EEFD85CC0049}"/>
    <cellStyle name="Normal 3 2 4 2 3 6 2" xfId="10948" xr:uid="{CACA5664-C7B2-4F36-B0CD-FA970A54F99C}"/>
    <cellStyle name="Normal 3 2 4 2 3 7" xfId="7446" xr:uid="{B3BCAF33-C5F2-4A7F-BF6F-022C077189F3}"/>
    <cellStyle name="Normal 3 2 4 2 4" xfId="565" xr:uid="{28F88BE7-BCDA-4DFE-8D3C-44C854881072}"/>
    <cellStyle name="Normal 3 2 4 2 4 2" xfId="1065" xr:uid="{69A5EAC9-7021-4EE5-97FD-D2EC0ED6EDDD}"/>
    <cellStyle name="Normal 3 2 4 2 4 2 2" xfId="3067" xr:uid="{45E373BD-8D56-49D8-9D30-4EC110778075}"/>
    <cellStyle name="Normal 3 2 4 2 4 2 2 2" xfId="6571" xr:uid="{75420B61-F759-4F9E-BF6E-DF15C1D7C0EE}"/>
    <cellStyle name="Normal 3 2 4 2 4 2 2 2 2" xfId="13575" xr:uid="{40FA7835-A152-4AAF-9401-195A6665224F}"/>
    <cellStyle name="Normal 3 2 4 2 4 2 2 3" xfId="10073" xr:uid="{58A95BAC-1452-431B-9404-AE3516C135CD}"/>
    <cellStyle name="Normal 3 2 4 2 4 2 3" xfId="4569" xr:uid="{CE3B6014-A173-473C-B2E9-472E82C7806F}"/>
    <cellStyle name="Normal 3 2 4 2 4 2 3 2" xfId="11573" xr:uid="{4CC04A6C-1EE2-4BD0-84B9-2D6A55848341}"/>
    <cellStyle name="Normal 3 2 4 2 4 2 4" xfId="8071" xr:uid="{D8E6CF9A-701E-4AC1-BF70-C2AE5F5A8ADB}"/>
    <cellStyle name="Normal 3 2 4 2 4 3" xfId="1565" xr:uid="{022B18EA-95FE-44DA-9902-3C5A443993C8}"/>
    <cellStyle name="Normal 3 2 4 2 4 3 2" xfId="3567" xr:uid="{2EF4717A-1EFE-4B48-AC3F-600F001ACD9F}"/>
    <cellStyle name="Normal 3 2 4 2 4 3 2 2" xfId="7071" xr:uid="{56BFF92B-F973-476E-BEF8-B4B7045BBE23}"/>
    <cellStyle name="Normal 3 2 4 2 4 3 2 2 2" xfId="14075" xr:uid="{07A8231D-BFDA-437B-B1CB-8CFCAA175CD6}"/>
    <cellStyle name="Normal 3 2 4 2 4 3 2 3" xfId="10573" xr:uid="{C5915BC7-9A89-4E9E-A773-0E4FC4C80BCC}"/>
    <cellStyle name="Normal 3 2 4 2 4 3 3" xfId="5069" xr:uid="{D616FAF1-253F-46BC-A7CA-CBD5EC5F4993}"/>
    <cellStyle name="Normal 3 2 4 2 4 3 3 2" xfId="12073" xr:uid="{734F6BF4-1BB4-4367-8996-E8CD49F6C632}"/>
    <cellStyle name="Normal 3 2 4 2 4 3 4" xfId="8571" xr:uid="{108B065E-5E75-463A-A26C-9F6746406BC8}"/>
    <cellStyle name="Normal 3 2 4 2 4 4" xfId="2065" xr:uid="{E6B58812-25D5-4439-98ED-F038997249D1}"/>
    <cellStyle name="Normal 3 2 4 2 4 4 2" xfId="5569" xr:uid="{4B270B61-C654-449E-87C6-88502A219E57}"/>
    <cellStyle name="Normal 3 2 4 2 4 4 2 2" xfId="12573" xr:uid="{1D0301D7-DAD4-44FE-80A6-8C20E5320A5A}"/>
    <cellStyle name="Normal 3 2 4 2 4 4 3" xfId="9071" xr:uid="{AC36B82B-6106-4278-A485-934AAE63C3DB}"/>
    <cellStyle name="Normal 3 2 4 2 4 5" xfId="2567" xr:uid="{6382D6E2-D756-45FC-934F-CEF8043BE110}"/>
    <cellStyle name="Normal 3 2 4 2 4 5 2" xfId="6071" xr:uid="{56DACADE-3A2A-4DEA-B931-44D1893A62EE}"/>
    <cellStyle name="Normal 3 2 4 2 4 5 2 2" xfId="13075" xr:uid="{081828D3-8D66-4EEA-86CD-E1E6808FEAFE}"/>
    <cellStyle name="Normal 3 2 4 2 4 5 3" xfId="9573" xr:uid="{9463140C-030F-42A2-B259-CCA225189228}"/>
    <cellStyle name="Normal 3 2 4 2 4 6" xfId="4069" xr:uid="{B34250FA-F9CF-4447-BC2E-5091FD4EAAFF}"/>
    <cellStyle name="Normal 3 2 4 2 4 6 2" xfId="11073" xr:uid="{9DDA6C84-1851-4A72-9755-9CFAFF2B1177}"/>
    <cellStyle name="Normal 3 2 4 2 4 7" xfId="7571" xr:uid="{F0D3A448-7E56-4B61-809E-AADA7C349C43}"/>
    <cellStyle name="Normal 3 2 4 2 5" xfId="690" xr:uid="{1CF2856C-720D-42A0-B2E8-DCDC2AAC1446}"/>
    <cellStyle name="Normal 3 2 4 2 5 2" xfId="2692" xr:uid="{A35BB33D-B9F8-4D88-A657-6C68878E9CA0}"/>
    <cellStyle name="Normal 3 2 4 2 5 2 2" xfId="6196" xr:uid="{71200464-E257-412A-8A2A-937440DD272F}"/>
    <cellStyle name="Normal 3 2 4 2 5 2 2 2" xfId="13200" xr:uid="{3E2AE5E0-8A1B-4121-A68B-BB4127B6DDA0}"/>
    <cellStyle name="Normal 3 2 4 2 5 2 3" xfId="9698" xr:uid="{B61D68CB-E84F-431C-B25E-06089BF062B1}"/>
    <cellStyle name="Normal 3 2 4 2 5 3" xfId="4194" xr:uid="{4584E335-83FA-43CD-9BEB-3B07EBEEA985}"/>
    <cellStyle name="Normal 3 2 4 2 5 3 2" xfId="11198" xr:uid="{FC545853-6B48-4EE4-8509-D4C98BE8D8C5}"/>
    <cellStyle name="Normal 3 2 4 2 5 4" xfId="7696" xr:uid="{2D2EA640-22D4-48E1-93EE-6B0C7ECC32CE}"/>
    <cellStyle name="Normal 3 2 4 2 6" xfId="1190" xr:uid="{7794F43A-D50C-47E7-A5AF-759BD876A6FD}"/>
    <cellStyle name="Normal 3 2 4 2 6 2" xfId="3192" xr:uid="{2615616F-CD02-4B97-86E0-AC571A7061C8}"/>
    <cellStyle name="Normal 3 2 4 2 6 2 2" xfId="6696" xr:uid="{5A504FA5-B0C1-46D8-AD83-671351A376A0}"/>
    <cellStyle name="Normal 3 2 4 2 6 2 2 2" xfId="13700" xr:uid="{0C8843C0-B6AA-472E-8210-385B2922E4CE}"/>
    <cellStyle name="Normal 3 2 4 2 6 2 3" xfId="10198" xr:uid="{44098F86-D025-4CCD-A9FD-7CC3C6D2B6F5}"/>
    <cellStyle name="Normal 3 2 4 2 6 3" xfId="4694" xr:uid="{AD25AA43-711C-4C90-8A15-7B0A4B8CB31F}"/>
    <cellStyle name="Normal 3 2 4 2 6 3 2" xfId="11698" xr:uid="{09C47B9C-02B5-4003-90FE-09D7D53B4C58}"/>
    <cellStyle name="Normal 3 2 4 2 6 4" xfId="8196" xr:uid="{F35F1B4A-7D6B-42E8-8749-92BE9DCBD666}"/>
    <cellStyle name="Normal 3 2 4 2 7" xfId="1690" xr:uid="{9A4BFE7D-8C9F-42AD-B69A-9A0617A0C0AB}"/>
    <cellStyle name="Normal 3 2 4 2 7 2" xfId="5194" xr:uid="{69B0AFB1-4BFD-47AB-AD95-F42157F27CED}"/>
    <cellStyle name="Normal 3 2 4 2 7 2 2" xfId="12198" xr:uid="{B73A5CCB-95CA-4054-8503-748C57B46884}"/>
    <cellStyle name="Normal 3 2 4 2 7 3" xfId="8696" xr:uid="{8500F1E8-A4F8-499B-B19F-CD942359EB23}"/>
    <cellStyle name="Normal 3 2 4 2 8" xfId="2192" xr:uid="{5E8DC0EF-A9A3-4BD5-A806-B64451BA6F85}"/>
    <cellStyle name="Normal 3 2 4 2 8 2" xfId="5696" xr:uid="{8A36630A-EEC1-441E-89B6-8EB83396E66B}"/>
    <cellStyle name="Normal 3 2 4 2 8 2 2" xfId="12700" xr:uid="{2DCDD4F9-98F2-417D-A91C-F25EF65CF571}"/>
    <cellStyle name="Normal 3 2 4 2 8 3" xfId="9198" xr:uid="{5806D5C4-DDCC-42F4-9121-393E26181205}"/>
    <cellStyle name="Normal 3 2 4 2 9" xfId="3694" xr:uid="{3B36051B-5759-42F8-9AEF-C281BF375157}"/>
    <cellStyle name="Normal 3 2 4 2 9 2" xfId="10698" xr:uid="{C4A177CC-E716-4FBE-A462-74AB6E48BE6C}"/>
    <cellStyle name="Normal 3 2 4 3" xfId="276" xr:uid="{FAFE26ED-08C4-411F-9C17-C7740A60B5A7}"/>
    <cellStyle name="Normal 3 2 4 3 2" xfId="776" xr:uid="{3E034BDE-DF6B-42E5-A854-4E1E41F08D0E}"/>
    <cellStyle name="Normal 3 2 4 3 2 2" xfId="2778" xr:uid="{C57D832A-AEF2-4356-980B-4D913009F0E4}"/>
    <cellStyle name="Normal 3 2 4 3 2 2 2" xfId="6282" xr:uid="{DBC0FD52-5FF2-4D5C-902D-56AFB145C977}"/>
    <cellStyle name="Normal 3 2 4 3 2 2 2 2" xfId="13286" xr:uid="{46F0CA94-9864-4622-BF11-E611314DA613}"/>
    <cellStyle name="Normal 3 2 4 3 2 2 3" xfId="9784" xr:uid="{593C26E6-F51B-4012-8E77-2BE6BE322D93}"/>
    <cellStyle name="Normal 3 2 4 3 2 3" xfId="4280" xr:uid="{22B41693-77BF-44D9-9DB3-747849145711}"/>
    <cellStyle name="Normal 3 2 4 3 2 3 2" xfId="11284" xr:uid="{35C1E555-9D50-4AA0-A1FD-D7CB27D95F90}"/>
    <cellStyle name="Normal 3 2 4 3 2 4" xfId="7782" xr:uid="{E8B3A81E-3389-407C-B74F-A06EA5F0EF97}"/>
    <cellStyle name="Normal 3 2 4 3 3" xfId="1276" xr:uid="{0A2DACF6-528B-4070-9AEE-0A90311613F0}"/>
    <cellStyle name="Normal 3 2 4 3 3 2" xfId="3278" xr:uid="{998B1871-95BE-4CC3-9F0E-E0010F584883}"/>
    <cellStyle name="Normal 3 2 4 3 3 2 2" xfId="6782" xr:uid="{58BBC09F-3AF7-4783-B582-81F2CC0A8D23}"/>
    <cellStyle name="Normal 3 2 4 3 3 2 2 2" xfId="13786" xr:uid="{641B2271-2D62-42F0-909D-36A962B00CF8}"/>
    <cellStyle name="Normal 3 2 4 3 3 2 3" xfId="10284" xr:uid="{381F2ABA-0F67-4CFE-856B-28F8D532871D}"/>
    <cellStyle name="Normal 3 2 4 3 3 3" xfId="4780" xr:uid="{FA02F2AD-892D-4E70-A9AA-5DCE9A8363C3}"/>
    <cellStyle name="Normal 3 2 4 3 3 3 2" xfId="11784" xr:uid="{69475066-B3DF-409D-B185-EEE479E78229}"/>
    <cellStyle name="Normal 3 2 4 3 3 4" xfId="8282" xr:uid="{C2D2E98A-3C28-4422-98A2-02F456EDB06F}"/>
    <cellStyle name="Normal 3 2 4 3 4" xfId="1776" xr:uid="{F9AE8846-8299-4A50-9F50-717129B46753}"/>
    <cellStyle name="Normal 3 2 4 3 4 2" xfId="5280" xr:uid="{190EF7E2-7713-4FE2-A9DB-B8B9BD4A5F05}"/>
    <cellStyle name="Normal 3 2 4 3 4 2 2" xfId="12284" xr:uid="{B7F81EFF-91E5-446A-AAC3-D415FE4A6524}"/>
    <cellStyle name="Normal 3 2 4 3 4 3" xfId="8782" xr:uid="{B83B73EE-5145-46B0-8A5C-DDDC8EAF3000}"/>
    <cellStyle name="Normal 3 2 4 3 5" xfId="2278" xr:uid="{07410C32-158A-46EB-AAC1-E4EA9BEE5A22}"/>
    <cellStyle name="Normal 3 2 4 3 5 2" xfId="5782" xr:uid="{2B288A14-2901-4B33-8E83-59E3170C81B9}"/>
    <cellStyle name="Normal 3 2 4 3 5 2 2" xfId="12786" xr:uid="{954A8CFF-5734-43FE-B1F6-41F0DC7F76F5}"/>
    <cellStyle name="Normal 3 2 4 3 5 3" xfId="9284" xr:uid="{1FD6EADC-5728-4B03-AD15-C9AABE4E51DC}"/>
    <cellStyle name="Normal 3 2 4 3 6" xfId="3780" xr:uid="{C4FE885A-6640-4F17-B957-21030B7F646B}"/>
    <cellStyle name="Normal 3 2 4 3 6 2" xfId="10784" xr:uid="{06EFD3EB-14A2-44DD-B7A3-69A75251DC59}"/>
    <cellStyle name="Normal 3 2 4 3 7" xfId="7282" xr:uid="{B8E179C9-AFF0-4482-B0AB-57DD36DC6459}"/>
    <cellStyle name="Normal 3 2 4 3 8" xfId="14295" xr:uid="{F3B4F59C-58F8-46F9-945B-C5BAD574D2AF}"/>
    <cellStyle name="Normal 3 2 4 4" xfId="401" xr:uid="{DDB1730B-FA30-40D3-9E6A-2FEFBC690916}"/>
    <cellStyle name="Normal 3 2 4 4 2" xfId="901" xr:uid="{1E3EEB69-0E74-4D46-8490-ADBCC289837B}"/>
    <cellStyle name="Normal 3 2 4 4 2 2" xfId="2903" xr:uid="{F6E8C273-A9E1-48ED-9D5E-C9A0397212C7}"/>
    <cellStyle name="Normal 3 2 4 4 2 2 2" xfId="6407" xr:uid="{EC4BF3D2-5709-4CA0-8259-7985445764B3}"/>
    <cellStyle name="Normal 3 2 4 4 2 2 2 2" xfId="13411" xr:uid="{36B59226-94D9-4653-B9B8-B49C71E99BDC}"/>
    <cellStyle name="Normal 3 2 4 4 2 2 3" xfId="9909" xr:uid="{B72E1B45-7668-4449-AAD6-173AB40FF568}"/>
    <cellStyle name="Normal 3 2 4 4 2 3" xfId="4405" xr:uid="{35471ACF-53AD-4A98-A3D5-46B4305B479B}"/>
    <cellStyle name="Normal 3 2 4 4 2 3 2" xfId="11409" xr:uid="{B269DD9A-D6F0-4A5F-B102-27CFCEB2DC86}"/>
    <cellStyle name="Normal 3 2 4 4 2 4" xfId="7907" xr:uid="{FE484540-716E-41DF-A1C8-E7C3FB2AAA15}"/>
    <cellStyle name="Normal 3 2 4 4 3" xfId="1401" xr:uid="{35673525-2028-4A4A-99EE-C6FA1F15131E}"/>
    <cellStyle name="Normal 3 2 4 4 3 2" xfId="3403" xr:uid="{AFB5F600-FDDC-430A-A380-356A32D1FA6D}"/>
    <cellStyle name="Normal 3 2 4 4 3 2 2" xfId="6907" xr:uid="{5DF35390-88FA-4A50-B547-A7011D2D3653}"/>
    <cellStyle name="Normal 3 2 4 4 3 2 2 2" xfId="13911" xr:uid="{672A8F18-CC34-4EBA-AECB-A959FCBD448E}"/>
    <cellStyle name="Normal 3 2 4 4 3 2 3" xfId="10409" xr:uid="{0A659E17-3CFF-426B-8F16-1301EAB1F385}"/>
    <cellStyle name="Normal 3 2 4 4 3 3" xfId="4905" xr:uid="{530A2B55-30BC-4519-8BD0-58F816E51076}"/>
    <cellStyle name="Normal 3 2 4 4 3 3 2" xfId="11909" xr:uid="{3712994C-0307-490A-9E43-0FCB3C2CA029}"/>
    <cellStyle name="Normal 3 2 4 4 3 4" xfId="8407" xr:uid="{FAFB3D72-C7F4-465D-870C-8A5276616F75}"/>
    <cellStyle name="Normal 3 2 4 4 4" xfId="1901" xr:uid="{DD95CBDD-041D-4A98-A8E0-65D282785D6C}"/>
    <cellStyle name="Normal 3 2 4 4 4 2" xfId="5405" xr:uid="{3D6AE8E6-3E4D-40E8-BB11-AE477BB7261F}"/>
    <cellStyle name="Normal 3 2 4 4 4 2 2" xfId="12409" xr:uid="{8D30BBE1-617D-4F38-92B4-52A448FC9788}"/>
    <cellStyle name="Normal 3 2 4 4 4 3" xfId="8907" xr:uid="{09C7A996-004C-4445-835A-D545776AC1B4}"/>
    <cellStyle name="Normal 3 2 4 4 5" xfId="2403" xr:uid="{93C807BE-390E-4AE6-8B71-3E8623EE28BA}"/>
    <cellStyle name="Normal 3 2 4 4 5 2" xfId="5907" xr:uid="{742807C1-FF2F-46B4-8DC7-7F0227C43CB1}"/>
    <cellStyle name="Normal 3 2 4 4 5 2 2" xfId="12911" xr:uid="{97603D6C-5E88-4BF9-B273-25901F8DEB99}"/>
    <cellStyle name="Normal 3 2 4 4 5 3" xfId="9409" xr:uid="{62D1B5BF-1F1B-4508-A464-09ECE69A9613}"/>
    <cellStyle name="Normal 3 2 4 4 6" xfId="3905" xr:uid="{48694504-C770-45F8-9F9E-1DEB0F3D6E57}"/>
    <cellStyle name="Normal 3 2 4 4 6 2" xfId="10909" xr:uid="{FDC2AB17-C1F9-4AB3-9FAA-5FE33C2761AE}"/>
    <cellStyle name="Normal 3 2 4 4 7" xfId="7407" xr:uid="{72A23D7D-376E-4042-BEB3-3B72EBCE1BB2}"/>
    <cellStyle name="Normal 3 2 4 4 8" xfId="17259" xr:uid="{07D38D0A-2550-431B-9E8E-FB292B987031}"/>
    <cellStyle name="Normal 3 2 4 5" xfId="526" xr:uid="{E8DE10D2-7BCF-4488-B3A6-EA4541143F12}"/>
    <cellStyle name="Normal 3 2 4 5 2" xfId="1026" xr:uid="{B8E00697-3097-4321-A34D-6787F600EBA6}"/>
    <cellStyle name="Normal 3 2 4 5 2 2" xfId="3028" xr:uid="{94735CBF-563B-461D-B513-6C0F1D18984E}"/>
    <cellStyle name="Normal 3 2 4 5 2 2 2" xfId="6532" xr:uid="{7C52D893-5387-45DD-8692-FBA2FAEC9050}"/>
    <cellStyle name="Normal 3 2 4 5 2 2 2 2" xfId="13536" xr:uid="{A03CA68A-56D5-434E-9872-E339299273C0}"/>
    <cellStyle name="Normal 3 2 4 5 2 2 3" xfId="10034" xr:uid="{3C712E28-CD99-4AA9-9EFA-41D80588613D}"/>
    <cellStyle name="Normal 3 2 4 5 2 3" xfId="4530" xr:uid="{C3F7AAEA-A9C8-4345-98BF-148E4D4881D8}"/>
    <cellStyle name="Normal 3 2 4 5 2 3 2" xfId="11534" xr:uid="{8A1B3EBF-6369-4397-9D83-3605EEC3CD0D}"/>
    <cellStyle name="Normal 3 2 4 5 2 4" xfId="8032" xr:uid="{CA15593D-D9AC-4628-9AAF-27BB237BA086}"/>
    <cellStyle name="Normal 3 2 4 5 3" xfId="1526" xr:uid="{7CB5DA30-7F0C-49F1-B4A4-8E1A858679C6}"/>
    <cellStyle name="Normal 3 2 4 5 3 2" xfId="3528" xr:uid="{9AF26C87-271B-41D2-8629-714D350694D6}"/>
    <cellStyle name="Normal 3 2 4 5 3 2 2" xfId="7032" xr:uid="{4453C29D-C78B-4176-8CD2-7AB9F543AEEA}"/>
    <cellStyle name="Normal 3 2 4 5 3 2 2 2" xfId="14036" xr:uid="{6E955D95-A86D-4B9C-B519-4BB744D17700}"/>
    <cellStyle name="Normal 3 2 4 5 3 2 3" xfId="10534" xr:uid="{44C20EC2-0664-439F-9196-3360C0688632}"/>
    <cellStyle name="Normal 3 2 4 5 3 3" xfId="5030" xr:uid="{6FC03EF4-2534-428F-9712-346294AB470C}"/>
    <cellStyle name="Normal 3 2 4 5 3 3 2" xfId="12034" xr:uid="{30EC3779-74D6-43E8-9365-592386CED969}"/>
    <cellStyle name="Normal 3 2 4 5 3 4" xfId="8532" xr:uid="{D9F15B19-841F-4163-9231-8285D607FD31}"/>
    <cellStyle name="Normal 3 2 4 5 4" xfId="2026" xr:uid="{A41F4673-A7E2-4A33-97BD-BFB523E6CBD4}"/>
    <cellStyle name="Normal 3 2 4 5 4 2" xfId="5530" xr:uid="{3A1F6C58-92F9-4106-A998-549907E9C18D}"/>
    <cellStyle name="Normal 3 2 4 5 4 2 2" xfId="12534" xr:uid="{1E36474A-47A5-4352-B704-30557AE4B559}"/>
    <cellStyle name="Normal 3 2 4 5 4 3" xfId="9032" xr:uid="{9F2B32B5-645D-450D-AEB3-20D0CA1E73CF}"/>
    <cellStyle name="Normal 3 2 4 5 5" xfId="2528" xr:uid="{05A57A6A-D3D1-44F0-B111-8AF0BEA3377E}"/>
    <cellStyle name="Normal 3 2 4 5 5 2" xfId="6032" xr:uid="{2059F320-2D15-43F1-A073-631E4A433DB7}"/>
    <cellStyle name="Normal 3 2 4 5 5 2 2" xfId="13036" xr:uid="{AC1102EE-0876-42D9-BBDC-71EC8FA5D8C1}"/>
    <cellStyle name="Normal 3 2 4 5 5 3" xfId="9534" xr:uid="{E471888C-D50C-4943-A0C0-FC3DC6893BB1}"/>
    <cellStyle name="Normal 3 2 4 5 6" xfId="4030" xr:uid="{0B8A8A89-6966-4236-8A26-BCE4387806C5}"/>
    <cellStyle name="Normal 3 2 4 5 6 2" xfId="11034" xr:uid="{4537CAC6-F623-4B87-B792-6A3F13514026}"/>
    <cellStyle name="Normal 3 2 4 5 7" xfId="7532" xr:uid="{D6269AB3-1B03-49C2-97D9-0E90764966E6}"/>
    <cellStyle name="Normal 3 2 4 6" xfId="651" xr:uid="{25F8B51F-8F11-41B8-911E-AE8947550FF5}"/>
    <cellStyle name="Normal 3 2 4 6 2" xfId="2653" xr:uid="{DD79631E-B304-415D-9B2D-82C176A9A404}"/>
    <cellStyle name="Normal 3 2 4 6 2 2" xfId="6157" xr:uid="{E7956766-156A-40EC-BCEE-009DB4D6A242}"/>
    <cellStyle name="Normal 3 2 4 6 2 2 2" xfId="13161" xr:uid="{C20E2586-3E79-4D9A-B049-FD72C4188B79}"/>
    <cellStyle name="Normal 3 2 4 6 2 3" xfId="9659" xr:uid="{8BBFF5AA-6FFA-42F8-93C3-52265599BD9E}"/>
    <cellStyle name="Normal 3 2 4 6 3" xfId="4155" xr:uid="{7DDA274D-36F9-424E-B4B8-1C61A86C7DE8}"/>
    <cellStyle name="Normal 3 2 4 6 3 2" xfId="11159" xr:uid="{C1811FC1-0EC9-4A4E-9335-7C4C8447587C}"/>
    <cellStyle name="Normal 3 2 4 6 4" xfId="7657" xr:uid="{891F4593-63A7-4B4C-99B6-2984E979F0BF}"/>
    <cellStyle name="Normal 3 2 4 7" xfId="1151" xr:uid="{D6E95B7C-82B0-4401-8B07-BF55F3BDED12}"/>
    <cellStyle name="Normal 3 2 4 7 2" xfId="3153" xr:uid="{8E8E8268-4A1C-4D0A-A1A3-9498CB534C49}"/>
    <cellStyle name="Normal 3 2 4 7 2 2" xfId="6657" xr:uid="{3B02EA04-DE92-4D6C-80B4-0FB96AA03ABA}"/>
    <cellStyle name="Normal 3 2 4 7 2 2 2" xfId="13661" xr:uid="{5DA01C66-50AE-4A54-95F3-A12C251070C2}"/>
    <cellStyle name="Normal 3 2 4 7 2 3" xfId="10159" xr:uid="{FBE188D7-9ACB-4836-A0A3-9B1B249A631C}"/>
    <cellStyle name="Normal 3 2 4 7 3" xfId="4655" xr:uid="{D7155D95-D979-4B30-AD58-BB808F383B93}"/>
    <cellStyle name="Normal 3 2 4 7 3 2" xfId="11659" xr:uid="{B39995BC-7EE3-4E87-852D-000EE717ADBE}"/>
    <cellStyle name="Normal 3 2 4 7 4" xfId="8157" xr:uid="{52CF47D1-60F8-42DC-B50C-CD2CD6C6189C}"/>
    <cellStyle name="Normal 3 2 4 8" xfId="1651" xr:uid="{AECFEF94-50C5-4D34-A76D-BEE92D115192}"/>
    <cellStyle name="Normal 3 2 4 8 2" xfId="5155" xr:uid="{BCF49D58-3EF8-4A12-B387-69DC70FB1611}"/>
    <cellStyle name="Normal 3 2 4 8 2 2" xfId="12159" xr:uid="{039985B7-6C2B-42EA-BEA2-9ED23850E289}"/>
    <cellStyle name="Normal 3 2 4 8 3" xfId="8657" xr:uid="{A48BF3FA-E610-4288-9F83-8DE51F0D0AAB}"/>
    <cellStyle name="Normal 3 2 4 9" xfId="2153" xr:uid="{870712E8-DE96-40D9-B9BD-747F7048BC4C}"/>
    <cellStyle name="Normal 3 2 4 9 2" xfId="5657" xr:uid="{712E3398-1F85-4640-BB5D-608B159F096B}"/>
    <cellStyle name="Normal 3 2 4 9 2 2" xfId="12661" xr:uid="{302E86DA-9DED-4894-88AB-6A0F881EA21C}"/>
    <cellStyle name="Normal 3 2 4 9 3" xfId="9159" xr:uid="{1D065B39-978E-4CCC-BEE7-6E0F445F7809}"/>
    <cellStyle name="Normal 3 2 5" xfId="166" xr:uid="{1EAE2165-99AC-4928-B242-D74D306F9DB0}"/>
    <cellStyle name="Normal 3 2 5 10" xfId="7183" xr:uid="{91C5601F-5013-436F-8796-2A39E2755222}"/>
    <cellStyle name="Normal 3 2 5 11" xfId="14240" xr:uid="{4346C949-12CE-4160-BAE3-8B3895C9562E}"/>
    <cellStyle name="Normal 3 2 5 2" xfId="302" xr:uid="{EAE80431-9A2A-4388-A21A-A1814ACE267F}"/>
    <cellStyle name="Normal 3 2 5 2 2" xfId="802" xr:uid="{79E0B0CF-4C13-4FB2-83AE-14B6F72B99FF}"/>
    <cellStyle name="Normal 3 2 5 2 2 2" xfId="2804" xr:uid="{C787F7E3-7D54-4FEF-96FA-B1E13EF73C7B}"/>
    <cellStyle name="Normal 3 2 5 2 2 2 2" xfId="6308" xr:uid="{0BF8E081-54EB-465C-98CD-61381BA26AD3}"/>
    <cellStyle name="Normal 3 2 5 2 2 2 2 2" xfId="13312" xr:uid="{C0F23B97-F534-4CCB-87C6-F4E080120736}"/>
    <cellStyle name="Normal 3 2 5 2 2 2 3" xfId="9810" xr:uid="{C9B78BF3-43DB-4139-9CE5-5029CA03E397}"/>
    <cellStyle name="Normal 3 2 5 2 2 3" xfId="4306" xr:uid="{13003B75-745B-4DF4-B4FF-6819FAEEC958}"/>
    <cellStyle name="Normal 3 2 5 2 2 3 2" xfId="11310" xr:uid="{5B55AA70-0FCC-4330-B7F7-999C24933C92}"/>
    <cellStyle name="Normal 3 2 5 2 2 4" xfId="7808" xr:uid="{4F050E46-DD94-4B28-AAF8-F7A219618264}"/>
    <cellStyle name="Normal 3 2 5 2 3" xfId="1302" xr:uid="{1FE48749-4199-45C0-801E-2B8A5044E313}"/>
    <cellStyle name="Normal 3 2 5 2 3 2" xfId="3304" xr:uid="{114C3D73-9EA8-4CC8-B378-0D3D0B19A47C}"/>
    <cellStyle name="Normal 3 2 5 2 3 2 2" xfId="6808" xr:uid="{983EDF1F-1D0F-44D8-B128-9B8F11546F0A}"/>
    <cellStyle name="Normal 3 2 5 2 3 2 2 2" xfId="13812" xr:uid="{B8098C3D-2899-49EC-A281-C0C429DF7C2E}"/>
    <cellStyle name="Normal 3 2 5 2 3 2 3" xfId="10310" xr:uid="{284206F8-4BBB-4EEB-BA3B-8E36E6D8D3E5}"/>
    <cellStyle name="Normal 3 2 5 2 3 3" xfId="4806" xr:uid="{F084334E-5F6D-4D37-953C-323DF956AB5C}"/>
    <cellStyle name="Normal 3 2 5 2 3 3 2" xfId="11810" xr:uid="{EF77D3BA-65F9-42DB-8DD2-C48B31C997F0}"/>
    <cellStyle name="Normal 3 2 5 2 3 4" xfId="8308" xr:uid="{510AEDB4-95A0-4D63-AC7A-D3A5C4D474E9}"/>
    <cellStyle name="Normal 3 2 5 2 4" xfId="1802" xr:uid="{E68BEDD6-1C38-4177-9B3D-1973DDD16713}"/>
    <cellStyle name="Normal 3 2 5 2 4 2" xfId="5306" xr:uid="{31F3C9CC-A376-42A9-AEEB-40BBC4291860}"/>
    <cellStyle name="Normal 3 2 5 2 4 2 2" xfId="12310" xr:uid="{372515B4-C105-4A1B-970B-87951F67CA1B}"/>
    <cellStyle name="Normal 3 2 5 2 4 3" xfId="8808" xr:uid="{8D7A01A0-13E7-4BB2-BD52-598118667B94}"/>
    <cellStyle name="Normal 3 2 5 2 5" xfId="2304" xr:uid="{C14C0FA3-B21B-46C6-A2E8-C77368B29997}"/>
    <cellStyle name="Normal 3 2 5 2 5 2" xfId="5808" xr:uid="{FD99BF0C-A1DF-407C-985D-2E175C8CD760}"/>
    <cellStyle name="Normal 3 2 5 2 5 2 2" xfId="12812" xr:uid="{E47277CB-9F26-4114-AF6E-0FCE8C57DD8A}"/>
    <cellStyle name="Normal 3 2 5 2 5 3" xfId="9310" xr:uid="{588EB347-A9A2-4608-AC65-EBF17EBFAAF3}"/>
    <cellStyle name="Normal 3 2 5 2 6" xfId="3806" xr:uid="{EBF18A17-BC18-4584-A5A9-3E57A07C2039}"/>
    <cellStyle name="Normal 3 2 5 2 6 2" xfId="10810" xr:uid="{3EC9F10D-DFEF-46D7-A283-0FC0B15DBB60}"/>
    <cellStyle name="Normal 3 2 5 2 7" xfId="7308" xr:uid="{EEF12C16-7B33-4A7F-9A13-634B7BCE4FE2}"/>
    <cellStyle name="Normal 3 2 5 2 8" xfId="14321" xr:uid="{E535D00C-BBC8-41C8-BA2A-E012261D8C55}"/>
    <cellStyle name="Normal 3 2 5 3" xfId="427" xr:uid="{91442A81-8850-4634-92FA-4B5EEAC1AF69}"/>
    <cellStyle name="Normal 3 2 5 3 2" xfId="927" xr:uid="{0448B535-437F-49DB-9F1B-56BB61757406}"/>
    <cellStyle name="Normal 3 2 5 3 2 2" xfId="2929" xr:uid="{5C5E7090-F244-458E-B7B6-CC9728853584}"/>
    <cellStyle name="Normal 3 2 5 3 2 2 2" xfId="6433" xr:uid="{179E29E5-273B-44A1-A7AA-43F65863DC29}"/>
    <cellStyle name="Normal 3 2 5 3 2 2 2 2" xfId="13437" xr:uid="{2024EF06-D6AB-410D-8AAC-F493BC82F0C1}"/>
    <cellStyle name="Normal 3 2 5 3 2 2 3" xfId="9935" xr:uid="{B6C08728-0008-4D04-B037-0A60CA23DD90}"/>
    <cellStyle name="Normal 3 2 5 3 2 3" xfId="4431" xr:uid="{FD38D79E-148A-426F-AAD3-4D928FB3261D}"/>
    <cellStyle name="Normal 3 2 5 3 2 3 2" xfId="11435" xr:uid="{B5BB3891-6546-4A65-A43E-616CDBEE2A82}"/>
    <cellStyle name="Normal 3 2 5 3 2 4" xfId="7933" xr:uid="{0F09258F-8611-41F2-A556-01165F179AA0}"/>
    <cellStyle name="Normal 3 2 5 3 3" xfId="1427" xr:uid="{E3071D4F-5369-4D89-A3FD-327FBC0D8213}"/>
    <cellStyle name="Normal 3 2 5 3 3 2" xfId="3429" xr:uid="{7B17B16C-CCED-4AD3-94A4-50F084CA994F}"/>
    <cellStyle name="Normal 3 2 5 3 3 2 2" xfId="6933" xr:uid="{9A299AEF-3217-4693-85FD-72E15C5D23C3}"/>
    <cellStyle name="Normal 3 2 5 3 3 2 2 2" xfId="13937" xr:uid="{FBD6D601-258A-4ACE-B5EF-39BBEF1E759A}"/>
    <cellStyle name="Normal 3 2 5 3 3 2 3" xfId="10435" xr:uid="{0E6A6ACB-3DDC-4E10-AF92-37D69D3AB3BB}"/>
    <cellStyle name="Normal 3 2 5 3 3 3" xfId="4931" xr:uid="{0413B7F7-DDF6-469A-9000-BFFD613B12E0}"/>
    <cellStyle name="Normal 3 2 5 3 3 3 2" xfId="11935" xr:uid="{DA9FBEC4-75B9-4B9F-B804-6572A37FE6B8}"/>
    <cellStyle name="Normal 3 2 5 3 3 4" xfId="8433" xr:uid="{1FC49DDA-F8E0-41D0-9620-ED25F3A1D2D4}"/>
    <cellStyle name="Normal 3 2 5 3 4" xfId="1927" xr:uid="{C89E6408-3DDC-4469-BD0E-2412E7111B8E}"/>
    <cellStyle name="Normal 3 2 5 3 4 2" xfId="5431" xr:uid="{E9D6DC1A-8795-40C2-904B-8F6344EB208D}"/>
    <cellStyle name="Normal 3 2 5 3 4 2 2" xfId="12435" xr:uid="{C7AA5DB1-5EB1-489A-801E-722CA475F67F}"/>
    <cellStyle name="Normal 3 2 5 3 4 3" xfId="8933" xr:uid="{028BC5A5-1364-49FC-9799-251171A043CB}"/>
    <cellStyle name="Normal 3 2 5 3 5" xfId="2429" xr:uid="{C72A4CEF-F7DE-49C9-810C-794AFA652776}"/>
    <cellStyle name="Normal 3 2 5 3 5 2" xfId="5933" xr:uid="{7D074077-F67C-4A88-8916-B7CB219848C8}"/>
    <cellStyle name="Normal 3 2 5 3 5 2 2" xfId="12937" xr:uid="{709C892A-50BA-4627-B8CC-EC8CF5D421DF}"/>
    <cellStyle name="Normal 3 2 5 3 5 3" xfId="9435" xr:uid="{1C85CFAC-5C71-4DE4-A672-DA12BCBB7289}"/>
    <cellStyle name="Normal 3 2 5 3 6" xfId="3931" xr:uid="{2DC4374A-1682-42E3-9690-0DADBEEFB8DB}"/>
    <cellStyle name="Normal 3 2 5 3 6 2" xfId="10935" xr:uid="{6EA4DC2E-A16A-42C6-B2D9-1B54C5583466}"/>
    <cellStyle name="Normal 3 2 5 3 7" xfId="7433" xr:uid="{4DE048C6-DC32-4994-9421-7D21FD27FC80}"/>
    <cellStyle name="Normal 3 2 5 3 8" xfId="17798" xr:uid="{7B8EC4A5-2449-41D8-81F0-22CA8F04D0B4}"/>
    <cellStyle name="Normal 3 2 5 4" xfId="552" xr:uid="{4DE63E61-AF0D-4EC1-B949-7A5134432D29}"/>
    <cellStyle name="Normal 3 2 5 4 2" xfId="1052" xr:uid="{A088EF2A-DD5F-4B41-B7EF-95CE6DECBCF3}"/>
    <cellStyle name="Normal 3 2 5 4 2 2" xfId="3054" xr:uid="{9CF78019-789F-40C7-914B-6DAA3A9580FE}"/>
    <cellStyle name="Normal 3 2 5 4 2 2 2" xfId="6558" xr:uid="{580FD223-92E1-4480-9A4F-73F3B5F5523F}"/>
    <cellStyle name="Normal 3 2 5 4 2 2 2 2" xfId="13562" xr:uid="{51AA8741-61C4-4536-BA50-AB738724C0EB}"/>
    <cellStyle name="Normal 3 2 5 4 2 2 3" xfId="10060" xr:uid="{89357BA8-3C47-481E-9BF4-004EF743A9E2}"/>
    <cellStyle name="Normal 3 2 5 4 2 3" xfId="4556" xr:uid="{18E322B2-3CF0-4527-90AC-79FFD54A50BD}"/>
    <cellStyle name="Normal 3 2 5 4 2 3 2" xfId="11560" xr:uid="{C7F024AE-2FC9-48EF-BC8A-943C19A0FCBC}"/>
    <cellStyle name="Normal 3 2 5 4 2 4" xfId="8058" xr:uid="{417A8DDC-A8F9-4886-AE9C-0B9F85D54343}"/>
    <cellStyle name="Normal 3 2 5 4 3" xfId="1552" xr:uid="{FF4D70B3-5D9D-4FEB-82CB-7F6A774B932A}"/>
    <cellStyle name="Normal 3 2 5 4 3 2" xfId="3554" xr:uid="{8A38EAFA-328E-4C95-8746-A698C744853C}"/>
    <cellStyle name="Normal 3 2 5 4 3 2 2" xfId="7058" xr:uid="{1D8FA9C4-4685-4A27-8AE2-808BB4D2820E}"/>
    <cellStyle name="Normal 3 2 5 4 3 2 2 2" xfId="14062" xr:uid="{BAB64F23-BFEE-4BB5-9F8E-69A21A326B07}"/>
    <cellStyle name="Normal 3 2 5 4 3 2 3" xfId="10560" xr:uid="{1BAB6CA6-AC40-470C-93B2-62848697F943}"/>
    <cellStyle name="Normal 3 2 5 4 3 3" xfId="5056" xr:uid="{15D32511-87B4-40CA-A465-BFD174817A54}"/>
    <cellStyle name="Normal 3 2 5 4 3 3 2" xfId="12060" xr:uid="{12EC9C14-AB32-4C12-82B5-E1BF54F4E187}"/>
    <cellStyle name="Normal 3 2 5 4 3 4" xfId="8558" xr:uid="{1D325DB6-A24A-4E2B-A325-C3CC3FB9D05D}"/>
    <cellStyle name="Normal 3 2 5 4 4" xfId="2052" xr:uid="{E1E728D7-9C1C-4F41-A0E3-570FC1330073}"/>
    <cellStyle name="Normal 3 2 5 4 4 2" xfId="5556" xr:uid="{8CC7FCEB-4E9D-4BE8-B01D-36A91885F8B6}"/>
    <cellStyle name="Normal 3 2 5 4 4 2 2" xfId="12560" xr:uid="{A8082870-D19F-46BE-80F9-16B2785D3BEA}"/>
    <cellStyle name="Normal 3 2 5 4 4 3" xfId="9058" xr:uid="{0825058C-E9B3-4DDA-AAE1-36B722516AB5}"/>
    <cellStyle name="Normal 3 2 5 4 5" xfId="2554" xr:uid="{C0A7F6F3-3414-420E-8128-AD72A778B5C1}"/>
    <cellStyle name="Normal 3 2 5 4 5 2" xfId="6058" xr:uid="{7918367F-B205-4075-8356-4D9448EE8085}"/>
    <cellStyle name="Normal 3 2 5 4 5 2 2" xfId="13062" xr:uid="{5D948EA5-AA13-4B7D-A7F4-F68561D8E7D7}"/>
    <cellStyle name="Normal 3 2 5 4 5 3" xfId="9560" xr:uid="{F534FE89-3140-48D2-ABD7-12BEECA8B179}"/>
    <cellStyle name="Normal 3 2 5 4 6" xfId="4056" xr:uid="{DA96EFCD-73E9-49B4-BE16-A6848AFEFF9C}"/>
    <cellStyle name="Normal 3 2 5 4 6 2" xfId="11060" xr:uid="{6173CE16-E037-4C42-8604-7BBBBDEDCD39}"/>
    <cellStyle name="Normal 3 2 5 4 7" xfId="7558" xr:uid="{2C0C1976-BF4F-4AEE-89CA-29C5EF7EB6C6}"/>
    <cellStyle name="Normal 3 2 5 5" xfId="677" xr:uid="{21367DFB-43DA-44D4-AB9E-BF3A0DDB1AFD}"/>
    <cellStyle name="Normal 3 2 5 5 2" xfId="2679" xr:uid="{99DF5322-4B0F-4CF8-B6C4-B3D72DD90B1B}"/>
    <cellStyle name="Normal 3 2 5 5 2 2" xfId="6183" xr:uid="{C32C856B-14BD-4AF6-94E2-1BB8D6A184E0}"/>
    <cellStyle name="Normal 3 2 5 5 2 2 2" xfId="13187" xr:uid="{8B00F7A1-B9CF-492E-9D83-2D2B8CB68A89}"/>
    <cellStyle name="Normal 3 2 5 5 2 3" xfId="9685" xr:uid="{0936885F-783D-4FBE-8DEF-F6F2BD081D00}"/>
    <cellStyle name="Normal 3 2 5 5 3" xfId="4181" xr:uid="{CB3C0CA1-1814-4873-B614-3989DD1B5283}"/>
    <cellStyle name="Normal 3 2 5 5 3 2" xfId="11185" xr:uid="{64422567-52E6-418D-A392-B5848803B1F9}"/>
    <cellStyle name="Normal 3 2 5 5 4" xfId="7683" xr:uid="{56604B95-7DC0-4F17-AB20-359FD001F85A}"/>
    <cellStyle name="Normal 3 2 5 6" xfId="1177" xr:uid="{ADE41A74-59A8-4033-BE7A-7D0EC3C79F4C}"/>
    <cellStyle name="Normal 3 2 5 6 2" xfId="3179" xr:uid="{07DB9FF1-E890-4035-86EF-019A2FC6519A}"/>
    <cellStyle name="Normal 3 2 5 6 2 2" xfId="6683" xr:uid="{F432E03E-F223-42EF-BDC2-2DC10CC922A5}"/>
    <cellStyle name="Normal 3 2 5 6 2 2 2" xfId="13687" xr:uid="{08C2C9C6-2668-4638-98C7-C1F2970AACCE}"/>
    <cellStyle name="Normal 3 2 5 6 2 3" xfId="10185" xr:uid="{BB3E399A-7B3D-482C-A2E1-265B235113F9}"/>
    <cellStyle name="Normal 3 2 5 6 3" xfId="4681" xr:uid="{8DD4466B-229E-4D31-BF8B-912628369C44}"/>
    <cellStyle name="Normal 3 2 5 6 3 2" xfId="11685" xr:uid="{93328E83-4CC0-4027-BA12-127AA84C0C64}"/>
    <cellStyle name="Normal 3 2 5 6 4" xfId="8183" xr:uid="{7302F950-9ABC-4654-8244-73309592AA0D}"/>
    <cellStyle name="Normal 3 2 5 7" xfId="1677" xr:uid="{ED0C53C7-E7D3-451E-95A1-20646AC2C50B}"/>
    <cellStyle name="Normal 3 2 5 7 2" xfId="5181" xr:uid="{3172D291-7057-4C3B-BC31-55DCDC632043}"/>
    <cellStyle name="Normal 3 2 5 7 2 2" xfId="12185" xr:uid="{48F7AFBE-81FB-46BA-8A27-753AE561ABB8}"/>
    <cellStyle name="Normal 3 2 5 7 3" xfId="8683" xr:uid="{B26CC4EF-D0DA-4092-82E8-D7C6634F2C2D}"/>
    <cellStyle name="Normal 3 2 5 8" xfId="2179" xr:uid="{D5383313-5007-4292-B68C-A79564A899D9}"/>
    <cellStyle name="Normal 3 2 5 8 2" xfId="5683" xr:uid="{36B1BFB6-FBB9-4E4A-8809-9C8BED9AE685}"/>
    <cellStyle name="Normal 3 2 5 8 2 2" xfId="12687" xr:uid="{750E747E-4221-4272-A078-FA83657A4C90}"/>
    <cellStyle name="Normal 3 2 5 8 3" xfId="9185" xr:uid="{CDF3655E-81D8-4092-BB16-E12223C22FD5}"/>
    <cellStyle name="Normal 3 2 5 9" xfId="3681" xr:uid="{91B6C6F2-B006-4190-A457-2EA98D689B5A}"/>
    <cellStyle name="Normal 3 2 5 9 2" xfId="10685" xr:uid="{BF2B2D8F-6D60-4DC4-A247-0412D716A3E5}"/>
    <cellStyle name="Normal 3 2 6" xfId="217" xr:uid="{8C616C5C-2BE8-4AA1-84B1-E8E0738F0B59}"/>
    <cellStyle name="Normal 3 2 6 10" xfId="7229" xr:uid="{1A6ED468-BF31-49C0-9011-AB2D1BE36EF2}"/>
    <cellStyle name="Normal 3 2 6 10 2" xfId="38158" xr:uid="{B43B0717-8848-47C5-80AC-BC25F0349A0C}"/>
    <cellStyle name="Normal 3 2 6 11" xfId="43969" xr:uid="{EE7A587F-C706-43FA-96B9-D6EEBC15DCDE}"/>
    <cellStyle name="Normal 3 2 6 12" xfId="49781" xr:uid="{16994DC7-4102-4265-8079-3405D58E4E0F}"/>
    <cellStyle name="Normal 3 2 6 13" xfId="55558" xr:uid="{17236DB1-24AC-4BA8-A430-553A67EF0DC3}"/>
    <cellStyle name="Normal 3 2 6 14" xfId="18161" xr:uid="{C485EB1A-0591-4EEE-B9C9-BF811B616876}"/>
    <cellStyle name="Normal 3 2 6 15" xfId="14371" xr:uid="{186A75ED-E33A-44AC-A558-C999661A704C}"/>
    <cellStyle name="Normal 3 2 6 2" xfId="348" xr:uid="{66F18903-D3CD-490D-A8B4-99FF6FE05BC3}"/>
    <cellStyle name="Normal 3 2 6 2 10" xfId="44158" xr:uid="{41521691-D0EE-4785-8C79-A69238E228C0}"/>
    <cellStyle name="Normal 3 2 6 2 11" xfId="49970" xr:uid="{AB6B8E38-FD12-466E-A0B4-BDF4C89158A2}"/>
    <cellStyle name="Normal 3 2 6 2 12" xfId="55747" xr:uid="{EF213464-2FA0-4445-8520-EE105EA1D150}"/>
    <cellStyle name="Normal 3 2 6 2 13" xfId="18363" xr:uid="{E20EF118-D5FE-4052-B423-EBF7E0F1B31C}"/>
    <cellStyle name="Normal 3 2 6 2 2" xfId="848" xr:uid="{6246D5EE-AE74-48D1-AEDA-1570781907EA}"/>
    <cellStyle name="Normal 3 2 6 2 2 10" xfId="51132" xr:uid="{F1BAD52E-A6A1-42E4-885D-8DF09A2E41FB}"/>
    <cellStyle name="Normal 3 2 6 2 2 11" xfId="56909" xr:uid="{8A7C1C65-2794-4802-9D40-18DF9B02F505}"/>
    <cellStyle name="Normal 3 2 6 2 2 12" xfId="19553" xr:uid="{5BA43AF0-17A9-44AC-8BD0-1B6345A625FD}"/>
    <cellStyle name="Normal 3 2 6 2 2 2" xfId="2850" xr:uid="{4100D670-B446-4D91-8269-6792888A3E04}"/>
    <cellStyle name="Normal 3 2 6 2 2 2 2" xfId="6354" xr:uid="{B99AB1E0-2FD5-495F-ACD5-8B649E503603}"/>
    <cellStyle name="Normal 3 2 6 2 2 2 2 2" xfId="13358" xr:uid="{B8B305BA-9CAF-48CB-A6A8-97157F8F516F}"/>
    <cellStyle name="Normal 3 2 6 2 2 2 2 3" xfId="25576" xr:uid="{C3C129AC-B6FD-4606-ACE9-6078576BA0B3}"/>
    <cellStyle name="Normal 3 2 6 2 2 2 3" xfId="9856" xr:uid="{8854B9A7-FBEE-4DC1-A2CD-4BC164E32831}"/>
    <cellStyle name="Normal 3 2 6 2 2 2 3 2" xfId="30192" xr:uid="{A2D7B051-B2B6-4BF4-9D28-7765D1F0A1F3}"/>
    <cellStyle name="Normal 3 2 6 2 2 2 4" xfId="35836" xr:uid="{64A7C4EB-D6BE-4E61-A964-0CA2DFB9BA11}"/>
    <cellStyle name="Normal 3 2 6 2 2 2 5" xfId="41713" xr:uid="{B154800E-112B-4167-BD24-9374490818E8}"/>
    <cellStyle name="Normal 3 2 6 2 2 2 6" xfId="47524" xr:uid="{C88F8DF3-E9C2-4BBA-B35F-48E4514F5C77}"/>
    <cellStyle name="Normal 3 2 6 2 2 2 7" xfId="53336" xr:uid="{2EE1477C-02A1-45EC-A0BC-5B6475624764}"/>
    <cellStyle name="Normal 3 2 6 2 2 2 8" xfId="59113" xr:uid="{D3A83C9A-5946-486E-9DFA-F7819C1D209B}"/>
    <cellStyle name="Normal 3 2 6 2 2 2 9" xfId="21800" xr:uid="{40357E2B-353C-4723-B2F0-16924C18E874}"/>
    <cellStyle name="Normal 3 2 6 2 2 3" xfId="4352" xr:uid="{B78D1997-3BCE-44F3-9BF1-03212CE79DB8}"/>
    <cellStyle name="Normal 3 2 6 2 2 3 2" xfId="11356" xr:uid="{8AD366B7-662C-4F63-921B-E9C5A66DD6EF}"/>
    <cellStyle name="Normal 3 2 6 2 2 3 2 2" xfId="26398" xr:uid="{36537B7A-DC42-48AF-AF88-CBB31E8AD750}"/>
    <cellStyle name="Normal 3 2 6 2 2 3 3" xfId="31794" xr:uid="{C1409DF1-065B-4059-BF0D-ECA253CBA58B}"/>
    <cellStyle name="Normal 3 2 6 2 2 3 4" xfId="37582" xr:uid="{8213B475-A913-4D9F-AF1F-5F6DEB87191C}"/>
    <cellStyle name="Normal 3 2 6 2 2 3 5" xfId="43459" xr:uid="{F1454A25-047A-430A-AF48-40D73AB7FD92}"/>
    <cellStyle name="Normal 3 2 6 2 2 3 6" xfId="49270" xr:uid="{8B6E6C92-4D29-4E60-991D-6FE56CE79D50}"/>
    <cellStyle name="Normal 3 2 6 2 2 3 7" xfId="55082" xr:uid="{05D9D47D-F751-416C-86BB-816BCEDAE89A}"/>
    <cellStyle name="Normal 3 2 6 2 2 3 8" xfId="60859" xr:uid="{0973598E-11D4-4967-B07D-77FFBA7CF627}"/>
    <cellStyle name="Normal 3 2 6 2 2 3 9" xfId="23582" xr:uid="{0E9BCC59-B982-4766-A38A-3F5FF5C5158E}"/>
    <cellStyle name="Normal 3 2 6 2 2 4" xfId="7854" xr:uid="{CC977729-3445-4447-A1A3-4F00B5EF135E}"/>
    <cellStyle name="Normal 3 2 6 2 2 4 2" xfId="25048" xr:uid="{52F35D86-3468-4404-9AEF-224460234738}"/>
    <cellStyle name="Normal 3 2 6 2 2 4 3" xfId="29188" xr:uid="{0C4D64CF-3539-4895-8C93-FF5F5816327E}"/>
    <cellStyle name="Normal 3 2 6 2 2 4 4" xfId="34752" xr:uid="{5721EDF1-8218-44E7-AFED-43A9222E88C4}"/>
    <cellStyle name="Normal 3 2 6 2 2 4 5" xfId="40629" xr:uid="{BF89DD9A-59B4-4954-A4C1-3B45DFC91268}"/>
    <cellStyle name="Normal 3 2 6 2 2 4 6" xfId="46440" xr:uid="{9F94EF3D-A68C-4F68-BD4B-A4CD303F78A7}"/>
    <cellStyle name="Normal 3 2 6 2 2 4 7" xfId="52252" xr:uid="{6E4D84D9-C7A3-46C1-AC50-56475B2E9ECD}"/>
    <cellStyle name="Normal 3 2 6 2 2 4 8" xfId="58029" xr:uid="{B05899C4-7AE1-44BE-A796-6CAF0C722042}"/>
    <cellStyle name="Normal 3 2 6 2 2 4 9" xfId="20696" xr:uid="{7A31C96C-CC0D-4E6E-8CDC-E2D5E34BCAD6}"/>
    <cellStyle name="Normal 3 2 6 2 2 5" xfId="24513" xr:uid="{0E18A0A2-16BA-47C6-9FBD-D59D23BD03C4}"/>
    <cellStyle name="Normal 3 2 6 2 2 6" xfId="28152" xr:uid="{AD94752C-17AC-4402-BBB7-5E7A08F54C8B}"/>
    <cellStyle name="Normal 3 2 6 2 2 7" xfId="33632" xr:uid="{3BD4284E-FC81-43DD-9F09-DCD8310C6CB5}"/>
    <cellStyle name="Normal 3 2 6 2 2 8" xfId="39509" xr:uid="{B7DC8BE1-8B7E-432A-9345-DBFEAA58AEFC}"/>
    <cellStyle name="Normal 3 2 6 2 2 9" xfId="45320" xr:uid="{2CB48351-A51A-4005-BDB7-185185BF8D61}"/>
    <cellStyle name="Normal 3 2 6 2 3" xfId="1348" xr:uid="{5505A97C-5450-48E6-9A16-853DF59D6D79}"/>
    <cellStyle name="Normal 3 2 6 2 3 10" xfId="56329" xr:uid="{C57965C8-C6DA-40EC-9715-82F70D7D4A86}"/>
    <cellStyle name="Normal 3 2 6 2 3 11" xfId="18961" xr:uid="{D48E83A0-E3DD-4397-8749-87868CD93455}"/>
    <cellStyle name="Normal 3 2 6 2 3 2" xfId="3350" xr:uid="{4CC8CF71-ED00-4951-8168-8BEFB65B0D47}"/>
    <cellStyle name="Normal 3 2 6 2 3 2 2" xfId="6854" xr:uid="{A9794452-72E7-4408-BBB7-649A41A90512}"/>
    <cellStyle name="Normal 3 2 6 2 3 2 2 2" xfId="13858" xr:uid="{DFD186AB-D6B4-4757-AAAD-9FB1AE4B513D}"/>
    <cellStyle name="Normal 3 2 6 2 3 2 2 3" xfId="26126" xr:uid="{2C22D416-3E58-499D-B156-C63D9709E0E1}"/>
    <cellStyle name="Normal 3 2 6 2 3 2 3" xfId="10356" xr:uid="{2FA4BD6B-5C4D-4C4E-A61F-44B3CAF00876}"/>
    <cellStyle name="Normal 3 2 6 2 3 2 3 2" xfId="31262" xr:uid="{BB76138B-090D-45F1-92A6-96EEC2656428}"/>
    <cellStyle name="Normal 3 2 6 2 3 2 4" xfId="37002" xr:uid="{559540CD-AA44-41D4-B555-F313E0800EAF}"/>
    <cellStyle name="Normal 3 2 6 2 3 2 5" xfId="42879" xr:uid="{0107221A-6DEF-4EF0-9AB5-FEC317A29DF8}"/>
    <cellStyle name="Normal 3 2 6 2 3 2 6" xfId="48690" xr:uid="{EF3216A3-354F-43FF-B9E5-F5C8DA4BA95D}"/>
    <cellStyle name="Normal 3 2 6 2 3 2 7" xfId="54502" xr:uid="{01FEC485-143D-4331-A93E-5D026B3037EA}"/>
    <cellStyle name="Normal 3 2 6 2 3 2 8" xfId="60279" xr:uid="{38714712-A050-400A-A188-DDD17502DFAC}"/>
    <cellStyle name="Normal 3 2 6 2 3 2 9" xfId="22990" xr:uid="{CB270513-7825-48F5-B757-C25D396C3300}"/>
    <cellStyle name="Normal 3 2 6 2 3 3" xfId="4852" xr:uid="{EBBFA720-78CC-4FFD-B1D8-63A6880D10AF}"/>
    <cellStyle name="Normal 3 2 6 2 3 3 2" xfId="11856" xr:uid="{88E3DD2E-6934-445B-B7D6-89A77835092D}"/>
    <cellStyle name="Normal 3 2 6 2 3 3 2 2" xfId="25304" xr:uid="{36E0A824-5EEB-462B-8181-30237FBEFDD9}"/>
    <cellStyle name="Normal 3 2 6 2 3 3 3" xfId="29660" xr:uid="{15D9C215-2061-449A-9E5E-5F157717966E}"/>
    <cellStyle name="Normal 3 2 6 2 3 3 4" xfId="35256" xr:uid="{5CBDF131-05C6-40A5-8FA6-BEB7DE4A5B5D}"/>
    <cellStyle name="Normal 3 2 6 2 3 3 5" xfId="41133" xr:uid="{677EE715-221F-4341-8FDB-97D04453F557}"/>
    <cellStyle name="Normal 3 2 6 2 3 3 6" xfId="46944" xr:uid="{4859D951-D09D-4682-AB5D-B06CC1E5379F}"/>
    <cellStyle name="Normal 3 2 6 2 3 3 7" xfId="52756" xr:uid="{D6C086F6-F036-4C57-84A2-2B98251780C2}"/>
    <cellStyle name="Normal 3 2 6 2 3 3 8" xfId="58533" xr:uid="{ABF6345B-973C-4819-862E-8B6518A64009}"/>
    <cellStyle name="Normal 3 2 6 2 3 3 9" xfId="21208" xr:uid="{755412FE-426A-4B1D-92D8-B5A39FC762D4}"/>
    <cellStyle name="Normal 3 2 6 2 3 4" xfId="8354" xr:uid="{EFC98601-4D41-4825-B21F-43B74A33E6A3}"/>
    <cellStyle name="Normal 3 2 6 2 3 4 2" xfId="24241" xr:uid="{D5874A1E-5E60-4AC1-A93F-11D0AABDF35A}"/>
    <cellStyle name="Normal 3 2 6 2 3 5" xfId="27620" xr:uid="{5ED381F1-566F-44E6-93B2-F3D9F16FAC8B}"/>
    <cellStyle name="Normal 3 2 6 2 3 6" xfId="33052" xr:uid="{7FA43E9C-8FAE-4595-BB90-74E4D2B2C7CC}"/>
    <cellStyle name="Normal 3 2 6 2 3 7" xfId="38929" xr:uid="{4CBE6B2A-9E66-407F-A0DC-320806D65C6C}"/>
    <cellStyle name="Normal 3 2 6 2 3 8" xfId="44740" xr:uid="{70769D6C-6159-44C1-BCD3-E4131606D2A9}"/>
    <cellStyle name="Normal 3 2 6 2 3 9" xfId="50552" xr:uid="{385A8866-925F-4F7B-AA7F-462C0DDB020A}"/>
    <cellStyle name="Normal 3 2 6 2 4" xfId="1848" xr:uid="{1CC3DA9D-5B2F-4110-A485-D07D3013906E}"/>
    <cellStyle name="Normal 3 2 6 2 4 2" xfId="5352" xr:uid="{E1916BA1-1143-4032-907C-7A52324B2005}"/>
    <cellStyle name="Normal 3 2 6 2 4 2 2" xfId="12356" xr:uid="{EDC343D5-1BC2-4A66-92C4-647B3E1389C0}"/>
    <cellStyle name="Normal 3 2 6 2 4 2 3" xfId="25852" xr:uid="{281C3D33-D616-4307-8806-E5EE47017A84}"/>
    <cellStyle name="Normal 3 2 6 2 4 3" xfId="8854" xr:uid="{79979CCC-FB9E-4F2A-AF28-9337D5E3534F}"/>
    <cellStyle name="Normal 3 2 6 2 4 3 2" xfId="30728" xr:uid="{BAF87D52-0A7A-4D68-A722-BEB97250C7E6}"/>
    <cellStyle name="Normal 3 2 6 2 4 4" xfId="36420" xr:uid="{69615DE9-3191-43B5-8FF4-A0BBBB2FB547}"/>
    <cellStyle name="Normal 3 2 6 2 4 5" xfId="42297" xr:uid="{E5407F75-9E2E-45ED-A0A4-538EB6F80EAF}"/>
    <cellStyle name="Normal 3 2 6 2 4 6" xfId="48108" xr:uid="{F842025A-DFEB-482C-BFA0-A1EE032970B8}"/>
    <cellStyle name="Normal 3 2 6 2 4 7" xfId="53920" xr:uid="{2050DAB1-E243-4BFE-B9DF-1E7AB68D425E}"/>
    <cellStyle name="Normal 3 2 6 2 4 8" xfId="59697" xr:uid="{02FADAAB-3620-48C7-8E59-AB7B9AEE4A64}"/>
    <cellStyle name="Normal 3 2 6 2 4 9" xfId="22396" xr:uid="{3C38EF7E-BE23-482D-BCEB-E7FADF03941B}"/>
    <cellStyle name="Normal 3 2 6 2 5" xfId="2350" xr:uid="{2D896789-4B0E-4E4D-8A40-0B9CB654AFD3}"/>
    <cellStyle name="Normal 3 2 6 2 5 2" xfId="5854" xr:uid="{C062795C-4B4A-41D2-9C4F-DCF674E4A889}"/>
    <cellStyle name="Normal 3 2 6 2 5 2 2" xfId="12858" xr:uid="{65C826E3-037D-40AA-9462-91978D6B6C51}"/>
    <cellStyle name="Normal 3 2 6 2 5 2 3" xfId="24776" xr:uid="{4BFB9A89-9D07-4791-A137-79B952042F07}"/>
    <cellStyle name="Normal 3 2 6 2 5 3" xfId="9356" xr:uid="{87107060-7539-45E1-9420-11DE033AECC6}"/>
    <cellStyle name="Normal 3 2 6 2 5 3 2" xfId="28656" xr:uid="{B0E44328-3318-446A-900B-7770523DC333}"/>
    <cellStyle name="Normal 3 2 6 2 5 4" xfId="34172" xr:uid="{517F1DEE-E5E7-47B8-8EB2-69FE3F7E53A4}"/>
    <cellStyle name="Normal 3 2 6 2 5 5" xfId="40049" xr:uid="{D291812B-EC5F-4472-9BFD-598CCA04D3E4}"/>
    <cellStyle name="Normal 3 2 6 2 5 6" xfId="45860" xr:uid="{3B6C0BC4-95CC-429A-B843-DCF817355406}"/>
    <cellStyle name="Normal 3 2 6 2 5 7" xfId="51672" xr:uid="{BF1F5CC1-6352-4594-84E8-9F8884D2F872}"/>
    <cellStyle name="Normal 3 2 6 2 5 8" xfId="57449" xr:uid="{E5DAC5F0-1578-4C6F-8FC8-523D010683C8}"/>
    <cellStyle name="Normal 3 2 6 2 5 9" xfId="20104" xr:uid="{484C3F3A-7A01-4481-9C6F-99DEAEFBD81B}"/>
    <cellStyle name="Normal 3 2 6 2 6" xfId="3852" xr:uid="{30DF20CA-CF6B-4155-87F0-1EACC5745A52}"/>
    <cellStyle name="Normal 3 2 6 2 6 2" xfId="10856" xr:uid="{34648784-0C10-41F8-A8E7-DC2DCBC11A71}"/>
    <cellStyle name="Normal 3 2 6 2 6 3" xfId="23967" xr:uid="{5DF0182F-7159-4402-9523-F34F50A335F4}"/>
    <cellStyle name="Normal 3 2 6 2 7" xfId="7354" xr:uid="{5FC5E8A3-7490-4B92-846E-628B975030BA}"/>
    <cellStyle name="Normal 3 2 6 2 7 2" xfId="27086" xr:uid="{18D0666C-51DC-4199-9218-DF33010CCC45}"/>
    <cellStyle name="Normal 3 2 6 2 8" xfId="32470" xr:uid="{7FBDF46E-E73D-4CDC-9FD0-D3885AFDA42A}"/>
    <cellStyle name="Normal 3 2 6 2 9" xfId="38347" xr:uid="{4F31A9C8-D957-48A1-8C41-9EB189C93E4D}"/>
    <cellStyle name="Normal 3 2 6 3" xfId="473" xr:uid="{1C99BF5E-81B9-47A1-9AD1-F316EF8B9FAA}"/>
    <cellStyle name="Normal 3 2 6 3 10" xfId="50943" xr:uid="{D3105CA2-3E0D-4BDF-B1F7-720C6E28B7C7}"/>
    <cellStyle name="Normal 3 2 6 3 11" xfId="56720" xr:uid="{00C31DF8-3CF8-4057-B568-22C54C71C385}"/>
    <cellStyle name="Normal 3 2 6 3 12" xfId="19356" xr:uid="{7EF32C35-5E23-498D-A7A0-53425FA38A03}"/>
    <cellStyle name="Normal 3 2 6 3 2" xfId="973" xr:uid="{CBFADE95-376B-4A24-8CE8-05360F1797ED}"/>
    <cellStyle name="Normal 3 2 6 3 2 2" xfId="2975" xr:uid="{3D1D9CD9-C4E4-4CD5-A511-9694ECE36442}"/>
    <cellStyle name="Normal 3 2 6 3 2 2 2" xfId="6479" xr:uid="{B50FCD55-C03B-4E7E-BD6B-FF8FDCF50FFD}"/>
    <cellStyle name="Normal 3 2 6 3 2 2 2 2" xfId="13483" xr:uid="{AFEC1086-044F-4D1F-A201-E11D0DE7E494}"/>
    <cellStyle name="Normal 3 2 6 3 2 2 3" xfId="9981" xr:uid="{3434A84E-8B5B-44C1-B4F0-22B7D1208F9E}"/>
    <cellStyle name="Normal 3 2 6 3 2 2 4" xfId="25474" xr:uid="{F9812043-BD29-421D-851C-7DE32538F953}"/>
    <cellStyle name="Normal 3 2 6 3 2 3" xfId="4477" xr:uid="{8E49AF5D-29A0-459D-B982-6CA6959E3CAB}"/>
    <cellStyle name="Normal 3 2 6 3 2 3 2" xfId="11481" xr:uid="{D9ABB87C-74E4-4465-BE25-3762FB5305D7}"/>
    <cellStyle name="Normal 3 2 6 3 2 3 3" xfId="30031" xr:uid="{79367E11-0D47-4E97-8713-DCB5F4CA795A}"/>
    <cellStyle name="Normal 3 2 6 3 2 4" xfId="7979" xr:uid="{C68E8650-F418-474F-8CA2-F1BD2AC30DDE}"/>
    <cellStyle name="Normal 3 2 6 3 2 4 2" xfId="35647" xr:uid="{D34432B7-6DEB-4F71-9EA5-F3CEBBEFDA8A}"/>
    <cellStyle name="Normal 3 2 6 3 2 5" xfId="41524" xr:uid="{C937CC76-B542-4B0C-9EB5-EB8085DB3C1D}"/>
    <cellStyle name="Normal 3 2 6 3 2 6" xfId="47335" xr:uid="{8DAF3659-35ED-4B3C-847E-480182982114}"/>
    <cellStyle name="Normal 3 2 6 3 2 7" xfId="53147" xr:uid="{2797E641-A134-4B39-A379-BC96188CEFCF}"/>
    <cellStyle name="Normal 3 2 6 3 2 8" xfId="58924" xr:uid="{63F14F4F-F43C-4F8D-B74B-02B73CFC9DA1}"/>
    <cellStyle name="Normal 3 2 6 3 2 9" xfId="21603" xr:uid="{2448F02F-BF05-41E8-898F-D1246D53855E}"/>
    <cellStyle name="Normal 3 2 6 3 3" xfId="1473" xr:uid="{BF5FAE9B-0FAA-4FE6-A26A-BBED6F0DCACC}"/>
    <cellStyle name="Normal 3 2 6 3 3 2" xfId="3475" xr:uid="{7B530D2C-86AD-473B-A4CF-02B5004209DC}"/>
    <cellStyle name="Normal 3 2 6 3 3 2 2" xfId="6979" xr:uid="{871AEEAA-4D02-4978-A3E5-8726325FD588}"/>
    <cellStyle name="Normal 3 2 6 3 3 2 2 2" xfId="13983" xr:uid="{A0D8CC30-4921-4685-8287-5A100E9CF580}"/>
    <cellStyle name="Normal 3 2 6 3 3 2 3" xfId="10481" xr:uid="{012B8B47-881D-4586-AF91-5EAAD41DACFD}"/>
    <cellStyle name="Normal 3 2 6 3 3 2 4" xfId="26296" xr:uid="{E09CBA7E-D7DA-4DA9-90D2-EC87DBBB89F9}"/>
    <cellStyle name="Normal 3 2 6 3 3 3" xfId="4977" xr:uid="{445937EB-9959-4EBB-AA90-B7CFDE8C1753}"/>
    <cellStyle name="Normal 3 2 6 3 3 3 2" xfId="11981" xr:uid="{22C6CE9A-1CDC-4EE9-9A56-3150621161C9}"/>
    <cellStyle name="Normal 3 2 6 3 3 3 3" xfId="31633" xr:uid="{9788BC89-1756-49BD-A354-7B53D83137BB}"/>
    <cellStyle name="Normal 3 2 6 3 3 4" xfId="8479" xr:uid="{ACEB1AC4-648C-431F-BED7-127933DF1C0E}"/>
    <cellStyle name="Normal 3 2 6 3 3 4 2" xfId="37393" xr:uid="{90455361-298A-4116-9F78-073CF3F54AA0}"/>
    <cellStyle name="Normal 3 2 6 3 3 5" xfId="43270" xr:uid="{24CCFEED-7129-4B2E-875A-DE63ED25FF6D}"/>
    <cellStyle name="Normal 3 2 6 3 3 6" xfId="49081" xr:uid="{8677117C-B7BB-469C-9A9C-5CDC739C2CD8}"/>
    <cellStyle name="Normal 3 2 6 3 3 7" xfId="54893" xr:uid="{AAB9D0E5-8023-4B53-9E1E-D31E6EF8F9EE}"/>
    <cellStyle name="Normal 3 2 6 3 3 8" xfId="60670" xr:uid="{8EFA34F7-1DD6-4C9D-AFFE-0A1C596FAF9C}"/>
    <cellStyle name="Normal 3 2 6 3 3 9" xfId="23385" xr:uid="{683BA248-15A0-4FAD-B9F4-54B6C2706FB8}"/>
    <cellStyle name="Normal 3 2 6 3 4" xfId="1973" xr:uid="{57E19E43-0C26-4FE9-B590-040BE301849B}"/>
    <cellStyle name="Normal 3 2 6 3 4 2" xfId="5477" xr:uid="{4C4EC139-77CA-4C1B-B259-A4894E4C2A14}"/>
    <cellStyle name="Normal 3 2 6 3 4 2 2" xfId="12481" xr:uid="{B16EA951-F2C0-46F4-808E-5459CC554105}"/>
    <cellStyle name="Normal 3 2 6 3 4 2 3" xfId="24946" xr:uid="{C60A04F3-A98E-413F-8498-4117A88DE61D}"/>
    <cellStyle name="Normal 3 2 6 3 4 3" xfId="8979" xr:uid="{0B90613F-440C-456A-8C69-A5120753AD18}"/>
    <cellStyle name="Normal 3 2 6 3 4 3 2" xfId="29027" xr:uid="{70CF6C00-E3DE-43A5-A1E5-E51214856C6C}"/>
    <cellStyle name="Normal 3 2 6 3 4 4" xfId="34563" xr:uid="{2EAAF78B-82A5-4C8B-A3ED-613659ED60F2}"/>
    <cellStyle name="Normal 3 2 6 3 4 5" xfId="40440" xr:uid="{FFB55ED2-AB89-43A5-9565-B3B6B991EE9C}"/>
    <cellStyle name="Normal 3 2 6 3 4 6" xfId="46251" xr:uid="{C943F37F-61BD-4344-AE4B-E7E45FAD17B3}"/>
    <cellStyle name="Normal 3 2 6 3 4 7" xfId="52063" xr:uid="{9AB171FB-4F9B-4BED-8A63-E8EF93E6CCA1}"/>
    <cellStyle name="Normal 3 2 6 3 4 8" xfId="57840" xr:uid="{E2CD5CB8-0EDE-4C20-986B-37859A6C858F}"/>
    <cellStyle name="Normal 3 2 6 3 4 9" xfId="20499" xr:uid="{2DD4A9C0-E4C4-4815-907C-8068681FFA03}"/>
    <cellStyle name="Normal 3 2 6 3 5" xfId="2475" xr:uid="{AD394048-BB58-4FD6-BF77-A5AD610FC507}"/>
    <cellStyle name="Normal 3 2 6 3 5 2" xfId="5979" xr:uid="{D0453D8E-3E0B-4C7C-B3B7-BCE509985777}"/>
    <cellStyle name="Normal 3 2 6 3 5 2 2" xfId="12983" xr:uid="{E7457AD8-FCDC-451A-ADC0-39FB61C62BE5}"/>
    <cellStyle name="Normal 3 2 6 3 5 3" xfId="9481" xr:uid="{0BAEDABE-9EB3-4A59-AA76-E972EA3818E4}"/>
    <cellStyle name="Normal 3 2 6 3 5 4" xfId="24411" xr:uid="{E5E2BA45-5172-4D3A-A4CB-4DCD4F67ED54}"/>
    <cellStyle name="Normal 3 2 6 3 6" xfId="3977" xr:uid="{72DC2D74-ADE8-4BC5-B5C0-142B6BA675CD}"/>
    <cellStyle name="Normal 3 2 6 3 6 2" xfId="10981" xr:uid="{4BC93E10-3BE4-4754-90F9-A3EF81D638B5}"/>
    <cellStyle name="Normal 3 2 6 3 6 3" xfId="27991" xr:uid="{1278B246-D05A-42CD-BF83-14B71CE807A3}"/>
    <cellStyle name="Normal 3 2 6 3 7" xfId="7479" xr:uid="{ABACA532-0107-4247-A888-4801EC75FD33}"/>
    <cellStyle name="Normal 3 2 6 3 7 2" xfId="33443" xr:uid="{DA498F59-A134-45FE-A7B4-C34A88219A66}"/>
    <cellStyle name="Normal 3 2 6 3 8" xfId="39320" xr:uid="{9F5FEE04-CF16-4859-A22F-BFBF68DC9CF8}"/>
    <cellStyle name="Normal 3 2 6 3 9" xfId="45131" xr:uid="{5B76D41C-32A7-4B08-BCE6-E17BA87A01C1}"/>
    <cellStyle name="Normal 3 2 6 4" xfId="598" xr:uid="{2FFB18D4-FF63-4BEB-8B2C-06476A4E2C54}"/>
    <cellStyle name="Normal 3 2 6 4 10" xfId="56140" xr:uid="{5AB39F7F-8603-4767-923F-C3C0492D890B}"/>
    <cellStyle name="Normal 3 2 6 4 11" xfId="18764" xr:uid="{13DB25AB-0A69-44B3-AB98-1B44C390D78D}"/>
    <cellStyle name="Normal 3 2 6 4 2" xfId="1098" xr:uid="{EA04EB91-CE21-4E05-9E40-8553AF76D2FA}"/>
    <cellStyle name="Normal 3 2 6 4 2 2" xfId="3100" xr:uid="{B3A3EF10-CA49-4F36-81A6-901882699771}"/>
    <cellStyle name="Normal 3 2 6 4 2 2 2" xfId="6604" xr:uid="{86E10EE9-C9D4-4FE0-ABF2-AAF4B78C6E9B}"/>
    <cellStyle name="Normal 3 2 6 4 2 2 2 2" xfId="13608" xr:uid="{3587A0EB-7FBD-45F0-A6F2-602BFF84D921}"/>
    <cellStyle name="Normal 3 2 6 4 2 2 3" xfId="10106" xr:uid="{72885E9A-D216-44D1-BD60-B3D6FEC7A90C}"/>
    <cellStyle name="Normal 3 2 6 4 2 2 4" xfId="26024" xr:uid="{04E65494-38E7-4D22-8C93-F060E011C2C0}"/>
    <cellStyle name="Normal 3 2 6 4 2 3" xfId="4602" xr:uid="{28C7756E-93B8-4C12-927D-FD879E46D3D2}"/>
    <cellStyle name="Normal 3 2 6 4 2 3 2" xfId="11606" xr:uid="{26E91BD2-C914-41B4-B6C5-ECAACC301AA9}"/>
    <cellStyle name="Normal 3 2 6 4 2 3 3" xfId="31101" xr:uid="{79CB89FE-AAF6-417F-A893-2DCE399BE02D}"/>
    <cellStyle name="Normal 3 2 6 4 2 4" xfId="8104" xr:uid="{5CB2DC53-60D0-4C29-8450-FCB3A5D9DDFE}"/>
    <cellStyle name="Normal 3 2 6 4 2 4 2" xfId="36813" xr:uid="{FF1BBD1B-CE87-4098-B1D4-1CBEFA7D530B}"/>
    <cellStyle name="Normal 3 2 6 4 2 5" xfId="42690" xr:uid="{C42B3307-E742-4BDD-AB87-9618D0B75117}"/>
    <cellStyle name="Normal 3 2 6 4 2 6" xfId="48501" xr:uid="{EEDAB625-6A25-46B0-9B84-5F175D262C11}"/>
    <cellStyle name="Normal 3 2 6 4 2 7" xfId="54313" xr:uid="{A556BF1A-DBAB-431D-8129-053602A36FBA}"/>
    <cellStyle name="Normal 3 2 6 4 2 8" xfId="60090" xr:uid="{FF503681-DAC5-4B84-A1A0-070BD5FD7E1B}"/>
    <cellStyle name="Normal 3 2 6 4 2 9" xfId="22793" xr:uid="{7A2E5DD6-B6AD-45F3-8EB2-CA6728C636C2}"/>
    <cellStyle name="Normal 3 2 6 4 3" xfId="1598" xr:uid="{A720252A-EB15-4CB1-A49E-C58A7CDE75D8}"/>
    <cellStyle name="Normal 3 2 6 4 3 2" xfId="3600" xr:uid="{701D0ACB-908E-495D-8A11-93AE48311891}"/>
    <cellStyle name="Normal 3 2 6 4 3 2 2" xfId="7104" xr:uid="{7513A1D5-BA05-4995-A1D0-E9507C65F2EA}"/>
    <cellStyle name="Normal 3 2 6 4 3 2 2 2" xfId="14108" xr:uid="{67A231C7-A477-4F2B-A302-705037F61574}"/>
    <cellStyle name="Normal 3 2 6 4 3 2 3" xfId="10606" xr:uid="{86B1DDEE-1BF4-4530-B6C4-6DBC3AED1E85}"/>
    <cellStyle name="Normal 3 2 6 4 3 2 4" xfId="25202" xr:uid="{C1BD3FB9-6953-48F6-BAB9-E72F75E0F93D}"/>
    <cellStyle name="Normal 3 2 6 4 3 3" xfId="5102" xr:uid="{87D3EF73-3B4E-48B0-834F-1DD2A3232E5B}"/>
    <cellStyle name="Normal 3 2 6 4 3 3 2" xfId="12106" xr:uid="{1E3F8C94-2729-4A50-9621-14C32E2E42B8}"/>
    <cellStyle name="Normal 3 2 6 4 3 3 3" xfId="29499" xr:uid="{785395A8-8CBF-46B5-ABCD-F37CBF816B71}"/>
    <cellStyle name="Normal 3 2 6 4 3 4" xfId="8604" xr:uid="{4151249A-FD87-4326-A162-247E6B6397F5}"/>
    <cellStyle name="Normal 3 2 6 4 3 4 2" xfId="35067" xr:uid="{7879D341-CFC2-4EA7-92BE-7C1112495424}"/>
    <cellStyle name="Normal 3 2 6 4 3 5" xfId="40944" xr:uid="{E5AE46E5-672B-4391-ADE6-8D1765CE8F3C}"/>
    <cellStyle name="Normal 3 2 6 4 3 6" xfId="46755" xr:uid="{2AE634B9-96D1-4D64-9D03-FAF988786C3D}"/>
    <cellStyle name="Normal 3 2 6 4 3 7" xfId="52567" xr:uid="{1D3D50DB-0742-47F3-BB5E-034D2111FA4E}"/>
    <cellStyle name="Normal 3 2 6 4 3 8" xfId="58344" xr:uid="{80889E5E-365C-468C-ADB1-DA047DC3D70F}"/>
    <cellStyle name="Normal 3 2 6 4 3 9" xfId="21011" xr:uid="{AFE79D4D-0BB7-44FE-A922-B94B5DE589F2}"/>
    <cellStyle name="Normal 3 2 6 4 4" xfId="2098" xr:uid="{B9E0DFEB-2ACE-4969-9A2F-5780320D8FFC}"/>
    <cellStyle name="Normal 3 2 6 4 4 2" xfId="5602" xr:uid="{09507CCF-FDF5-497D-B1BD-D34113866EC6}"/>
    <cellStyle name="Normal 3 2 6 4 4 2 2" xfId="12606" xr:uid="{106989D4-5A2C-42F2-B517-55AF8AF6B97C}"/>
    <cellStyle name="Normal 3 2 6 4 4 3" xfId="9104" xr:uid="{21580EA9-4386-4211-A716-6E856E1700A9}"/>
    <cellStyle name="Normal 3 2 6 4 4 4" xfId="24139" xr:uid="{C226070C-1D4A-4D50-B132-D2CA44FB7F7A}"/>
    <cellStyle name="Normal 3 2 6 4 5" xfId="2600" xr:uid="{851AB1B3-937F-48AE-8634-E9524035619B}"/>
    <cellStyle name="Normal 3 2 6 4 5 2" xfId="6104" xr:uid="{A1C833D4-AB3E-44E4-A271-83577A0B0613}"/>
    <cellStyle name="Normal 3 2 6 4 5 2 2" xfId="13108" xr:uid="{DD456D96-9922-437E-B3A0-8B91F2DF8A07}"/>
    <cellStyle name="Normal 3 2 6 4 5 3" xfId="9606" xr:uid="{93C0D4FF-BD44-48E7-94B7-42B20687B1EA}"/>
    <cellStyle name="Normal 3 2 6 4 5 4" xfId="27459" xr:uid="{D0B30CF7-282C-445A-AD4E-8227DB0CF8F8}"/>
    <cellStyle name="Normal 3 2 6 4 6" xfId="4102" xr:uid="{2717E690-B079-4EE0-ABD0-EEC573EA816D}"/>
    <cellStyle name="Normal 3 2 6 4 6 2" xfId="11106" xr:uid="{E78BFB81-0145-4F4C-90C3-C9EA7759ABB4}"/>
    <cellStyle name="Normal 3 2 6 4 6 3" xfId="32863" xr:uid="{10334209-5B1C-4461-A7C8-661656E18EC9}"/>
    <cellStyle name="Normal 3 2 6 4 7" xfId="7604" xr:uid="{95E34CF2-32C5-4138-BB1F-B2CE07158D2F}"/>
    <cellStyle name="Normal 3 2 6 4 7 2" xfId="38740" xr:uid="{45995C6A-BD3A-401A-97A4-914466916479}"/>
    <cellStyle name="Normal 3 2 6 4 8" xfId="44551" xr:uid="{77FCBFE4-D35F-45E9-904F-5142154CC374}"/>
    <cellStyle name="Normal 3 2 6 4 9" xfId="50363" xr:uid="{B1B76DEE-089E-47C3-9E54-38EAAAC38D8D}"/>
    <cellStyle name="Normal 3 2 6 5" xfId="723" xr:uid="{E4041377-0B8B-4AC3-8BDD-01FB734C488B}"/>
    <cellStyle name="Normal 3 2 6 5 2" xfId="2725" xr:uid="{1C6CD77D-A60F-4185-8652-D6A93AA2D40B}"/>
    <cellStyle name="Normal 3 2 6 5 2 2" xfId="6229" xr:uid="{EEECE663-336A-476E-86C9-DED0BCFB3D70}"/>
    <cellStyle name="Normal 3 2 6 5 2 2 2" xfId="13233" xr:uid="{879D76F4-A404-4688-8F2A-81DB439D3F87}"/>
    <cellStyle name="Normal 3 2 6 5 2 3" xfId="9731" xr:uid="{44E84D36-2850-438E-AB11-326FEDE3E4A1}"/>
    <cellStyle name="Normal 3 2 6 5 2 4" xfId="25750" xr:uid="{BBB00DD8-0798-4A6B-BF0E-4A1A2E8FD3AA}"/>
    <cellStyle name="Normal 3 2 6 5 3" xfId="4227" xr:uid="{CA6879BA-7540-4E90-B3E9-E964434C22AB}"/>
    <cellStyle name="Normal 3 2 6 5 3 2" xfId="11231" xr:uid="{1C2C4ED9-49F3-4DC1-9173-B1AE65340796}"/>
    <cellStyle name="Normal 3 2 6 5 3 3" xfId="30567" xr:uid="{E808B159-7B46-4387-91FD-2192BD94B860}"/>
    <cellStyle name="Normal 3 2 6 5 4" xfId="7729" xr:uid="{4DFDDD1C-B06A-4D23-BCAF-492D5F928E04}"/>
    <cellStyle name="Normal 3 2 6 5 4 2" xfId="36231" xr:uid="{F4735737-2FA4-4E54-86EF-A25B146D95CC}"/>
    <cellStyle name="Normal 3 2 6 5 5" xfId="42108" xr:uid="{7DEE86F0-2778-46AC-BF72-403A0334643E}"/>
    <cellStyle name="Normal 3 2 6 5 6" xfId="47919" xr:uid="{E2AA2F56-8266-4742-9012-9C0A28BDD44C}"/>
    <cellStyle name="Normal 3 2 6 5 7" xfId="53731" xr:uid="{E3E374DF-4D73-4BF4-9FBF-CE9EB99B64A8}"/>
    <cellStyle name="Normal 3 2 6 5 8" xfId="59508" xr:uid="{5E18EADB-6B54-49F1-984B-F9652D2F3769}"/>
    <cellStyle name="Normal 3 2 6 5 9" xfId="22199" xr:uid="{81B33E1A-1A43-45D7-8544-121CC8ED799E}"/>
    <cellStyle name="Normal 3 2 6 6" xfId="1223" xr:uid="{EEA5730E-99F0-4735-A581-2F8E124523A1}"/>
    <cellStyle name="Normal 3 2 6 6 2" xfId="3225" xr:uid="{71C46523-B549-45C2-8378-DE82C83F0040}"/>
    <cellStyle name="Normal 3 2 6 6 2 2" xfId="6729" xr:uid="{FD9EF231-8B9E-4EFD-A251-0A39E205C14F}"/>
    <cellStyle name="Normal 3 2 6 6 2 2 2" xfId="13733" xr:uid="{9406892D-7909-4E90-89C9-A1464AA5B004}"/>
    <cellStyle name="Normal 3 2 6 6 2 3" xfId="10231" xr:uid="{7D28F420-505D-41A9-8FC8-8E10BF6FE2B8}"/>
    <cellStyle name="Normal 3 2 6 6 2 4" xfId="24674" xr:uid="{60C1C4C3-D91D-4ED1-89DB-140BC5114DDA}"/>
    <cellStyle name="Normal 3 2 6 6 3" xfId="4727" xr:uid="{FD1BB22F-EA3A-4995-8F2F-E8F39FF0156A}"/>
    <cellStyle name="Normal 3 2 6 6 3 2" xfId="11731" xr:uid="{B67C2423-AF93-4482-AA73-1BF2852575C5}"/>
    <cellStyle name="Normal 3 2 6 6 3 3" xfId="28495" xr:uid="{0D6FEED0-9980-4C25-861B-E1AFFAB1DDE4}"/>
    <cellStyle name="Normal 3 2 6 6 4" xfId="8229" xr:uid="{2CD1681C-8051-4D1F-8D04-DBA7DF5ADD7F}"/>
    <cellStyle name="Normal 3 2 6 6 4 2" xfId="33983" xr:uid="{7CE3E172-405B-49C0-8076-5CD583E0490A}"/>
    <cellStyle name="Normal 3 2 6 6 5" xfId="39860" xr:uid="{0A36C1B1-4C65-4A0B-8425-2B0203853C27}"/>
    <cellStyle name="Normal 3 2 6 6 6" xfId="45671" xr:uid="{819F3B1C-5641-447B-8F7C-3FB08AD252B5}"/>
    <cellStyle name="Normal 3 2 6 6 7" xfId="51483" xr:uid="{A0F6A5A8-4132-4211-9CC5-F7959BD2D587}"/>
    <cellStyle name="Normal 3 2 6 6 8" xfId="57260" xr:uid="{092A134D-18BA-462E-AD46-29FBEDB49DAE}"/>
    <cellStyle name="Normal 3 2 6 6 9" xfId="19907" xr:uid="{10BD2D45-4F69-497A-9C21-D4ADFF911C2F}"/>
    <cellStyle name="Normal 3 2 6 7" xfId="1723" xr:uid="{0CD6116D-DAB4-4603-BA5B-747E538B802B}"/>
    <cellStyle name="Normal 3 2 6 7 2" xfId="5227" xr:uid="{46E6FED4-3F99-489D-8D17-FA01846D6CFA}"/>
    <cellStyle name="Normal 3 2 6 7 2 2" xfId="12231" xr:uid="{CB7FD1EB-B322-4562-8BCD-7D70AF6C316B}"/>
    <cellStyle name="Normal 3 2 6 7 3" xfId="8729" xr:uid="{28D22F9F-8FE1-4FCE-9DAF-EDEE50F1ED22}"/>
    <cellStyle name="Normal 3 2 6 7 4" xfId="23865" xr:uid="{1FCB3804-AA68-45C6-9BA8-A8AE16750C72}"/>
    <cellStyle name="Normal 3 2 6 8" xfId="2225" xr:uid="{451239C7-F970-4E39-AE4E-1F495E14D773}"/>
    <cellStyle name="Normal 3 2 6 8 2" xfId="5729" xr:uid="{633649B8-E8E1-409C-9B99-1B1466306CB0}"/>
    <cellStyle name="Normal 3 2 6 8 2 2" xfId="12733" xr:uid="{C910B333-EE65-42BE-9E86-1CDA85685FA2}"/>
    <cellStyle name="Normal 3 2 6 8 3" xfId="9231" xr:uid="{7237E729-7FFC-4148-AFF1-E19E005A261D}"/>
    <cellStyle name="Normal 3 2 6 8 4" xfId="26925" xr:uid="{94C30D38-B7A9-4591-B938-AE94D54DACA0}"/>
    <cellStyle name="Normal 3 2 6 9" xfId="3727" xr:uid="{A35897B9-C892-4847-9F47-04432EE97DCF}"/>
    <cellStyle name="Normal 3 2 6 9 2" xfId="10731" xr:uid="{B71EB517-90FB-4DC8-A696-DE87105A0C7C}"/>
    <cellStyle name="Normal 3 2 6 9 3" xfId="32281" xr:uid="{76576E62-F624-4BC9-B777-6A34D1A8A08F}"/>
    <cellStyle name="Normal 3 2 7" xfId="239" xr:uid="{89BFBFD2-0D9A-4A82-8CBF-38144D182848}"/>
    <cellStyle name="Normal 3 2 7 10" xfId="7250" xr:uid="{A6474C83-E108-4AF7-B9B4-B504600D93BB}"/>
    <cellStyle name="Normal 3 2 7 10 2" xfId="43649" xr:uid="{7400A60C-3557-4515-A840-F55FE4F6BC7A}"/>
    <cellStyle name="Normal 3 2 7 11" xfId="49461" xr:uid="{70C9D136-3884-4658-8345-1835B58D9494}"/>
    <cellStyle name="Normal 3 2 7 12" xfId="55252" xr:uid="{B1DBC8FA-5267-4F6C-B02A-DFAAD0DD1143}"/>
    <cellStyle name="Normal 3 2 7 13" xfId="17771" xr:uid="{E8F79A1C-574C-42DE-8BE5-7C4193F3A0E2}"/>
    <cellStyle name="Normal 3 2 7 14" xfId="14393" xr:uid="{FF43DCC1-87AD-46BB-9AC1-9B4F770ACB26}"/>
    <cellStyle name="Normal 3 2 7 2" xfId="369" xr:uid="{01ED78DF-F098-4558-8116-E14E8016063B}"/>
    <cellStyle name="Normal 3 2 7 2 10" xfId="50623" xr:uid="{008D5FBD-2A20-4BF5-A43B-90A5F63B0FA0}"/>
    <cellStyle name="Normal 3 2 7 2 11" xfId="56400" xr:uid="{6E1C1961-87CF-4ABB-B877-8EC5AE0BD2CB}"/>
    <cellStyle name="Normal 3 2 7 2 12" xfId="19032" xr:uid="{B07EE8A2-0ED0-4E99-AD6B-DAF3C75C637A}"/>
    <cellStyle name="Normal 3 2 7 2 2" xfId="869" xr:uid="{9B3891DC-0A0D-4742-9ED5-AD3D59DA83D5}"/>
    <cellStyle name="Normal 3 2 7 2 2 2" xfId="2871" xr:uid="{51D5D208-9ADB-4807-BADE-26D8F9EC6383}"/>
    <cellStyle name="Normal 3 2 7 2 2 2 2" xfId="6375" xr:uid="{716C85C4-83C0-4147-A3E4-6D23596E21FA}"/>
    <cellStyle name="Normal 3 2 7 2 2 2 2 2" xfId="13379" xr:uid="{B62F6DEE-507E-49ED-89BD-5884806DEBAA}"/>
    <cellStyle name="Normal 3 2 7 2 2 2 3" xfId="9877" xr:uid="{AFBB8025-F23D-47F3-85C0-2B392640FF99}"/>
    <cellStyle name="Normal 3 2 7 2 2 2 4" xfId="25375" xr:uid="{9FB4ACBE-60E7-4DDC-8548-E1A308289001}"/>
    <cellStyle name="Normal 3 2 7 2 2 3" xfId="4373" xr:uid="{8D88CF75-2CD8-45E0-AC89-D08AA5EC7989}"/>
    <cellStyle name="Normal 3 2 7 2 2 3 2" xfId="11377" xr:uid="{2641C5FB-2ACE-4284-89B3-F7641E4754E8}"/>
    <cellStyle name="Normal 3 2 7 2 2 3 3" xfId="29731" xr:uid="{7280182A-4382-44FC-B36D-7A9F794A9AB5}"/>
    <cellStyle name="Normal 3 2 7 2 2 4" xfId="7875" xr:uid="{8D74E06D-4A85-42E9-A57C-B965632461E7}"/>
    <cellStyle name="Normal 3 2 7 2 2 4 2" xfId="35327" xr:uid="{0EBCEBDD-B3CE-48AB-B2C4-B797A1C2ABB2}"/>
    <cellStyle name="Normal 3 2 7 2 2 5" xfId="41204" xr:uid="{9FEF3E4C-42B0-47AC-AF23-5A0AE6F36761}"/>
    <cellStyle name="Normal 3 2 7 2 2 6" xfId="47015" xr:uid="{4ED21E4F-9E56-4A2B-B564-C41EF4FE0675}"/>
    <cellStyle name="Normal 3 2 7 2 2 7" xfId="52827" xr:uid="{12E89F7E-E567-4FD5-9949-C3E5B5D1863D}"/>
    <cellStyle name="Normal 3 2 7 2 2 8" xfId="58604" xr:uid="{20001428-1609-4543-B418-3C1DAF58764F}"/>
    <cellStyle name="Normal 3 2 7 2 2 9" xfId="21279" xr:uid="{C96F3AB2-53AD-4B21-A3D0-58D5C7BF89A0}"/>
    <cellStyle name="Normal 3 2 7 2 3" xfId="1369" xr:uid="{03C347D2-5540-49E7-AB1E-3754849D2D76}"/>
    <cellStyle name="Normal 3 2 7 2 3 2" xfId="3371" xr:uid="{F15FF66A-482A-4926-9861-2E89DC58CE48}"/>
    <cellStyle name="Normal 3 2 7 2 3 2 2" xfId="6875" xr:uid="{2DE07C84-17B1-477D-9B7E-6AB8E00E9827}"/>
    <cellStyle name="Normal 3 2 7 2 3 2 2 2" xfId="13879" xr:uid="{95327AD4-A959-4FFD-8DF5-3012E69AED3A}"/>
    <cellStyle name="Normal 3 2 7 2 3 2 3" xfId="10377" xr:uid="{C160FB90-A2C3-490A-8E79-9D13BD6096CA}"/>
    <cellStyle name="Normal 3 2 7 2 3 2 4" xfId="26197" xr:uid="{43D73570-6EAC-4796-A917-FBDF452A280B}"/>
    <cellStyle name="Normal 3 2 7 2 3 3" xfId="4873" xr:uid="{388DC69A-DBDD-4D8A-AB08-F65469CCD7EA}"/>
    <cellStyle name="Normal 3 2 7 2 3 3 2" xfId="11877" xr:uid="{00AC39A7-F139-4AF6-A9A1-A0F6C4A54FB8}"/>
    <cellStyle name="Normal 3 2 7 2 3 3 3" xfId="31333" xr:uid="{019D412F-5079-41AE-A301-07052BA68221}"/>
    <cellStyle name="Normal 3 2 7 2 3 4" xfId="8375" xr:uid="{F234487D-4962-450B-BF5B-70C6F52BBA5E}"/>
    <cellStyle name="Normal 3 2 7 2 3 4 2" xfId="37073" xr:uid="{1522F00C-C1ED-46C4-AB6D-78D887936B68}"/>
    <cellStyle name="Normal 3 2 7 2 3 5" xfId="42950" xr:uid="{011C7364-9F80-4F45-8F66-AB2C440996B4}"/>
    <cellStyle name="Normal 3 2 7 2 3 6" xfId="48761" xr:uid="{D8537A03-B66F-479E-8DC8-248BA7CC846D}"/>
    <cellStyle name="Normal 3 2 7 2 3 7" xfId="54573" xr:uid="{BA7320F4-9A98-4FEC-BC87-EC6D7DAF4724}"/>
    <cellStyle name="Normal 3 2 7 2 3 8" xfId="60350" xr:uid="{4CFD5471-AA9F-4EE3-ADA0-5C494305B991}"/>
    <cellStyle name="Normal 3 2 7 2 3 9" xfId="23061" xr:uid="{C5AD090E-8DF5-408C-90F7-BC6857A70F6B}"/>
    <cellStyle name="Normal 3 2 7 2 4" xfId="1869" xr:uid="{BDEFA8A3-E64A-4B1E-93B1-C842E7F30914}"/>
    <cellStyle name="Normal 3 2 7 2 4 2" xfId="5373" xr:uid="{F354BE58-2744-4A70-B840-C2FB0AE3235C}"/>
    <cellStyle name="Normal 3 2 7 2 4 2 2" xfId="12377" xr:uid="{D1ACD1F9-AB2E-4F08-9F03-13CFBC3A83D5}"/>
    <cellStyle name="Normal 3 2 7 2 4 2 3" xfId="24847" xr:uid="{199CD6D1-2749-4AA5-B04F-277D07027324}"/>
    <cellStyle name="Normal 3 2 7 2 4 3" xfId="8875" xr:uid="{D79D78CB-8D95-48B9-9292-B226E81D0556}"/>
    <cellStyle name="Normal 3 2 7 2 4 3 2" xfId="28727" xr:uid="{728C8AC2-959B-44E5-BDDC-FDAB035BB202}"/>
    <cellStyle name="Normal 3 2 7 2 4 4" xfId="34243" xr:uid="{9DDF05CE-6183-424B-A95B-E57FDE831FAF}"/>
    <cellStyle name="Normal 3 2 7 2 4 5" xfId="40120" xr:uid="{F4544692-A404-431C-98F1-99BDC79ED3AA}"/>
    <cellStyle name="Normal 3 2 7 2 4 6" xfId="45931" xr:uid="{D61CE6C0-8A5E-4935-91B5-12DEA0CA26D1}"/>
    <cellStyle name="Normal 3 2 7 2 4 7" xfId="51743" xr:uid="{5179FD43-A462-4E14-801C-2FF1E0D83892}"/>
    <cellStyle name="Normal 3 2 7 2 4 8" xfId="57520" xr:uid="{2CEDFCDA-6068-4376-9F8E-0F8F836026E8}"/>
    <cellStyle name="Normal 3 2 7 2 4 9" xfId="20175" xr:uid="{DDF90A33-C125-4996-8258-D2C3D2BB9328}"/>
    <cellStyle name="Normal 3 2 7 2 5" xfId="2371" xr:uid="{4ACF3561-87D0-4FDE-BFB5-75C9F1953B02}"/>
    <cellStyle name="Normal 3 2 7 2 5 2" xfId="5875" xr:uid="{ABA80E27-8482-437D-91C5-3696401CB57D}"/>
    <cellStyle name="Normal 3 2 7 2 5 2 2" xfId="12879" xr:uid="{12960C7B-4B18-4605-92EB-48AB2EF841BD}"/>
    <cellStyle name="Normal 3 2 7 2 5 3" xfId="9377" xr:uid="{D42EF7FC-9139-45BC-96BF-86BC268FF9A1}"/>
    <cellStyle name="Normal 3 2 7 2 5 4" xfId="24312" xr:uid="{36E73D1C-D740-421A-BCB1-1B25B9A5D175}"/>
    <cellStyle name="Normal 3 2 7 2 6" xfId="3873" xr:uid="{A5753912-F9B6-41DD-ABEF-08A129457BB5}"/>
    <cellStyle name="Normal 3 2 7 2 6 2" xfId="10877" xr:uid="{64C24F24-1795-493B-9ECD-A95071193338}"/>
    <cellStyle name="Normal 3 2 7 2 6 3" xfId="27691" xr:uid="{031106A3-18C5-4907-BA1B-FB68BADBC93E}"/>
    <cellStyle name="Normal 3 2 7 2 7" xfId="7375" xr:uid="{3160F28E-9B7D-4BE2-8D76-145EAB582DB9}"/>
    <cellStyle name="Normal 3 2 7 2 7 2" xfId="33123" xr:uid="{DC205976-30DA-4372-818F-E25180CC6A98}"/>
    <cellStyle name="Normal 3 2 7 2 8" xfId="39000" xr:uid="{014703B7-ED73-42FA-A7F5-C7DD9F043BB3}"/>
    <cellStyle name="Normal 3 2 7 2 9" xfId="44811" xr:uid="{EF8D8E03-31B4-444A-8C93-8E8599B85814}"/>
    <cellStyle name="Normal 3 2 7 3" xfId="494" xr:uid="{8B11EF8E-CCE5-4C8E-B5FF-5471601DD0AD}"/>
    <cellStyle name="Normal 3 2 7 3 10" xfId="55820" xr:uid="{09CC70B3-BE94-4650-B752-3575345379C6}"/>
    <cellStyle name="Normal 3 2 7 3 11" xfId="18440" xr:uid="{9CE9BDF5-9161-4344-B770-BC42E0211CED}"/>
    <cellStyle name="Normal 3 2 7 3 2" xfId="994" xr:uid="{B4E65553-F1B2-4FC6-9C5A-4D60D4025689}"/>
    <cellStyle name="Normal 3 2 7 3 2 2" xfId="2996" xr:uid="{7F69E47C-DC70-4E9D-BFF5-82CEE5E5BB03}"/>
    <cellStyle name="Normal 3 2 7 3 2 2 2" xfId="6500" xr:uid="{70C88C28-B130-492D-8284-06C6C8BD35A0}"/>
    <cellStyle name="Normal 3 2 7 3 2 2 2 2" xfId="13504" xr:uid="{98DD03C7-BD2F-4159-A869-19F585D465DF}"/>
    <cellStyle name="Normal 3 2 7 3 2 2 3" xfId="10002" xr:uid="{24AD2443-A3F6-40E4-A631-913BE032E12C}"/>
    <cellStyle name="Normal 3 2 7 3 2 2 4" xfId="25925" xr:uid="{CB71BDC8-1EEF-4B69-A101-E331AED2733E}"/>
    <cellStyle name="Normal 3 2 7 3 2 3" xfId="4498" xr:uid="{55E22E1F-B8C6-4B27-A161-646C900438CC}"/>
    <cellStyle name="Normal 3 2 7 3 2 3 2" xfId="11502" xr:uid="{2323E57D-9287-437D-8ABC-EFC27832278F}"/>
    <cellStyle name="Normal 3 2 7 3 2 3 3" xfId="30801" xr:uid="{72361C18-2EAB-489E-87A7-4E602674E7FB}"/>
    <cellStyle name="Normal 3 2 7 3 2 4" xfId="8000" xr:uid="{ADCB993D-81F1-49DA-BB45-3A278BB84B30}"/>
    <cellStyle name="Normal 3 2 7 3 2 4 2" xfId="36493" xr:uid="{B87C52E0-7E5C-432D-A6F6-4B9243EEA46D}"/>
    <cellStyle name="Normal 3 2 7 3 2 5" xfId="42370" xr:uid="{4E90AC77-E38E-4F26-8299-A365CB45E697}"/>
    <cellStyle name="Normal 3 2 7 3 2 6" xfId="48181" xr:uid="{E812B759-EF4D-4AB5-BE8A-52F84A6567D3}"/>
    <cellStyle name="Normal 3 2 7 3 2 7" xfId="53993" xr:uid="{05A159B0-24AB-4E49-948C-656169FF2CC2}"/>
    <cellStyle name="Normal 3 2 7 3 2 8" xfId="59770" xr:uid="{14A11729-8F24-4461-8B7C-00F0DDF2B359}"/>
    <cellStyle name="Normal 3 2 7 3 2 9" xfId="22469" xr:uid="{EDCF13C7-7564-4EB5-8EAC-FCF18F234F6C}"/>
    <cellStyle name="Normal 3 2 7 3 3" xfId="1494" xr:uid="{CDE6BC40-D254-4F31-821D-BF3418B91817}"/>
    <cellStyle name="Normal 3 2 7 3 3 2" xfId="3496" xr:uid="{9B1CC22A-4AF9-4BD5-A1BB-C3FFFED79388}"/>
    <cellStyle name="Normal 3 2 7 3 3 2 2" xfId="7000" xr:uid="{DB44C91D-778C-4A63-815E-576F91F294F4}"/>
    <cellStyle name="Normal 3 2 7 3 3 2 2 2" xfId="14004" xr:uid="{28B1B471-793D-466A-92C9-E6CD1631B38D}"/>
    <cellStyle name="Normal 3 2 7 3 3 2 3" xfId="10502" xr:uid="{F0C86863-FDEE-4A8A-B5DB-1DC7B51B98F9}"/>
    <cellStyle name="Normal 3 2 7 3 3 2 4" xfId="25123" xr:uid="{F93CECE2-AED8-4F6F-A5A2-9E68C3F3025E}"/>
    <cellStyle name="Normal 3 2 7 3 3 3" xfId="4998" xr:uid="{39C33D7A-8F80-4C00-B160-63A31F6F5181}"/>
    <cellStyle name="Normal 3 2 7 3 3 3 2" xfId="12002" xr:uid="{554B961F-5F7E-42FE-9B4C-5083F8A50F0D}"/>
    <cellStyle name="Normal 3 2 7 3 3 3 3" xfId="29263" xr:uid="{B7A2595C-256A-4617-85CC-5E34BAC388D8}"/>
    <cellStyle name="Normal 3 2 7 3 3 4" xfId="8500" xr:uid="{B8203C5B-D40E-40B9-8340-421EF9B3687E}"/>
    <cellStyle name="Normal 3 2 7 3 3 4 2" xfId="34827" xr:uid="{978D78D5-4D89-402D-88FD-87186F933E04}"/>
    <cellStyle name="Normal 3 2 7 3 3 5" xfId="40704" xr:uid="{73F8781E-AD25-49EF-81E3-CE43A79D1CF2}"/>
    <cellStyle name="Normal 3 2 7 3 3 6" xfId="46515" xr:uid="{C58685E3-01B2-430C-ABE2-928DE66F7CF5}"/>
    <cellStyle name="Normal 3 2 7 3 3 7" xfId="52327" xr:uid="{767F1FE2-3916-42B3-AB4A-4307F1FA912B}"/>
    <cellStyle name="Normal 3 2 7 3 3 8" xfId="58104" xr:uid="{D3F5DCC6-7668-449C-985A-4AD8FA202B78}"/>
    <cellStyle name="Normal 3 2 7 3 3 9" xfId="20771" xr:uid="{14DE9490-015C-4F8E-AB43-46E7FA49AD17}"/>
    <cellStyle name="Normal 3 2 7 3 4" xfId="1994" xr:uid="{A1F558A2-0BB2-484B-ABE6-1E498058DC36}"/>
    <cellStyle name="Normal 3 2 7 3 4 2" xfId="5498" xr:uid="{60B4E179-3EEF-4CDC-A560-A9978670A4B1}"/>
    <cellStyle name="Normal 3 2 7 3 4 2 2" xfId="12502" xr:uid="{A419E263-4701-42A5-A2B2-F6A9F1F04531}"/>
    <cellStyle name="Normal 3 2 7 3 4 3" xfId="9000" xr:uid="{B07326C1-DED4-422D-A4D7-2D92F6BD9AF9}"/>
    <cellStyle name="Normal 3 2 7 3 4 4" xfId="24040" xr:uid="{42E14D57-3F82-41E6-9871-650318F6F37F}"/>
    <cellStyle name="Normal 3 2 7 3 5" xfId="2496" xr:uid="{9FD63E2F-31A1-4B74-B60D-761715EC56BA}"/>
    <cellStyle name="Normal 3 2 7 3 5 2" xfId="6000" xr:uid="{F55B3BF3-E749-4EDC-ADA1-C0A47610BFD6}"/>
    <cellStyle name="Normal 3 2 7 3 5 2 2" xfId="13004" xr:uid="{5362B7FE-BA5C-4449-88AC-309B5AC94D6A}"/>
    <cellStyle name="Normal 3 2 7 3 5 3" xfId="9502" xr:uid="{BC082B0B-A2E0-4926-8304-16AEFEFC7A72}"/>
    <cellStyle name="Normal 3 2 7 3 5 4" xfId="27159" xr:uid="{31E513E0-4E50-44E3-8ED0-D7A5C1177F46}"/>
    <cellStyle name="Normal 3 2 7 3 6" xfId="3998" xr:uid="{F53C2C1E-919F-4C56-9BAF-19643044EDF2}"/>
    <cellStyle name="Normal 3 2 7 3 6 2" xfId="11002" xr:uid="{B3145BAD-9813-4D36-B6CA-3D39CD3DB0C8}"/>
    <cellStyle name="Normal 3 2 7 3 6 3" xfId="32543" xr:uid="{CE0FFB22-8D14-4DFC-AC33-BAC03090B23D}"/>
    <cellStyle name="Normal 3 2 7 3 7" xfId="7500" xr:uid="{66BCB88D-E9A8-4E69-AFA8-12A9020494BC}"/>
    <cellStyle name="Normal 3 2 7 3 7 2" xfId="38420" xr:uid="{F74423DA-67B5-4EB0-BA27-23133C0938EC}"/>
    <cellStyle name="Normal 3 2 7 3 8" xfId="44231" xr:uid="{981C5CC3-71ED-4572-822B-4F562B8FA93B}"/>
    <cellStyle name="Normal 3 2 7 3 9" xfId="50043" xr:uid="{88A91396-6A8C-41A5-A579-29ED10009612}"/>
    <cellStyle name="Normal 3 2 7 4" xfId="619" xr:uid="{D4C4A405-C244-42CA-8D23-970EA2B04479}"/>
    <cellStyle name="Normal 3 2 7 4 2" xfId="1119" xr:uid="{3250FBDA-5338-42D4-B1BE-654A2F954014}"/>
    <cellStyle name="Normal 3 2 7 4 2 2" xfId="3121" xr:uid="{B5990542-02BF-4ECD-97BA-16C58BA7A46E}"/>
    <cellStyle name="Normal 3 2 7 4 2 2 2" xfId="6625" xr:uid="{5449850D-7F10-457B-ABCD-D6958A41A0EF}"/>
    <cellStyle name="Normal 3 2 7 4 2 2 2 2" xfId="13629" xr:uid="{2A3FD8C7-29BC-42B8-86BB-736B516D3C0D}"/>
    <cellStyle name="Normal 3 2 7 4 2 2 3" xfId="10127" xr:uid="{95A6BEC1-4627-4D59-A01C-1A3C4353014B}"/>
    <cellStyle name="Normal 3 2 7 4 2 3" xfId="4623" xr:uid="{17AF9DF0-DAED-4643-911B-2A89305E4503}"/>
    <cellStyle name="Normal 3 2 7 4 2 3 2" xfId="11627" xr:uid="{A0B38A94-5AAE-40DF-8B6A-1DA3EE9C3B2E}"/>
    <cellStyle name="Normal 3 2 7 4 2 4" xfId="8125" xr:uid="{1FE3F94F-1D5E-4A78-AEC6-4873924A2CB0}"/>
    <cellStyle name="Normal 3 2 7 4 2 5" xfId="25651" xr:uid="{91810A08-FFA8-442C-BA29-2AB5E6FC5746}"/>
    <cellStyle name="Normal 3 2 7 4 3" xfId="1619" xr:uid="{110B3386-C3D7-47C1-88CB-B0EAE090799A}"/>
    <cellStyle name="Normal 3 2 7 4 3 2" xfId="3621" xr:uid="{46C6E907-72B0-4FC6-88EB-9EAB577AE920}"/>
    <cellStyle name="Normal 3 2 7 4 3 2 2" xfId="7125" xr:uid="{DA0726B6-868F-4646-A096-3AF9A9CA46FB}"/>
    <cellStyle name="Normal 3 2 7 4 3 2 2 2" xfId="14129" xr:uid="{1B3B63BB-9C1D-4979-891D-0685A3EC6FBC}"/>
    <cellStyle name="Normal 3 2 7 4 3 2 3" xfId="10627" xr:uid="{2E325BD5-D54E-43A1-944B-1FCBA488DC98}"/>
    <cellStyle name="Normal 3 2 7 4 3 3" xfId="5123" xr:uid="{079F8160-0673-4620-9118-61FD144F0F2B}"/>
    <cellStyle name="Normal 3 2 7 4 3 3 2" xfId="12127" xr:uid="{D3797FAF-99D1-49C8-B36D-1A586A617512}"/>
    <cellStyle name="Normal 3 2 7 4 3 4" xfId="8625" xr:uid="{715CB84C-D157-4FD9-84F3-02EF638F1D6B}"/>
    <cellStyle name="Normal 3 2 7 4 3 5" xfId="30267" xr:uid="{EDDC8D37-D97D-4E28-A91D-ECC0B256F996}"/>
    <cellStyle name="Normal 3 2 7 4 4" xfId="2119" xr:uid="{5AD5D58F-B22E-48CD-95A4-55DD6E623B6E}"/>
    <cellStyle name="Normal 3 2 7 4 4 2" xfId="5623" xr:uid="{8CFDAF62-C8EC-47FC-9876-B505D648F5A7}"/>
    <cellStyle name="Normal 3 2 7 4 4 2 2" xfId="12627" xr:uid="{D70BA35C-4922-431B-AFA8-6170FE4A8F18}"/>
    <cellStyle name="Normal 3 2 7 4 4 3" xfId="9125" xr:uid="{ED697EB4-646C-4624-ADCB-7661E06943D3}"/>
    <cellStyle name="Normal 3 2 7 4 4 4" xfId="35911" xr:uid="{C78139A3-5F90-4C9D-AE11-17F794767380}"/>
    <cellStyle name="Normal 3 2 7 4 5" xfId="2621" xr:uid="{5A2C571B-5007-4C6E-A0B9-1735F9542D4E}"/>
    <cellStyle name="Normal 3 2 7 4 5 2" xfId="6125" xr:uid="{8E072750-9452-4A8C-B5FF-8789BA7429E3}"/>
    <cellStyle name="Normal 3 2 7 4 5 2 2" xfId="13129" xr:uid="{E84FFC05-8AB1-4090-B7F0-1C6BDC80A7B7}"/>
    <cellStyle name="Normal 3 2 7 4 5 3" xfId="9627" xr:uid="{1573BCF5-EFBD-47B8-8369-1A81A4A25EA2}"/>
    <cellStyle name="Normal 3 2 7 4 5 4" xfId="41788" xr:uid="{25014696-C3EB-4F5C-AE77-6DCFBA5EDDD5}"/>
    <cellStyle name="Normal 3 2 7 4 6" xfId="4123" xr:uid="{4155B455-16BC-4812-828B-203FBBA73E1F}"/>
    <cellStyle name="Normal 3 2 7 4 6 2" xfId="11127" xr:uid="{67106D16-571B-41D8-909B-CB38BAA0D108}"/>
    <cellStyle name="Normal 3 2 7 4 6 3" xfId="47599" xr:uid="{2EC0B3B8-379A-477C-8AF5-5B92791811F4}"/>
    <cellStyle name="Normal 3 2 7 4 7" xfId="7625" xr:uid="{FF17BAC3-CC42-4344-B74A-8F97451A968D}"/>
    <cellStyle name="Normal 3 2 7 4 7 2" xfId="53411" xr:uid="{4FE61D52-4E1B-4880-BE6F-B32052DE4F51}"/>
    <cellStyle name="Normal 3 2 7 4 8" xfId="59188" xr:uid="{FF26F86A-7E90-4C05-A69C-90C6B31339BC}"/>
    <cellStyle name="Normal 3 2 7 4 9" xfId="21875" xr:uid="{788B64B6-1A60-494F-8D57-D822CDCB2212}"/>
    <cellStyle name="Normal 3 2 7 5" xfId="744" xr:uid="{44FCE361-E400-467C-B5AA-0FF3D1CEF1DA}"/>
    <cellStyle name="Normal 3 2 7 5 2" xfId="2746" xr:uid="{CA2072F7-105B-4524-826A-D705BE0E0E0A}"/>
    <cellStyle name="Normal 3 2 7 5 2 2" xfId="6250" xr:uid="{1396B0A9-BF86-4DC6-BFCB-A98BEA0FD504}"/>
    <cellStyle name="Normal 3 2 7 5 2 2 2" xfId="13254" xr:uid="{254F8897-6EBE-49AF-951D-80BE6F4956DC}"/>
    <cellStyle name="Normal 3 2 7 5 2 3" xfId="9752" xr:uid="{219052C4-DA5A-442C-B205-8CA2E33755C9}"/>
    <cellStyle name="Normal 3 2 7 5 2 4" xfId="24588" xr:uid="{023A0577-C5A9-413C-95A6-465BF2EB497A}"/>
    <cellStyle name="Normal 3 2 7 5 3" xfId="4248" xr:uid="{042143F9-5C36-468A-B5A2-259DB7588FFB}"/>
    <cellStyle name="Normal 3 2 7 5 3 2" xfId="11252" xr:uid="{1C2DCC4D-845B-4AEF-BD88-37F1BF809278}"/>
    <cellStyle name="Normal 3 2 7 5 3 3" xfId="28227" xr:uid="{3DE40A29-C700-478D-9F83-DF0E14AFDD88}"/>
    <cellStyle name="Normal 3 2 7 5 4" xfId="7750" xr:uid="{626BA36C-9A6C-4942-A4B2-BE0016AED130}"/>
    <cellStyle name="Normal 3 2 7 5 4 2" xfId="33707" xr:uid="{5D4FA7D0-AA13-4193-BCA5-3C4704F8E051}"/>
    <cellStyle name="Normal 3 2 7 5 5" xfId="39584" xr:uid="{A56C3DF8-F457-4498-B984-77B40560EBAE}"/>
    <cellStyle name="Normal 3 2 7 5 6" xfId="45395" xr:uid="{C89EB9B5-51D7-4A40-8E8D-6BCBC8524C06}"/>
    <cellStyle name="Normal 3 2 7 5 7" xfId="51207" xr:uid="{E3D6C7D0-D890-4FA8-AFED-2D53D061E6E5}"/>
    <cellStyle name="Normal 3 2 7 5 8" xfId="56984" xr:uid="{2747D1DE-5A95-4B2B-950B-784638DA0242}"/>
    <cellStyle name="Normal 3 2 7 5 9" xfId="19628" xr:uid="{3D59C20D-4F98-4337-B894-F69460A9C263}"/>
    <cellStyle name="Normal 3 2 7 6" xfId="1244" xr:uid="{5E253A2E-3158-48F1-A5A2-F95C7EB39778}"/>
    <cellStyle name="Normal 3 2 7 6 2" xfId="3246" xr:uid="{5607A0B6-3FDB-407F-B245-59D975624414}"/>
    <cellStyle name="Normal 3 2 7 6 2 2" xfId="6750" xr:uid="{B9808883-3776-442B-809C-A470FB2C6F49}"/>
    <cellStyle name="Normal 3 2 7 6 2 2 2" xfId="13754" xr:uid="{97B763F0-F0DB-4D5D-BD7D-95400FA0091C}"/>
    <cellStyle name="Normal 3 2 7 6 2 3" xfId="10252" xr:uid="{6F1F8AF8-E168-47D9-A7D5-1795AB6A1458}"/>
    <cellStyle name="Normal 3 2 7 6 3" xfId="4748" xr:uid="{BA38B454-8A5B-463B-8886-903ECFC69A5F}"/>
    <cellStyle name="Normal 3 2 7 6 3 2" xfId="11752" xr:uid="{D6592484-B4E1-4E61-9AC8-FE4C029BDA83}"/>
    <cellStyle name="Normal 3 2 7 6 4" xfId="8250" xr:uid="{5610F44B-0F43-4C4A-A1A0-74AB90BC01BB}"/>
    <cellStyle name="Normal 3 2 7 6 5" xfId="23752" xr:uid="{EF3322A6-31F5-4205-A6A2-A0816BBA1CAC}"/>
    <cellStyle name="Normal 3 2 7 7" xfId="1744" xr:uid="{327CAE75-5AEA-4E41-9FC5-D9765FB05EDA}"/>
    <cellStyle name="Normal 3 2 7 7 2" xfId="5248" xr:uid="{0598F3F8-8897-4B21-9756-BBBB76EBDFD1}"/>
    <cellStyle name="Normal 3 2 7 7 2 2" xfId="12252" xr:uid="{95B59106-AC39-420E-A26A-45BB0983B34D}"/>
    <cellStyle name="Normal 3 2 7 7 3" xfId="8750" xr:uid="{2B3F0B24-803E-4674-8B46-B8678E699E73}"/>
    <cellStyle name="Normal 3 2 7 7 4" xfId="26625" xr:uid="{2FC03080-3164-4BBF-A34B-44949E169502}"/>
    <cellStyle name="Normal 3 2 7 8" xfId="2246" xr:uid="{2882F036-BC63-4653-A9DA-5FA751DA4B65}"/>
    <cellStyle name="Normal 3 2 7 8 2" xfId="5750" xr:uid="{4BA9E9E0-DF1F-4627-9F39-1DC10477CBB8}"/>
    <cellStyle name="Normal 3 2 7 8 2 2" xfId="12754" xr:uid="{25CFE8B7-B383-458C-BE98-A0F0E6E0A5A7}"/>
    <cellStyle name="Normal 3 2 7 8 3" xfId="9252" xr:uid="{E5641AA9-2F84-470D-A027-A843B50C025B}"/>
    <cellStyle name="Normal 3 2 7 8 4" xfId="31975" xr:uid="{4D6D1FDF-70A7-4991-815C-915EE33A9111}"/>
    <cellStyle name="Normal 3 2 7 9" xfId="3748" xr:uid="{1A11BCC2-33B4-48DC-B75B-6EF516B48058}"/>
    <cellStyle name="Normal 3 2 7 9 2" xfId="10752" xr:uid="{B308E600-E29D-4213-9FD6-841F439C6D71}"/>
    <cellStyle name="Normal 3 2 7 9 3" xfId="37838" xr:uid="{C9CEE90C-F871-4364-8B91-9670DC2E54C2}"/>
    <cellStyle name="Normal 3 2 8" xfId="263" xr:uid="{B280FB69-5570-452F-92C1-43F88038BBB3}"/>
    <cellStyle name="Normal 3 2 8 10" xfId="14282" xr:uid="{F9099DA2-F42D-426A-A78A-F1EBD191AA82}"/>
    <cellStyle name="Normal 3 2 8 2" xfId="763" xr:uid="{B957EC2A-7B2E-401E-81B5-A187704DF294}"/>
    <cellStyle name="Normal 3 2 8 2 2" xfId="2765" xr:uid="{AA7ACCA3-1F0A-4694-948D-3D9576C28C2E}"/>
    <cellStyle name="Normal 3 2 8 2 2 2" xfId="6269" xr:uid="{B40ED8C2-FCA2-4C43-AACD-F9E45A4DF484}"/>
    <cellStyle name="Normal 3 2 8 2 2 2 2" xfId="13273" xr:uid="{3DDDF36E-38B7-4E25-B8EE-9F2E38728DBC}"/>
    <cellStyle name="Normal 3 2 8 2 2 3" xfId="9771" xr:uid="{3629E876-7B7F-4B2B-ACBC-6600B63EC68E}"/>
    <cellStyle name="Normal 3 2 8 2 3" xfId="4267" xr:uid="{F7BA26C4-D48E-450F-966E-94358AB11B75}"/>
    <cellStyle name="Normal 3 2 8 2 3 2" xfId="11271" xr:uid="{BDA1F624-8CA0-4DFA-B3D0-CD6B695DA35E}"/>
    <cellStyle name="Normal 3 2 8 2 4" xfId="7769" xr:uid="{1E333E14-40A9-423E-9F07-5B6C2DF82B36}"/>
    <cellStyle name="Normal 3 2 8 2 5" xfId="26474" xr:uid="{8A9EC9B5-A657-4F05-8540-4FAB6E5B5CF8}"/>
    <cellStyle name="Normal 3 2 8 3" xfId="1263" xr:uid="{D2AB0092-8E52-4740-AD65-52EE99DD7C01}"/>
    <cellStyle name="Normal 3 2 8 3 2" xfId="3265" xr:uid="{491C9D09-FB97-47B5-BBD7-6BF2CA0110F8}"/>
    <cellStyle name="Normal 3 2 8 3 2 2" xfId="6769" xr:uid="{5DAD6FAB-1C13-4837-B1AC-32040CDB246A}"/>
    <cellStyle name="Normal 3 2 8 3 2 2 2" xfId="13773" xr:uid="{6533C0FE-A98D-46A9-9B4A-F5A1645233A4}"/>
    <cellStyle name="Normal 3 2 8 3 2 3" xfId="10271" xr:uid="{413C74A4-13BE-40D3-8B84-ECA8338F89B6}"/>
    <cellStyle name="Normal 3 2 8 3 3" xfId="4767" xr:uid="{ACB06044-C358-48FF-895A-974675FAB82F}"/>
    <cellStyle name="Normal 3 2 8 3 3 2" xfId="11771" xr:uid="{42BD0325-55E5-451F-BB89-FAD695704F2E}"/>
    <cellStyle name="Normal 3 2 8 3 4" xfId="8269" xr:uid="{D2727C9A-4C30-4E75-9479-AF5C8FC65FF1}"/>
    <cellStyle name="Normal 3 2 8 3 5" xfId="31902" xr:uid="{71CF1A61-C402-4DEA-AAA1-EDB4CF113D4E}"/>
    <cellStyle name="Normal 3 2 8 4" xfId="1763" xr:uid="{FC9BBD1D-8851-4EAE-B706-806E29A2135E}"/>
    <cellStyle name="Normal 3 2 8 4 2" xfId="5267" xr:uid="{BC24176C-2AED-40FD-A3B1-246942C67BF5}"/>
    <cellStyle name="Normal 3 2 8 4 2 2" xfId="12271" xr:uid="{37358AF1-2A5E-4505-A826-3FF8C617A9F8}"/>
    <cellStyle name="Normal 3 2 8 4 3" xfId="8769" xr:uid="{01741B3B-1DC5-4AC5-B09F-52469978B2FA}"/>
    <cellStyle name="Normal 3 2 8 4 4" xfId="37690" xr:uid="{B1D04A28-DCAF-447A-863D-15E6FD9C02C9}"/>
    <cellStyle name="Normal 3 2 8 5" xfId="2265" xr:uid="{1F7A0EDF-49E0-43E3-B28A-F34073C6CDF9}"/>
    <cellStyle name="Normal 3 2 8 5 2" xfId="5769" xr:uid="{C1ED8B8C-79F1-426D-89B1-9C9245B57F8D}"/>
    <cellStyle name="Normal 3 2 8 5 2 2" xfId="12773" xr:uid="{38CB393E-5CA8-47E7-B7A5-4BA481A84CEA}"/>
    <cellStyle name="Normal 3 2 8 5 3" xfId="9271" xr:uid="{09966610-E7D6-4FD8-B258-445D8C10006D}"/>
    <cellStyle name="Normal 3 2 8 5 4" xfId="43567" xr:uid="{61D3F0CE-B829-40BC-983D-8604EC1143CD}"/>
    <cellStyle name="Normal 3 2 8 6" xfId="3767" xr:uid="{BBD9887F-3C6E-470E-9FBC-4C9AACE93682}"/>
    <cellStyle name="Normal 3 2 8 6 2" xfId="10771" xr:uid="{395EF2BD-C667-4214-BFA8-DE903E2D23B5}"/>
    <cellStyle name="Normal 3 2 8 6 3" xfId="49378" xr:uid="{913E66EB-048E-4B6E-827D-E02A9266DDFA}"/>
    <cellStyle name="Normal 3 2 8 7" xfId="7269" xr:uid="{18B44D89-6C15-46CD-92D3-8212A0662D17}"/>
    <cellStyle name="Normal 3 2 8 7 2" xfId="55190" xr:uid="{233FF409-3D40-44FD-B3CD-CF5310C03F42}"/>
    <cellStyle name="Normal 3 2 8 8" xfId="60967" xr:uid="{0CEB8CAC-9A4A-4073-A63B-2D25D6E4E22B}"/>
    <cellStyle name="Normal 3 2 8 9" xfId="23693" xr:uid="{58053280-A6A8-434E-AEF6-164C06DA13F5}"/>
    <cellStyle name="Normal 3 2 9" xfId="388" xr:uid="{E85C6A1B-0333-4713-AFBA-3E735F454886}"/>
    <cellStyle name="Normal 3 2 9 2" xfId="888" xr:uid="{7D653CA3-4639-4770-82FB-8D3843947A01}"/>
    <cellStyle name="Normal 3 2 9 2 2" xfId="2890" xr:uid="{CA070CBC-AB24-4801-890E-72C50636DC83}"/>
    <cellStyle name="Normal 3 2 9 2 2 2" xfId="6394" xr:uid="{26CF7701-3256-4BB7-AACD-0388898DA1F7}"/>
    <cellStyle name="Normal 3 2 9 2 2 2 2" xfId="13398" xr:uid="{0D814389-8F2B-41EF-9B9C-73AC8C5BFC10}"/>
    <cellStyle name="Normal 3 2 9 2 2 3" xfId="9896" xr:uid="{8EEF1C6E-D1BE-41A3-913B-9EA93037E7DB}"/>
    <cellStyle name="Normal 3 2 9 2 3" xfId="4392" xr:uid="{9D321D80-9FE4-4636-A515-92CF58040130}"/>
    <cellStyle name="Normal 3 2 9 2 3 2" xfId="11396" xr:uid="{3A916103-948A-4A2C-A2B5-1A493D7D75F1}"/>
    <cellStyle name="Normal 3 2 9 2 4" xfId="7894" xr:uid="{E995D117-3A8E-4CB0-B48D-D251169B42E3}"/>
    <cellStyle name="Normal 3 2 9 3" xfId="1388" xr:uid="{CFDB91CE-114F-442F-BCE9-93C64B92CC95}"/>
    <cellStyle name="Normal 3 2 9 3 2" xfId="3390" xr:uid="{4F70BDEA-A519-461D-A944-C7E24EDCC182}"/>
    <cellStyle name="Normal 3 2 9 3 2 2" xfId="6894" xr:uid="{63B77D51-A83A-4427-9A40-2CF42CA1E8AA}"/>
    <cellStyle name="Normal 3 2 9 3 2 2 2" xfId="13898" xr:uid="{748C8E69-4287-4C1F-848A-C7F5F5996BAB}"/>
    <cellStyle name="Normal 3 2 9 3 2 3" xfId="10396" xr:uid="{D02D2B14-1FD7-4EF4-96AB-EB2ED8E3D2B9}"/>
    <cellStyle name="Normal 3 2 9 3 3" xfId="4892" xr:uid="{9E24D394-E8C7-48C2-BA25-6D3F50640073}"/>
    <cellStyle name="Normal 3 2 9 3 3 2" xfId="11896" xr:uid="{C1EE4739-DA2F-4548-8FB7-521A9E8D0402}"/>
    <cellStyle name="Normal 3 2 9 3 4" xfId="8394" xr:uid="{B55BAD2D-886E-4E52-96DA-3557C69D11F1}"/>
    <cellStyle name="Normal 3 2 9 4" xfId="1888" xr:uid="{702742D6-71E8-448C-96C9-9A2AC260422C}"/>
    <cellStyle name="Normal 3 2 9 4 2" xfId="5392" xr:uid="{21843188-A0DF-4552-B25C-F47A8C04B0A5}"/>
    <cellStyle name="Normal 3 2 9 4 2 2" xfId="12396" xr:uid="{0F2FFB35-4A84-483F-95B3-9D7403CF3CFB}"/>
    <cellStyle name="Normal 3 2 9 4 3" xfId="8894" xr:uid="{0D0E8692-4FAC-45F2-8E67-29E304696CFE}"/>
    <cellStyle name="Normal 3 2 9 5" xfId="2390" xr:uid="{B6F75E17-B3B3-4308-82EF-0AD92F7D051B}"/>
    <cellStyle name="Normal 3 2 9 5 2" xfId="5894" xr:uid="{D3199E4F-877D-4505-97AE-3DB99E96837B}"/>
    <cellStyle name="Normal 3 2 9 5 2 2" xfId="12898" xr:uid="{65144FF0-988B-4761-A765-E1C262016FA6}"/>
    <cellStyle name="Normal 3 2 9 5 3" xfId="9396" xr:uid="{ADEAA39A-3388-4C4A-BBE4-9A8992F0BA1F}"/>
    <cellStyle name="Normal 3 2 9 6" xfId="3892" xr:uid="{6ED36F08-1EBD-4431-885B-3C1C863B7ABC}"/>
    <cellStyle name="Normal 3 2 9 6 2" xfId="10896" xr:uid="{F32B68C2-A400-4C48-9CAF-C0A88890267E}"/>
    <cellStyle name="Normal 3 2 9 7" xfId="7394" xr:uid="{6DCF5633-E62A-47B3-8F42-C65D1858D9E8}"/>
    <cellStyle name="Normal 3 2 9 8" xfId="31911" xr:uid="{D045289A-72CE-4E0B-8698-A29839309ADB}"/>
    <cellStyle name="Normal 3 20" xfId="93" xr:uid="{D8EA1F51-162C-4F11-B4DE-82E652A5A5EE}"/>
    <cellStyle name="Normal 3 21" xfId="60983" xr:uid="{05988290-014D-47BB-B4A3-59AB22042CFE}"/>
    <cellStyle name="Normal 3 22" xfId="43" xr:uid="{BC59C9BE-475C-4ADF-9D00-69CBF7A129C9}"/>
    <cellStyle name="Normal 3 3" xfId="26" xr:uid="{720625C4-021F-4377-A60A-671D42448BBF}"/>
    <cellStyle name="Normal 3 3 10" xfId="640" xr:uid="{092EB2B7-4E29-453E-A81A-37370F26A175}"/>
    <cellStyle name="Normal 3 3 10 2" xfId="2642" xr:uid="{165F2F2B-3636-4A70-8DF2-80D96206BD6E}"/>
    <cellStyle name="Normal 3 3 10 2 2" xfId="6146" xr:uid="{5196095A-DAD0-4A9B-9F18-AE86F2A511D6}"/>
    <cellStyle name="Normal 3 3 10 2 2 2" xfId="13150" xr:uid="{FD7506BA-12E6-417D-854F-BCA3AA6FD65B}"/>
    <cellStyle name="Normal 3 3 10 2 3" xfId="9648" xr:uid="{1AD763F2-9DFE-4294-B00B-968F0B7D2AB1}"/>
    <cellStyle name="Normal 3 3 10 2 4" xfId="26448" xr:uid="{F6FC23FC-32F6-4F96-B874-F4CB5DAA4C67}"/>
    <cellStyle name="Normal 3 3 10 3" xfId="4144" xr:uid="{B1B87D0C-568D-417A-A194-9ED4A09EA464}"/>
    <cellStyle name="Normal 3 3 10 3 2" xfId="11148" xr:uid="{F32E0834-FB09-41DE-BE54-7DB835D7715B}"/>
    <cellStyle name="Normal 3 3 10 3 3" xfId="31854" xr:uid="{02A594E7-BCA8-4CBC-91FB-6FBEDD2AF56B}"/>
    <cellStyle name="Normal 3 3 10 4" xfId="7646" xr:uid="{7B2355FB-17EF-41FB-B021-011F5273DB57}"/>
    <cellStyle name="Normal 3 3 10 4 2" xfId="37642" xr:uid="{9AC3D9B3-E2B0-4BE0-82BA-392E88536C49}"/>
    <cellStyle name="Normal 3 3 10 5" xfId="43519" xr:uid="{CFA25F8A-F3EE-4C01-835F-7EC03F557137}"/>
    <cellStyle name="Normal 3 3 10 6" xfId="49330" xr:uid="{957E0A4A-ACB2-4C43-B4BF-6FEB3736841F}"/>
    <cellStyle name="Normal 3 3 10 7" xfId="55142" xr:uid="{3B517F33-5419-4A71-A3DA-BD7882BBFAC2}"/>
    <cellStyle name="Normal 3 3 10 8" xfId="60919" xr:uid="{67D85CDE-F8DD-44AD-B04C-FCACDD00700B}"/>
    <cellStyle name="Normal 3 3 10 9" xfId="23644" xr:uid="{34D1920B-56BA-452D-9DA2-86DD0384A803}"/>
    <cellStyle name="Normal 3 3 11" xfId="1140" xr:uid="{CCC932C6-4A93-4D06-9ABB-8CA051DE2722}"/>
    <cellStyle name="Normal 3 3 11 2" xfId="3142" xr:uid="{9E9CD074-E1B4-429E-ABEC-4003B261B81C}"/>
    <cellStyle name="Normal 3 3 11 2 2" xfId="6646" xr:uid="{6F153665-DC6B-45A8-9F54-FDF4D2410A7D}"/>
    <cellStyle name="Normal 3 3 11 2 2 2" xfId="13650" xr:uid="{F93DB054-874C-445E-ABDE-4E4780580131}"/>
    <cellStyle name="Normal 3 3 11 2 3" xfId="10148" xr:uid="{4B0AB1CC-A5CD-46B9-8247-794ABB1AAF57}"/>
    <cellStyle name="Normal 3 3 11 2 4" xfId="24564" xr:uid="{4DCDCC0A-9E87-4167-9861-3C11F1FFC810}"/>
    <cellStyle name="Normal 3 3 11 3" xfId="4644" xr:uid="{0F9E5EEE-546E-446E-85AC-AEE10C1B6ABE}"/>
    <cellStyle name="Normal 3 3 11 3 2" xfId="11648" xr:uid="{3018D33E-6934-49DF-9943-42A8E380DCDE}"/>
    <cellStyle name="Normal 3 3 11 3 3" xfId="28203" xr:uid="{9DBEC9CF-CEA8-4C03-B0FA-16E2B7F06F3D}"/>
    <cellStyle name="Normal 3 3 11 4" xfId="8146" xr:uid="{4DFAD3FA-4172-48BC-995A-DD004F8895B9}"/>
    <cellStyle name="Normal 3 3 11 4 2" xfId="33683" xr:uid="{E32569C8-7889-4C4E-98BD-C1BB013CF632}"/>
    <cellStyle name="Normal 3 3 11 5" xfId="39560" xr:uid="{3A3CFF64-D139-4F7B-BE2C-FCCC98A3165F}"/>
    <cellStyle name="Normal 3 3 11 6" xfId="45371" xr:uid="{55743AA0-7875-4101-B3B8-94E35B569322}"/>
    <cellStyle name="Normal 3 3 11 7" xfId="51183" xr:uid="{AAC10205-3BE4-453B-B169-F6F73FB3E748}"/>
    <cellStyle name="Normal 3 3 11 8" xfId="56960" xr:uid="{94B5942F-0877-41D9-88C4-33A5CE1698E5}"/>
    <cellStyle name="Normal 3 3 11 9" xfId="19604" xr:uid="{A3B6AF34-EF18-473D-8FCB-C258A261BBCB}"/>
    <cellStyle name="Normal 3 3 12" xfId="1640" xr:uid="{D797FDB3-D270-4A69-8884-99EF2BBF9418}"/>
    <cellStyle name="Normal 3 3 12 2" xfId="5144" xr:uid="{2A5547BA-0AC3-477B-9285-74DAD8C5F1A6}"/>
    <cellStyle name="Normal 3 3 12 2 2" xfId="12148" xr:uid="{6CB3DFB3-26DA-4727-9518-41B84EF7F557}"/>
    <cellStyle name="Normal 3 3 12 3" xfId="8646" xr:uid="{41E6FC2A-5AA4-4D72-8DAC-10E967263BFD}"/>
    <cellStyle name="Normal 3 3 12 4" xfId="23724" xr:uid="{8FD78C2D-547D-47A7-96AD-DD2EC4598F54}"/>
    <cellStyle name="Normal 3 3 13" xfId="2142" xr:uid="{210E9396-A9E9-4E67-9902-C8EE7A1260CB}"/>
    <cellStyle name="Normal 3 3 13 2" xfId="5646" xr:uid="{B4844AFB-6B9E-4EB6-AF1C-545B6932C984}"/>
    <cellStyle name="Normal 3 3 13 2 2" xfId="12650" xr:uid="{057ACB47-675B-47FC-BE3C-53FA666A2C11}"/>
    <cellStyle name="Normal 3 3 13 3" xfId="9148" xr:uid="{7104D05F-471B-4D6E-B127-BAAA452C97B0}"/>
    <cellStyle name="Normal 3 3 13 4" xfId="26576" xr:uid="{7F321064-3755-419D-93B9-B8477392D86D}"/>
    <cellStyle name="Normal 3 3 14" xfId="3644" xr:uid="{DA07D0CB-8E31-4DA1-861C-715770023D41}"/>
    <cellStyle name="Normal 3 3 14 2" xfId="10648" xr:uid="{0D4F2403-D4D8-4434-8A21-D720579267A5}"/>
    <cellStyle name="Normal 3 3 14 3" xfId="31908" xr:uid="{49989E9D-4B4B-4684-9888-86AF8AD79306}"/>
    <cellStyle name="Normal 3 3 15" xfId="7146" xr:uid="{0EE1ADBB-2894-462E-A2F5-7427366B83A6}"/>
    <cellStyle name="Normal 3 3 15 2" xfId="31933" xr:uid="{A8EBA74E-E1C7-47A8-BB51-E68440556E39}"/>
    <cellStyle name="Normal 3 3 16" xfId="37792" xr:uid="{5955F53F-0996-449A-8AA9-C36655BC2996}"/>
    <cellStyle name="Normal 3 3 17" xfId="43570" xr:uid="{94A408A0-4173-474A-A697-E539BAB0094A}"/>
    <cellStyle name="Normal 3 3 18" xfId="43603" xr:uid="{012BF335-2F32-4A01-BBBF-5CDBA4BC5E66}"/>
    <cellStyle name="Normal 3 3 19" xfId="49381" xr:uid="{A4C4B8A4-D7DC-40B4-9E8F-CD6ABA127512}"/>
    <cellStyle name="Normal 3 3 2" xfId="149" xr:uid="{734EA1B7-E0C3-4090-8044-6BF158BD48E2}"/>
    <cellStyle name="Normal 3 3 2 10" xfId="3670" xr:uid="{10B86383-B1BD-46A1-93E0-F2DBF59E60AF}"/>
    <cellStyle name="Normal 3 3 2 10 2" xfId="10674" xr:uid="{6AEBB37E-342B-41C5-A23F-9045123EB4A9}"/>
    <cellStyle name="Normal 3 3 2 11" xfId="7172" xr:uid="{42257AB5-057F-4A0F-A2BC-E970D964D952}"/>
    <cellStyle name="Normal 3 3 2 12" xfId="14222" xr:uid="{2ECEC533-B870-41AC-BAAF-54F6EFFCF81F}"/>
    <cellStyle name="Normal 3 3 2 2" xfId="194" xr:uid="{E57D023C-4A24-4DB9-9144-E0FFBE7024EC}"/>
    <cellStyle name="Normal 3 3 2 2 10" xfId="7211" xr:uid="{6F1B1607-8837-4E7A-8499-2F5E3AD913B3}"/>
    <cellStyle name="Normal 3 3 2 2 11" xfId="14271" xr:uid="{CE172FF1-1421-4950-88AF-0BD3B95C4F83}"/>
    <cellStyle name="Normal 3 3 2 2 2" xfId="330" xr:uid="{E5279D0C-A8E2-4BE2-A76C-6434FB0F0157}"/>
    <cellStyle name="Normal 3 3 2 2 2 2" xfId="830" xr:uid="{602A02BA-07F5-41C6-AB1B-C7904A0F929B}"/>
    <cellStyle name="Normal 3 3 2 2 2 2 2" xfId="2832" xr:uid="{8691B8DA-F0B0-40D6-9562-18DB90B1DF84}"/>
    <cellStyle name="Normal 3 3 2 2 2 2 2 2" xfId="6336" xr:uid="{CC62CA6F-D542-4E6D-BA5D-E16B5A69B4D4}"/>
    <cellStyle name="Normal 3 3 2 2 2 2 2 2 2" xfId="13340" xr:uid="{58F45360-B6BF-4012-8527-0F4DBE331584}"/>
    <cellStyle name="Normal 3 3 2 2 2 2 2 3" xfId="9838" xr:uid="{EAB1C302-5407-427E-A681-A8DC278C8E39}"/>
    <cellStyle name="Normal 3 3 2 2 2 2 3" xfId="4334" xr:uid="{B2064226-6A90-4E6B-8FE4-F68E7393A9C0}"/>
    <cellStyle name="Normal 3 3 2 2 2 2 3 2" xfId="11338" xr:uid="{457804FE-B83B-4A45-90F1-43E38D92E7ED}"/>
    <cellStyle name="Normal 3 3 2 2 2 2 4" xfId="7836" xr:uid="{AEEC3A5B-66A3-4725-AB15-055A3CAF8BB9}"/>
    <cellStyle name="Normal 3 3 2 2 2 3" xfId="1330" xr:uid="{30ADC0B3-C973-4A9B-B287-128814ADFDE5}"/>
    <cellStyle name="Normal 3 3 2 2 2 3 2" xfId="3332" xr:uid="{1545CDCE-6369-4CE9-9232-6BE5DBB0B7F4}"/>
    <cellStyle name="Normal 3 3 2 2 2 3 2 2" xfId="6836" xr:uid="{5E52CB51-9AB6-46C4-9F69-05CCB688D085}"/>
    <cellStyle name="Normal 3 3 2 2 2 3 2 2 2" xfId="13840" xr:uid="{7EEDD60F-ED74-4EE4-953B-CDF988EECDF2}"/>
    <cellStyle name="Normal 3 3 2 2 2 3 2 3" xfId="10338" xr:uid="{31F210A0-6EE9-43AC-9C31-6020986B99F6}"/>
    <cellStyle name="Normal 3 3 2 2 2 3 3" xfId="4834" xr:uid="{E28EF87D-29E9-4209-B8D2-110085F4752A}"/>
    <cellStyle name="Normal 3 3 2 2 2 3 3 2" xfId="11838" xr:uid="{6961B07C-B8F3-4A8B-99EB-E4F0059E9AE4}"/>
    <cellStyle name="Normal 3 3 2 2 2 3 4" xfId="8336" xr:uid="{B438F63A-81AD-4007-AD9A-CB48C1496400}"/>
    <cellStyle name="Normal 3 3 2 2 2 4" xfId="1830" xr:uid="{47D4E37E-832B-4768-809C-281E6F5DA74A}"/>
    <cellStyle name="Normal 3 3 2 2 2 4 2" xfId="5334" xr:uid="{83BD1BB8-F36C-416B-BEBD-20B716B5D086}"/>
    <cellStyle name="Normal 3 3 2 2 2 4 2 2" xfId="12338" xr:uid="{494A3770-8581-413F-83D1-0F19783B1DD8}"/>
    <cellStyle name="Normal 3 3 2 2 2 4 3" xfId="8836" xr:uid="{2E1280EF-D3A7-4FE0-A603-8FE4707BDF20}"/>
    <cellStyle name="Normal 3 3 2 2 2 5" xfId="2332" xr:uid="{3551AA5D-A779-41A7-BF5D-61DE218F9255}"/>
    <cellStyle name="Normal 3 3 2 2 2 5 2" xfId="5836" xr:uid="{9330CCC3-C8E3-48DA-9144-C07FA2AA6355}"/>
    <cellStyle name="Normal 3 3 2 2 2 5 2 2" xfId="12840" xr:uid="{3C3BFEFB-5512-4BAA-910B-5EB749A8ABE9}"/>
    <cellStyle name="Normal 3 3 2 2 2 5 3" xfId="9338" xr:uid="{DA4A4988-2617-49A1-8AAA-F12D7F9A2CD8}"/>
    <cellStyle name="Normal 3 3 2 2 2 6" xfId="3834" xr:uid="{E04636E7-BA02-4C33-8A21-69613ABFB1ED}"/>
    <cellStyle name="Normal 3 3 2 2 2 6 2" xfId="10838" xr:uid="{B71DD1B1-3115-41B7-B7F0-5B5A5D1DAC4C}"/>
    <cellStyle name="Normal 3 3 2 2 2 7" xfId="7336" xr:uid="{B65FB4EC-BF11-4B02-B181-48AB917F996A}"/>
    <cellStyle name="Normal 3 3 2 2 2 8" xfId="14349" xr:uid="{486FD2F0-44D1-44DD-BC44-A7CBA641BD6F}"/>
    <cellStyle name="Normal 3 3 2 2 3" xfId="455" xr:uid="{E54073D4-5180-45BE-9924-866B83634495}"/>
    <cellStyle name="Normal 3 3 2 2 3 2" xfId="955" xr:uid="{A3E0F306-9BC6-44C2-8D98-21C5990B46B8}"/>
    <cellStyle name="Normal 3 3 2 2 3 2 2" xfId="2957" xr:uid="{E01DBFDA-9CC3-4B93-ADF7-A1A19A1951F4}"/>
    <cellStyle name="Normal 3 3 2 2 3 2 2 2" xfId="6461" xr:uid="{C61995E8-47AF-4155-89E5-87BB2E3EBFFF}"/>
    <cellStyle name="Normal 3 3 2 2 3 2 2 2 2" xfId="13465" xr:uid="{D4591AF2-7668-42C1-B0E6-886806EF2AB4}"/>
    <cellStyle name="Normal 3 3 2 2 3 2 2 3" xfId="9963" xr:uid="{7E334266-CE2F-482A-B881-A5495D879960}"/>
    <cellStyle name="Normal 3 3 2 2 3 2 3" xfId="4459" xr:uid="{81338C1E-8046-4398-B622-2805FC0B7649}"/>
    <cellStyle name="Normal 3 3 2 2 3 2 3 2" xfId="11463" xr:uid="{5FFA4F50-9309-461D-9412-6C32ADBDBD5E}"/>
    <cellStyle name="Normal 3 3 2 2 3 2 4" xfId="7961" xr:uid="{3D4ACA9C-D98A-46BF-A833-65CAAFCD9AAC}"/>
    <cellStyle name="Normal 3 3 2 2 3 3" xfId="1455" xr:uid="{CC966773-AD88-41AD-85D7-E205C05937AB}"/>
    <cellStyle name="Normal 3 3 2 2 3 3 2" xfId="3457" xr:uid="{B9D2D737-079E-41A1-B614-E4C38E89CD4E}"/>
    <cellStyle name="Normal 3 3 2 2 3 3 2 2" xfId="6961" xr:uid="{3F24F533-C426-4EB4-8191-1F900074A202}"/>
    <cellStyle name="Normal 3 3 2 2 3 3 2 2 2" xfId="13965" xr:uid="{C72A4592-F287-4463-A720-C3743CB3A1C7}"/>
    <cellStyle name="Normal 3 3 2 2 3 3 2 3" xfId="10463" xr:uid="{8DB3CE28-0638-47F8-8C7C-8107D3DCC46C}"/>
    <cellStyle name="Normal 3 3 2 2 3 3 3" xfId="4959" xr:uid="{16B275CD-062F-4EAB-9ECE-69C0DF5C35F1}"/>
    <cellStyle name="Normal 3 3 2 2 3 3 3 2" xfId="11963" xr:uid="{F0F58303-4415-4B5D-AB05-23919EAC746C}"/>
    <cellStyle name="Normal 3 3 2 2 3 3 4" xfId="8461" xr:uid="{317E3E83-6FB4-4559-807A-7D694A137E3D}"/>
    <cellStyle name="Normal 3 3 2 2 3 4" xfId="1955" xr:uid="{2E16F682-4FC7-434D-9ACD-CF2768B8B2F1}"/>
    <cellStyle name="Normal 3 3 2 2 3 4 2" xfId="5459" xr:uid="{CED7B535-12B4-4E68-9EDB-3096C8BB5735}"/>
    <cellStyle name="Normal 3 3 2 2 3 4 2 2" xfId="12463" xr:uid="{5B59F03B-A176-4346-BC42-88DEC84375D7}"/>
    <cellStyle name="Normal 3 3 2 2 3 4 3" xfId="8961" xr:uid="{CB08699C-CF8D-423D-A139-B61D69550D37}"/>
    <cellStyle name="Normal 3 3 2 2 3 5" xfId="2457" xr:uid="{AC4756F4-685D-46CD-B340-D4B7FB961D34}"/>
    <cellStyle name="Normal 3 3 2 2 3 5 2" xfId="5961" xr:uid="{AB7A8025-C596-472B-B353-78AC7679507D}"/>
    <cellStyle name="Normal 3 3 2 2 3 5 2 2" xfId="12965" xr:uid="{E74655B3-240F-40FE-9179-15483247C443}"/>
    <cellStyle name="Normal 3 3 2 2 3 5 3" xfId="9463" xr:uid="{45EF5648-A965-463F-A32A-1D67266AA261}"/>
    <cellStyle name="Normal 3 3 2 2 3 6" xfId="3959" xr:uid="{669E5207-153A-4077-8ADF-5763B2C4D205}"/>
    <cellStyle name="Normal 3 3 2 2 3 6 2" xfId="10963" xr:uid="{C57B9CAE-45C2-47E5-9758-DF3921AF7CCB}"/>
    <cellStyle name="Normal 3 3 2 2 3 7" xfId="7461" xr:uid="{BDCE9899-353D-4EE7-AEFA-C36FAC520D7B}"/>
    <cellStyle name="Normal 3 3 2 2 4" xfId="580" xr:uid="{DD914FE5-D127-4B7F-A7FC-D5F1A243D4BB}"/>
    <cellStyle name="Normal 3 3 2 2 4 2" xfId="1080" xr:uid="{D845E8AE-FCBD-47A9-B7FF-00D0F73A94EF}"/>
    <cellStyle name="Normal 3 3 2 2 4 2 2" xfId="3082" xr:uid="{FC00DE58-E3E5-48A1-BAFA-8B85CD4794DF}"/>
    <cellStyle name="Normal 3 3 2 2 4 2 2 2" xfId="6586" xr:uid="{FD7E88AB-50E9-4DC8-886A-604E63AA5898}"/>
    <cellStyle name="Normal 3 3 2 2 4 2 2 2 2" xfId="13590" xr:uid="{681DD8FE-7221-490D-ABC4-3419D475FB2A}"/>
    <cellStyle name="Normal 3 3 2 2 4 2 2 3" xfId="10088" xr:uid="{A88FF8C1-5C2B-4C7B-9971-071FCF6E85D7}"/>
    <cellStyle name="Normal 3 3 2 2 4 2 3" xfId="4584" xr:uid="{9EB183F7-F9BD-41F1-9797-7C6EE857FB1D}"/>
    <cellStyle name="Normal 3 3 2 2 4 2 3 2" xfId="11588" xr:uid="{1B393A58-71F5-477D-A90C-20E953AB516F}"/>
    <cellStyle name="Normal 3 3 2 2 4 2 4" xfId="8086" xr:uid="{A18EFA67-ABD6-4C54-BE3A-C73A5131513E}"/>
    <cellStyle name="Normal 3 3 2 2 4 3" xfId="1580" xr:uid="{00E2A0A1-857B-4B70-A6E2-B4603E09B9D1}"/>
    <cellStyle name="Normal 3 3 2 2 4 3 2" xfId="3582" xr:uid="{A0285FAC-9ADF-4941-8B2C-ECEDCEE2EE5D}"/>
    <cellStyle name="Normal 3 3 2 2 4 3 2 2" xfId="7086" xr:uid="{DADF8EE5-6D18-48EE-9FF7-2E9F1B9BF844}"/>
    <cellStyle name="Normal 3 3 2 2 4 3 2 2 2" xfId="14090" xr:uid="{0AB43CC8-6CE7-4CEC-B2F9-30E4CA028CE1}"/>
    <cellStyle name="Normal 3 3 2 2 4 3 2 3" xfId="10588" xr:uid="{8B52A510-BF77-4ED9-B8A9-04DDEF8EED5E}"/>
    <cellStyle name="Normal 3 3 2 2 4 3 3" xfId="5084" xr:uid="{324E5386-A1A7-44E3-BE66-F561F82DD7C9}"/>
    <cellStyle name="Normal 3 3 2 2 4 3 3 2" xfId="12088" xr:uid="{0AC26603-D4C0-45F7-AFE3-331C6587FD6A}"/>
    <cellStyle name="Normal 3 3 2 2 4 3 4" xfId="8586" xr:uid="{AB334CDF-46C9-4F6D-8DC5-007213D3ABA7}"/>
    <cellStyle name="Normal 3 3 2 2 4 4" xfId="2080" xr:uid="{808487D6-AA7A-4ADD-AF05-438EA6C00BA9}"/>
    <cellStyle name="Normal 3 3 2 2 4 4 2" xfId="5584" xr:uid="{3C685355-1FDE-4CC8-A637-3F4321BC64D9}"/>
    <cellStyle name="Normal 3 3 2 2 4 4 2 2" xfId="12588" xr:uid="{420004F6-9F6E-43C6-8C3D-AD42BC30A473}"/>
    <cellStyle name="Normal 3 3 2 2 4 4 3" xfId="9086" xr:uid="{170485C4-242A-478A-9DA3-C64C7CF2BB5A}"/>
    <cellStyle name="Normal 3 3 2 2 4 5" xfId="2582" xr:uid="{86DC526F-1915-4EE7-B910-C35E5CAD93C4}"/>
    <cellStyle name="Normal 3 3 2 2 4 5 2" xfId="6086" xr:uid="{A8302B85-B9E4-441E-A0E6-A0325B122376}"/>
    <cellStyle name="Normal 3 3 2 2 4 5 2 2" xfId="13090" xr:uid="{8E14ECEE-2E41-43E5-9B32-FFFA8DC868D4}"/>
    <cellStyle name="Normal 3 3 2 2 4 5 3" xfId="9588" xr:uid="{46CE408E-53EE-4535-B013-27829F5CB370}"/>
    <cellStyle name="Normal 3 3 2 2 4 6" xfId="4084" xr:uid="{FBCA9D85-33E4-4348-AE3A-F094934B85DB}"/>
    <cellStyle name="Normal 3 3 2 2 4 6 2" xfId="11088" xr:uid="{F578F8D2-9AB0-4A84-BF43-1AF224E82AD1}"/>
    <cellStyle name="Normal 3 3 2 2 4 7" xfId="7586" xr:uid="{F53A43D9-8599-44EE-A196-F73E9903989B}"/>
    <cellStyle name="Normal 3 3 2 2 5" xfId="705" xr:uid="{CE86C85E-550B-426C-A8CC-F6F0D80227EC}"/>
    <cellStyle name="Normal 3 3 2 2 5 2" xfId="2707" xr:uid="{A41F5A44-8647-4112-AB72-3AE9C5FBD39A}"/>
    <cellStyle name="Normal 3 3 2 2 5 2 2" xfId="6211" xr:uid="{D508F136-FCA4-4633-A8B9-EE73C5631427}"/>
    <cellStyle name="Normal 3 3 2 2 5 2 2 2" xfId="13215" xr:uid="{E5064E64-AD71-435F-848D-09F8AFC0B6D5}"/>
    <cellStyle name="Normal 3 3 2 2 5 2 3" xfId="9713" xr:uid="{CFE6CE88-522E-428C-B608-5E7DF267907A}"/>
    <cellStyle name="Normal 3 3 2 2 5 3" xfId="4209" xr:uid="{59CD74AD-7534-4F5B-9D7B-5013C61D62E5}"/>
    <cellStyle name="Normal 3 3 2 2 5 3 2" xfId="11213" xr:uid="{25094EC9-B9A0-45EB-8847-E1E703534EAC}"/>
    <cellStyle name="Normal 3 3 2 2 5 4" xfId="7711" xr:uid="{90AFB9A4-F185-41D2-9981-4D5CC830A231}"/>
    <cellStyle name="Normal 3 3 2 2 6" xfId="1205" xr:uid="{5502F8EA-1891-480F-80FF-F421BE80333C}"/>
    <cellStyle name="Normal 3 3 2 2 6 2" xfId="3207" xr:uid="{6B20E082-DEA1-4417-8E3C-9B321CB6FE0A}"/>
    <cellStyle name="Normal 3 3 2 2 6 2 2" xfId="6711" xr:uid="{6D90EF99-F533-43CF-8F13-B24DEEAF7DD3}"/>
    <cellStyle name="Normal 3 3 2 2 6 2 2 2" xfId="13715" xr:uid="{C09279D4-9D6F-43E5-9155-9BF1E2AC0E11}"/>
    <cellStyle name="Normal 3 3 2 2 6 2 3" xfId="10213" xr:uid="{918EBA1C-E389-4E13-B787-80A86F7F9F32}"/>
    <cellStyle name="Normal 3 3 2 2 6 3" xfId="4709" xr:uid="{656C60A4-58EF-4FCA-B97F-B33AF480FB77}"/>
    <cellStyle name="Normal 3 3 2 2 6 3 2" xfId="11713" xr:uid="{74CC85FC-BABF-4ACB-8307-D4DBB21889DF}"/>
    <cellStyle name="Normal 3 3 2 2 6 4" xfId="8211" xr:uid="{D53923A8-653D-4B75-8CB1-A5C6ABADED55}"/>
    <cellStyle name="Normal 3 3 2 2 7" xfId="1705" xr:uid="{E31F1328-028B-45BA-8D91-74D6A0FAC689}"/>
    <cellStyle name="Normal 3 3 2 2 7 2" xfId="5209" xr:uid="{D683DB85-3C5C-4C9F-A940-BB3B171747BB}"/>
    <cellStyle name="Normal 3 3 2 2 7 2 2" xfId="12213" xr:uid="{9E7FB471-EB91-42A1-AA13-F36B973916E1}"/>
    <cellStyle name="Normal 3 3 2 2 7 3" xfId="8711" xr:uid="{7F8601DE-F859-48A9-9031-4362E6E6FCB8}"/>
    <cellStyle name="Normal 3 3 2 2 8" xfId="2207" xr:uid="{DDACAB69-A109-49DF-94D6-E8D0B85F9337}"/>
    <cellStyle name="Normal 3 3 2 2 8 2" xfId="5711" xr:uid="{41FB0C42-D677-40CD-B096-1FBE19A38A40}"/>
    <cellStyle name="Normal 3 3 2 2 8 2 2" xfId="12715" xr:uid="{368F9C9D-EA4C-4677-B42D-C6C6DBCC36BE}"/>
    <cellStyle name="Normal 3 3 2 2 8 3" xfId="9213" xr:uid="{31D1E210-F3CB-4948-92FC-3C15021F964E}"/>
    <cellStyle name="Normal 3 3 2 2 9" xfId="3709" xr:uid="{EBF0C024-83C4-4A63-88C0-4D91CEDD73CD}"/>
    <cellStyle name="Normal 3 3 2 2 9 2" xfId="10713" xr:uid="{808EE792-89FB-44F3-B4C0-0707C67407FF}"/>
    <cellStyle name="Normal 3 3 2 3" xfId="291" xr:uid="{90545A0D-A3B2-4E32-9531-FB3BE31FD0BA}"/>
    <cellStyle name="Normal 3 3 2 3 2" xfId="791" xr:uid="{6E6279F7-BA60-4430-AF42-84FAA484257D}"/>
    <cellStyle name="Normal 3 3 2 3 2 2" xfId="2793" xr:uid="{CEACA650-53D2-45B6-A923-21379BCE90B5}"/>
    <cellStyle name="Normal 3 3 2 3 2 2 2" xfId="6297" xr:uid="{39DC5275-AE75-4370-A7AA-1C2293ACCB4B}"/>
    <cellStyle name="Normal 3 3 2 3 2 2 2 2" xfId="13301" xr:uid="{F6C1C159-D344-45F8-86B0-A59AE937AA4B}"/>
    <cellStyle name="Normal 3 3 2 3 2 2 3" xfId="9799" xr:uid="{F252B22F-C65C-4A4D-8BB6-819148490C37}"/>
    <cellStyle name="Normal 3 3 2 3 2 3" xfId="4295" xr:uid="{AD01D966-511D-47BC-BED1-3DD65354B2ED}"/>
    <cellStyle name="Normal 3 3 2 3 2 3 2" xfId="11299" xr:uid="{F28F8052-12FF-4B40-AFEF-282C78704CE8}"/>
    <cellStyle name="Normal 3 3 2 3 2 4" xfId="7797" xr:uid="{75AF11C6-4F7D-4E47-BE76-55554ED6DE83}"/>
    <cellStyle name="Normal 3 3 2 3 3" xfId="1291" xr:uid="{EA76B330-0658-4746-BDDC-A67F6862DD32}"/>
    <cellStyle name="Normal 3 3 2 3 3 2" xfId="3293" xr:uid="{C2FC3B7B-F510-425C-9BEA-E298B5D40EEC}"/>
    <cellStyle name="Normal 3 3 2 3 3 2 2" xfId="6797" xr:uid="{BDF8288F-D9AF-411C-ACD0-7F6EB97AD6B2}"/>
    <cellStyle name="Normal 3 3 2 3 3 2 2 2" xfId="13801" xr:uid="{874142B8-6E51-4B2C-B8A4-904CDEB5F130}"/>
    <cellStyle name="Normal 3 3 2 3 3 2 3" xfId="10299" xr:uid="{A63ED46A-DE49-4F02-A8DE-D84D637694F2}"/>
    <cellStyle name="Normal 3 3 2 3 3 3" xfId="4795" xr:uid="{620674B1-DCD3-4A99-A8D4-194A6718D37A}"/>
    <cellStyle name="Normal 3 3 2 3 3 3 2" xfId="11799" xr:uid="{D49508E2-8B76-46BD-9C67-25ECCDD7BFA4}"/>
    <cellStyle name="Normal 3 3 2 3 3 4" xfId="8297" xr:uid="{C241CA7E-5F86-409C-9299-E555ED583908}"/>
    <cellStyle name="Normal 3 3 2 3 4" xfId="1791" xr:uid="{44E7FF50-0351-4009-A17D-F78E35E4FD82}"/>
    <cellStyle name="Normal 3 3 2 3 4 2" xfId="5295" xr:uid="{E7DC1604-A2F9-4BB4-A607-2AE0501677B0}"/>
    <cellStyle name="Normal 3 3 2 3 4 2 2" xfId="12299" xr:uid="{80372409-55A2-47E0-AA37-6E1EA46FA44A}"/>
    <cellStyle name="Normal 3 3 2 3 4 3" xfId="8797" xr:uid="{F4247CDF-9B4C-4F02-A3E9-36B9A4792351}"/>
    <cellStyle name="Normal 3 3 2 3 5" xfId="2293" xr:uid="{8093257F-DAD0-4586-815B-9B2A20726B55}"/>
    <cellStyle name="Normal 3 3 2 3 5 2" xfId="5797" xr:uid="{0C1CD45F-50E6-45E6-859D-2D2253BA3CE3}"/>
    <cellStyle name="Normal 3 3 2 3 5 2 2" xfId="12801" xr:uid="{EC088104-8942-41CA-A07B-C232A265ADAD}"/>
    <cellStyle name="Normal 3 3 2 3 5 3" xfId="9299" xr:uid="{33943ACB-BD7F-4F5A-B391-E821F6961F1E}"/>
    <cellStyle name="Normal 3 3 2 3 6" xfId="3795" xr:uid="{619CDDC1-778F-423B-9E7C-EAAB83A256A8}"/>
    <cellStyle name="Normal 3 3 2 3 6 2" xfId="10799" xr:uid="{A6993ADD-4E58-4221-90F7-C7B8EF1B26A2}"/>
    <cellStyle name="Normal 3 3 2 3 7" xfId="7297" xr:uid="{040A6477-B2BA-4168-A233-9D22DD8D01FD}"/>
    <cellStyle name="Normal 3 3 2 3 8" xfId="14310" xr:uid="{1EDBEB36-971B-484C-9D46-094C7F491A0A}"/>
    <cellStyle name="Normal 3 3 2 4" xfId="416" xr:uid="{35DBC6BC-5150-4C6B-AEEB-D3E2732B9173}"/>
    <cellStyle name="Normal 3 3 2 4 2" xfId="916" xr:uid="{AEA27992-536F-4016-B2B4-F356D4FAC98A}"/>
    <cellStyle name="Normal 3 3 2 4 2 2" xfId="2918" xr:uid="{C0607CF8-A3E4-4337-A0AC-53A6CD96F40D}"/>
    <cellStyle name="Normal 3 3 2 4 2 2 2" xfId="6422" xr:uid="{77B0009E-DE6D-4F1D-AE01-6EE48AE4518B}"/>
    <cellStyle name="Normal 3 3 2 4 2 2 2 2" xfId="13426" xr:uid="{67E95784-CA9C-40A0-9C55-70192D5B645F}"/>
    <cellStyle name="Normal 3 3 2 4 2 2 3" xfId="9924" xr:uid="{681F6DD2-7E76-4266-948B-D97799F7AA7B}"/>
    <cellStyle name="Normal 3 3 2 4 2 3" xfId="4420" xr:uid="{CB895D54-D945-4C89-9B44-9B2B6D5164BE}"/>
    <cellStyle name="Normal 3 3 2 4 2 3 2" xfId="11424" xr:uid="{F5044269-F153-4F64-87CF-6142C00EA2A3}"/>
    <cellStyle name="Normal 3 3 2 4 2 4" xfId="7922" xr:uid="{C72E56A1-3806-405D-B499-F54C5B0B1778}"/>
    <cellStyle name="Normal 3 3 2 4 3" xfId="1416" xr:uid="{294B6A14-3BAB-498E-ADB7-F6981B88372F}"/>
    <cellStyle name="Normal 3 3 2 4 3 2" xfId="3418" xr:uid="{AB469EFC-C9F5-4A86-97C0-ECCE309FFBEC}"/>
    <cellStyle name="Normal 3 3 2 4 3 2 2" xfId="6922" xr:uid="{C817E924-294B-487A-9C00-0194B8C9E1A0}"/>
    <cellStyle name="Normal 3 3 2 4 3 2 2 2" xfId="13926" xr:uid="{EB47B692-5EB9-4055-8AC1-188483516F02}"/>
    <cellStyle name="Normal 3 3 2 4 3 2 3" xfId="10424" xr:uid="{5DA4D77F-57A8-496F-A936-6B68E64993F0}"/>
    <cellStyle name="Normal 3 3 2 4 3 3" xfId="4920" xr:uid="{3C4E4FF7-8A79-43EB-B160-CEDE0A4F1922}"/>
    <cellStyle name="Normal 3 3 2 4 3 3 2" xfId="11924" xr:uid="{7BBA398F-8133-4FE1-9AD0-602F50A536A9}"/>
    <cellStyle name="Normal 3 3 2 4 3 4" xfId="8422" xr:uid="{A57A549C-47FB-4B07-AD7D-40ED0E1AE0F9}"/>
    <cellStyle name="Normal 3 3 2 4 4" xfId="1916" xr:uid="{FA3CB265-9CAB-4691-86D4-6F62FFEDF8E6}"/>
    <cellStyle name="Normal 3 3 2 4 4 2" xfId="5420" xr:uid="{7C5703C6-D011-4875-B066-9CADD0E49E3B}"/>
    <cellStyle name="Normal 3 3 2 4 4 2 2" xfId="12424" xr:uid="{7464AE7D-77B8-41F1-84EB-AEDF0FF23236}"/>
    <cellStyle name="Normal 3 3 2 4 4 3" xfId="8922" xr:uid="{98B28AF3-D88E-4104-9013-D3DCA1C29677}"/>
    <cellStyle name="Normal 3 3 2 4 5" xfId="2418" xr:uid="{B7B66F1D-C499-449A-8F34-D4BC2D15067A}"/>
    <cellStyle name="Normal 3 3 2 4 5 2" xfId="5922" xr:uid="{D2B570BC-1D44-44E6-938C-FD34CFECD8F7}"/>
    <cellStyle name="Normal 3 3 2 4 5 2 2" xfId="12926" xr:uid="{EB4A1399-D792-4FDE-866C-36DD28AAB7DE}"/>
    <cellStyle name="Normal 3 3 2 4 5 3" xfId="9424" xr:uid="{4B8BDE3C-0E43-4E52-A36A-AA40E15AE25C}"/>
    <cellStyle name="Normal 3 3 2 4 6" xfId="3920" xr:uid="{6E1A99DA-3022-4A08-B2C2-925E64478BE1}"/>
    <cellStyle name="Normal 3 3 2 4 6 2" xfId="10924" xr:uid="{100A4BE0-2356-4CD8-BDF4-158FFB886F02}"/>
    <cellStyle name="Normal 3 3 2 4 7" xfId="7422" xr:uid="{F32AB406-F782-4960-806C-C0A672402E70}"/>
    <cellStyle name="Normal 3 3 2 4 8" xfId="17261" xr:uid="{5A171E97-B4DA-4E12-9B4A-6E0BCDEED559}"/>
    <cellStyle name="Normal 3 3 2 5" xfId="541" xr:uid="{3B2450FC-B5AE-481B-A149-E18F8942E6F2}"/>
    <cellStyle name="Normal 3 3 2 5 2" xfId="1041" xr:uid="{180ABC34-4690-4CA6-A410-D2ADB1700A82}"/>
    <cellStyle name="Normal 3 3 2 5 2 2" xfId="3043" xr:uid="{A395B37F-9B75-4B50-A305-A3F3DD0B08A2}"/>
    <cellStyle name="Normal 3 3 2 5 2 2 2" xfId="6547" xr:uid="{E2F87270-559C-48C5-9981-C407DD2175C0}"/>
    <cellStyle name="Normal 3 3 2 5 2 2 2 2" xfId="13551" xr:uid="{9E4FB19F-314A-4E3C-B1A5-EF22608C794A}"/>
    <cellStyle name="Normal 3 3 2 5 2 2 3" xfId="10049" xr:uid="{DB8C4524-7088-4BA8-A065-2A0377CF6686}"/>
    <cellStyle name="Normal 3 3 2 5 2 3" xfId="4545" xr:uid="{C43EC4E9-DA43-4BE7-984D-9AF5ED2AE934}"/>
    <cellStyle name="Normal 3 3 2 5 2 3 2" xfId="11549" xr:uid="{898062FF-E254-47C7-9D69-5494A57091B3}"/>
    <cellStyle name="Normal 3 3 2 5 2 4" xfId="8047" xr:uid="{FCA44349-F790-4466-9215-EEBAF6AAFA4A}"/>
    <cellStyle name="Normal 3 3 2 5 3" xfId="1541" xr:uid="{57E1A6BB-16A1-4922-892A-F43208512D13}"/>
    <cellStyle name="Normal 3 3 2 5 3 2" xfId="3543" xr:uid="{68FE6FDA-35D5-4544-A56C-00028B798DB3}"/>
    <cellStyle name="Normal 3 3 2 5 3 2 2" xfId="7047" xr:uid="{669CECB2-8D5B-47B1-9BC0-99F44B2CBD4F}"/>
    <cellStyle name="Normal 3 3 2 5 3 2 2 2" xfId="14051" xr:uid="{70088749-C58E-44C0-8EF2-F958B5C36F88}"/>
    <cellStyle name="Normal 3 3 2 5 3 2 3" xfId="10549" xr:uid="{A38275CC-BED8-451E-B399-B28285CF907E}"/>
    <cellStyle name="Normal 3 3 2 5 3 3" xfId="5045" xr:uid="{78C15342-6B64-4EA7-8328-4304471F1FC4}"/>
    <cellStyle name="Normal 3 3 2 5 3 3 2" xfId="12049" xr:uid="{D7C165CD-83AA-4343-AE7F-08FC61773C84}"/>
    <cellStyle name="Normal 3 3 2 5 3 4" xfId="8547" xr:uid="{0801B0D4-8922-42EA-9651-57D7C7270171}"/>
    <cellStyle name="Normal 3 3 2 5 4" xfId="2041" xr:uid="{3FB1DED5-24FD-4543-86E8-BFBF05C543B2}"/>
    <cellStyle name="Normal 3 3 2 5 4 2" xfId="5545" xr:uid="{9EF6D09F-585D-4288-9AFD-1A8181BE3144}"/>
    <cellStyle name="Normal 3 3 2 5 4 2 2" xfId="12549" xr:uid="{25F13399-C92C-47AA-8BB6-2075DA2DFD35}"/>
    <cellStyle name="Normal 3 3 2 5 4 3" xfId="9047" xr:uid="{B3CA7EF5-0433-4822-8D0E-EC8011C58641}"/>
    <cellStyle name="Normal 3 3 2 5 5" xfId="2543" xr:uid="{EEB0C2C0-E3D5-438A-9C7E-EC98A4914884}"/>
    <cellStyle name="Normal 3 3 2 5 5 2" xfId="6047" xr:uid="{FAEB44F2-1D27-4284-9C42-0DC74A90D376}"/>
    <cellStyle name="Normal 3 3 2 5 5 2 2" xfId="13051" xr:uid="{ECE2D96B-E5D6-4C4E-8CC5-9AE649281725}"/>
    <cellStyle name="Normal 3 3 2 5 5 3" xfId="9549" xr:uid="{B60A45AF-CF71-45B8-ABB8-08A98BE805BB}"/>
    <cellStyle name="Normal 3 3 2 5 6" xfId="4045" xr:uid="{F0171823-694E-4F63-B815-A474D0E29E38}"/>
    <cellStyle name="Normal 3 3 2 5 6 2" xfId="11049" xr:uid="{1BEED66F-12FD-4593-B2D7-57E4539305A7}"/>
    <cellStyle name="Normal 3 3 2 5 7" xfId="7547" xr:uid="{16AEFECC-15B6-4667-B594-EF7986897ECE}"/>
    <cellStyle name="Normal 3 3 2 6" xfId="666" xr:uid="{D67589C3-AEBF-4BB3-97E0-22FD97B05C6A}"/>
    <cellStyle name="Normal 3 3 2 6 2" xfId="2668" xr:uid="{37B107CB-9B20-4EC1-817F-31833C9CCB73}"/>
    <cellStyle name="Normal 3 3 2 6 2 2" xfId="6172" xr:uid="{C0CC6720-5BDD-456B-AE3F-28894AE91326}"/>
    <cellStyle name="Normal 3 3 2 6 2 2 2" xfId="13176" xr:uid="{FB9A65C3-5072-4CF1-9D74-4F2E479CD121}"/>
    <cellStyle name="Normal 3 3 2 6 2 3" xfId="9674" xr:uid="{1B7CCE91-3965-490F-AFF0-608FB59DD5CA}"/>
    <cellStyle name="Normal 3 3 2 6 3" xfId="4170" xr:uid="{E16D67C8-8616-4908-8210-16B9A5C18C8B}"/>
    <cellStyle name="Normal 3 3 2 6 3 2" xfId="11174" xr:uid="{A087DD8F-1059-4C97-BAD4-D070AE967E69}"/>
    <cellStyle name="Normal 3 3 2 6 4" xfId="7672" xr:uid="{E169D105-4B55-4E66-B0F4-C9F5255C1C93}"/>
    <cellStyle name="Normal 3 3 2 7" xfId="1166" xr:uid="{74052FA8-0FA0-4FE1-A190-6F6D189AF826}"/>
    <cellStyle name="Normal 3 3 2 7 2" xfId="3168" xr:uid="{2F8613A8-B177-4C22-ADBD-EFF9B8BDEE07}"/>
    <cellStyle name="Normal 3 3 2 7 2 2" xfId="6672" xr:uid="{43347926-1D09-4E7A-9451-13C31D9C3EDD}"/>
    <cellStyle name="Normal 3 3 2 7 2 2 2" xfId="13676" xr:uid="{B703B34F-DA90-44BE-B2AB-E7BFA5255D1A}"/>
    <cellStyle name="Normal 3 3 2 7 2 3" xfId="10174" xr:uid="{6A765DD7-E930-457E-845E-1E3065A71C58}"/>
    <cellStyle name="Normal 3 3 2 7 3" xfId="4670" xr:uid="{6B0F0061-DBAA-465A-99D8-73D0A3587D6F}"/>
    <cellStyle name="Normal 3 3 2 7 3 2" xfId="11674" xr:uid="{BF5D0EDA-9355-41D6-A8EE-E5F9A07DE799}"/>
    <cellStyle name="Normal 3 3 2 7 4" xfId="8172" xr:uid="{F81BBE96-B8B6-4871-91A7-13AEF320909D}"/>
    <cellStyle name="Normal 3 3 2 8" xfId="1666" xr:uid="{0B84364C-7D21-4F6B-8DC8-1F5090F5C613}"/>
    <cellStyle name="Normal 3 3 2 8 2" xfId="5170" xr:uid="{60C275E0-3482-4412-A5D2-0119E14F97EC}"/>
    <cellStyle name="Normal 3 3 2 8 2 2" xfId="12174" xr:uid="{0E615765-2B19-42E3-8A6F-F2E196D53BCB}"/>
    <cellStyle name="Normal 3 3 2 8 3" xfId="8672" xr:uid="{E6A4FF9E-040B-4B0D-A06D-38D8CAECF10A}"/>
    <cellStyle name="Normal 3 3 2 9" xfId="2168" xr:uid="{A6E0CCDE-5FB2-4CD2-833D-A3B5DAF65FAA}"/>
    <cellStyle name="Normal 3 3 2 9 2" xfId="5672" xr:uid="{67EBA7E1-D1A7-4EAE-976F-E2DD3E389899}"/>
    <cellStyle name="Normal 3 3 2 9 2 2" xfId="12676" xr:uid="{FB7F0913-C062-43F1-8ED8-467D8151297C}"/>
    <cellStyle name="Normal 3 3 2 9 3" xfId="9174" xr:uid="{098FF025-F88F-4068-9A49-62E1A80D0699}"/>
    <cellStyle name="Normal 3 3 20" xfId="55210" xr:uid="{90AFEFF3-B672-463F-8C5C-B28C6BAB8F99}"/>
    <cellStyle name="Normal 3 3 21" xfId="17260" xr:uid="{5799C9C2-31D9-4573-BF74-EF7004822F77}"/>
    <cellStyle name="Normal 3 3 22" xfId="14173" xr:uid="{9C7F49FC-C7AB-4F1C-A39B-2AE0B07B7F91}"/>
    <cellStyle name="Normal 3 3 23" xfId="60993" xr:uid="{973A67AE-D11F-4FC5-8753-1198C1E2D70C}"/>
    <cellStyle name="Normal 3 3 24" xfId="96" xr:uid="{FAEA8886-13A4-442E-8E24-3B2B82BD0476}"/>
    <cellStyle name="Normal 3 3 3" xfId="129" xr:uid="{28738D5D-EA0A-4017-B5B4-1387E594EA89}"/>
    <cellStyle name="Normal 3 3 3 10" xfId="3657" xr:uid="{E99CF058-F230-45F7-BDB8-E68FA590CFE2}"/>
    <cellStyle name="Normal 3 3 3 10 2" xfId="10661" xr:uid="{7456E89F-D5BB-4760-A2D9-9251984870CF}"/>
    <cellStyle name="Normal 3 3 3 11" xfId="7159" xr:uid="{AFFF3279-1362-4ADA-A04B-26150CB86714}"/>
    <cellStyle name="Normal 3 3 3 12" xfId="14204" xr:uid="{10033EA0-D131-4ADF-A057-EE3888F5B6D5}"/>
    <cellStyle name="Normal 3 3 3 2" xfId="181" xr:uid="{63A85AB5-AEE4-461B-9D3C-1357FDBEA090}"/>
    <cellStyle name="Normal 3 3 3 2 10" xfId="7198" xr:uid="{E14396C9-3A2A-47BD-B229-300EB62E37CE}"/>
    <cellStyle name="Normal 3 3 3 2 11" xfId="14258" xr:uid="{7CA7D145-4674-4F99-B16C-9DC98C8C5E86}"/>
    <cellStyle name="Normal 3 3 3 2 2" xfId="317" xr:uid="{680D5A15-5171-455F-85C1-27549C8C084E}"/>
    <cellStyle name="Normal 3 3 3 2 2 2" xfId="817" xr:uid="{60CAB5D3-00FD-41DB-9EF7-F45665F77FB8}"/>
    <cellStyle name="Normal 3 3 3 2 2 2 2" xfId="2819" xr:uid="{65799525-E88C-4EBA-BC42-8BE37A24DFD2}"/>
    <cellStyle name="Normal 3 3 3 2 2 2 2 2" xfId="6323" xr:uid="{C95BAC08-384E-411C-ABDE-7748608BD4FB}"/>
    <cellStyle name="Normal 3 3 3 2 2 2 2 2 2" xfId="13327" xr:uid="{C3510532-A872-4032-8A1B-6E71ECDBCC1B}"/>
    <cellStyle name="Normal 3 3 3 2 2 2 2 3" xfId="9825" xr:uid="{8390AAB8-E746-4768-BCC5-67E914C51156}"/>
    <cellStyle name="Normal 3 3 3 2 2 2 3" xfId="4321" xr:uid="{9F0863AB-E713-438A-ABCC-52ECFBA29953}"/>
    <cellStyle name="Normal 3 3 3 2 2 2 3 2" xfId="11325" xr:uid="{47E20934-8918-4B69-9B38-576CC8E28493}"/>
    <cellStyle name="Normal 3 3 3 2 2 2 4" xfId="7823" xr:uid="{6268CC40-7EED-4022-8ED1-93FC42880BFD}"/>
    <cellStyle name="Normal 3 3 3 2 2 3" xfId="1317" xr:uid="{BB8F094D-0537-41F1-ADB7-6368C98E6C0D}"/>
    <cellStyle name="Normal 3 3 3 2 2 3 2" xfId="3319" xr:uid="{AD3F5860-4D7A-4BF5-AEAE-FFF55346A636}"/>
    <cellStyle name="Normal 3 3 3 2 2 3 2 2" xfId="6823" xr:uid="{FFAF9FD1-FDE6-49B4-8FA3-0A90D142A3DD}"/>
    <cellStyle name="Normal 3 3 3 2 2 3 2 2 2" xfId="13827" xr:uid="{CED699BA-9BB1-40F0-9173-025560945B42}"/>
    <cellStyle name="Normal 3 3 3 2 2 3 2 3" xfId="10325" xr:uid="{EFE695F9-C0BC-4D0D-8D87-E972FEC3E6F0}"/>
    <cellStyle name="Normal 3 3 3 2 2 3 3" xfId="4821" xr:uid="{4DE474CB-A430-4613-B099-A6A5937445F8}"/>
    <cellStyle name="Normal 3 3 3 2 2 3 3 2" xfId="11825" xr:uid="{A4E1E3E4-D7CC-4912-8A2C-32DD2B932B7F}"/>
    <cellStyle name="Normal 3 3 3 2 2 3 4" xfId="8323" xr:uid="{4837EC6A-70E8-4D12-8E1F-6959FB653B27}"/>
    <cellStyle name="Normal 3 3 3 2 2 4" xfId="1817" xr:uid="{F9DDF1C3-8757-4E5B-98DD-534B45E9211E}"/>
    <cellStyle name="Normal 3 3 3 2 2 4 2" xfId="5321" xr:uid="{67F61E9F-6460-4253-88B3-13472F8ADBDE}"/>
    <cellStyle name="Normal 3 3 3 2 2 4 2 2" xfId="12325" xr:uid="{75DEB3A6-EAC6-4878-B015-B4891D35318F}"/>
    <cellStyle name="Normal 3 3 3 2 2 4 3" xfId="8823" xr:uid="{975D715F-8DDB-4953-8103-74B24C55C1D4}"/>
    <cellStyle name="Normal 3 3 3 2 2 5" xfId="2319" xr:uid="{1F58F164-62E0-46EF-8B19-28D8E0729515}"/>
    <cellStyle name="Normal 3 3 3 2 2 5 2" xfId="5823" xr:uid="{A7B3FCD2-CC0C-44DF-9FA7-767BBB578611}"/>
    <cellStyle name="Normal 3 3 3 2 2 5 2 2" xfId="12827" xr:uid="{E1D97FBE-EBF4-4D2E-9756-D984C74DC200}"/>
    <cellStyle name="Normal 3 3 3 2 2 5 3" xfId="9325" xr:uid="{E076614D-0116-4581-9BFA-628EB8A41CD5}"/>
    <cellStyle name="Normal 3 3 3 2 2 6" xfId="3821" xr:uid="{5533B1E9-1233-4554-8F82-29EF74E2348B}"/>
    <cellStyle name="Normal 3 3 3 2 2 6 2" xfId="10825" xr:uid="{F0E57048-ACED-4646-8126-904999D98D4F}"/>
    <cellStyle name="Normal 3 3 3 2 2 7" xfId="7323" xr:uid="{27461462-C0FD-4608-A618-D6C6B7A2DA5E}"/>
    <cellStyle name="Normal 3 3 3 2 2 8" xfId="14336" xr:uid="{E7F44B6C-F1AC-4AE3-8ACB-03158E635710}"/>
    <cellStyle name="Normal 3 3 3 2 3" xfId="442" xr:uid="{B86101A0-5C11-447B-89A7-A3E2C0575953}"/>
    <cellStyle name="Normal 3 3 3 2 3 2" xfId="942" xr:uid="{34247459-2E12-42A7-B004-AFE6A0A25153}"/>
    <cellStyle name="Normal 3 3 3 2 3 2 2" xfId="2944" xr:uid="{F4E24F04-3A78-46BB-8883-53406F90C3DE}"/>
    <cellStyle name="Normal 3 3 3 2 3 2 2 2" xfId="6448" xr:uid="{DBEAD79A-EE67-424F-959D-4290D9E9BBA1}"/>
    <cellStyle name="Normal 3 3 3 2 3 2 2 2 2" xfId="13452" xr:uid="{55149BBF-E6EA-4D6F-B340-6375ABE1A8FA}"/>
    <cellStyle name="Normal 3 3 3 2 3 2 2 3" xfId="9950" xr:uid="{81FE258E-1F33-42C1-9AF3-68C8F837052C}"/>
    <cellStyle name="Normal 3 3 3 2 3 2 3" xfId="4446" xr:uid="{D8ABB14F-9E27-4F31-826F-AD74C58C18A4}"/>
    <cellStyle name="Normal 3 3 3 2 3 2 3 2" xfId="11450" xr:uid="{5366002F-AC13-4C0F-A5F5-138B21437FD2}"/>
    <cellStyle name="Normal 3 3 3 2 3 2 4" xfId="7948" xr:uid="{82EFE5D3-35E6-450F-95E9-52BA818DEB40}"/>
    <cellStyle name="Normal 3 3 3 2 3 3" xfId="1442" xr:uid="{6F81EC87-6FEC-4C8F-B24C-28F6DFDB64EB}"/>
    <cellStyle name="Normal 3 3 3 2 3 3 2" xfId="3444" xr:uid="{DCA4390F-A0C5-464E-944A-4FBD9D80686E}"/>
    <cellStyle name="Normal 3 3 3 2 3 3 2 2" xfId="6948" xr:uid="{53BF925F-4CF7-43EE-948A-473EFEB6B913}"/>
    <cellStyle name="Normal 3 3 3 2 3 3 2 2 2" xfId="13952" xr:uid="{F07A63AF-EAAF-438C-B305-92B43B332814}"/>
    <cellStyle name="Normal 3 3 3 2 3 3 2 3" xfId="10450" xr:uid="{87B6744F-F006-42F8-A53F-838011E11116}"/>
    <cellStyle name="Normal 3 3 3 2 3 3 3" xfId="4946" xr:uid="{064C0E64-FC5C-4EBC-81F4-47D0DA5A5CAC}"/>
    <cellStyle name="Normal 3 3 3 2 3 3 3 2" xfId="11950" xr:uid="{DABCBDA8-3C08-4231-97CE-0144C64CC72D}"/>
    <cellStyle name="Normal 3 3 3 2 3 3 4" xfId="8448" xr:uid="{6B325926-AC0D-4A06-8B28-EA2D79DEDAEA}"/>
    <cellStyle name="Normal 3 3 3 2 3 4" xfId="1942" xr:uid="{05877ACB-6C96-4036-B260-3B66F7FD08C4}"/>
    <cellStyle name="Normal 3 3 3 2 3 4 2" xfId="5446" xr:uid="{AC4F3889-D6E7-4161-94A8-BAB2A247B33D}"/>
    <cellStyle name="Normal 3 3 3 2 3 4 2 2" xfId="12450" xr:uid="{67A81D27-3B18-431C-A89E-189E133FCF2C}"/>
    <cellStyle name="Normal 3 3 3 2 3 4 3" xfId="8948" xr:uid="{51DB6A19-BE59-4BA7-9AFE-B1BAF44C90E9}"/>
    <cellStyle name="Normal 3 3 3 2 3 5" xfId="2444" xr:uid="{B9C5D003-6C82-4E70-9362-85F02962F371}"/>
    <cellStyle name="Normal 3 3 3 2 3 5 2" xfId="5948" xr:uid="{98CB0DB5-CFDA-4E66-9FD2-81A9AF852CC8}"/>
    <cellStyle name="Normal 3 3 3 2 3 5 2 2" xfId="12952" xr:uid="{E04C8D86-EA6A-4B08-ABF4-CBA57FAD2F03}"/>
    <cellStyle name="Normal 3 3 3 2 3 5 3" xfId="9450" xr:uid="{8EC378CA-EEF0-42F1-BAF7-7FAC6D5C1C48}"/>
    <cellStyle name="Normal 3 3 3 2 3 6" xfId="3946" xr:uid="{CE11F1BE-AEDF-46A1-AE84-D8266C98CFDA}"/>
    <cellStyle name="Normal 3 3 3 2 3 6 2" xfId="10950" xr:uid="{3E3179E7-2D98-4B60-9FEC-3BC2B34C56F7}"/>
    <cellStyle name="Normal 3 3 3 2 3 7" xfId="7448" xr:uid="{C2B943F4-6405-4E1B-B726-D9A437F877C1}"/>
    <cellStyle name="Normal 3 3 3 2 4" xfId="567" xr:uid="{E12DC38B-08A9-49D8-9A9B-C065F4370672}"/>
    <cellStyle name="Normal 3 3 3 2 4 2" xfId="1067" xr:uid="{579D4575-90CA-44C4-9777-06D7C0683188}"/>
    <cellStyle name="Normal 3 3 3 2 4 2 2" xfId="3069" xr:uid="{4A3E8880-6DAD-41D2-8484-C23276F63358}"/>
    <cellStyle name="Normal 3 3 3 2 4 2 2 2" xfId="6573" xr:uid="{92B9CDC8-FE66-4994-922C-445C7C6D5A0A}"/>
    <cellStyle name="Normal 3 3 3 2 4 2 2 2 2" xfId="13577" xr:uid="{790ABF03-6EA5-4833-8432-D41F5B03BEE4}"/>
    <cellStyle name="Normal 3 3 3 2 4 2 2 3" xfId="10075" xr:uid="{C071308E-20C6-495E-8F40-F63207356CBC}"/>
    <cellStyle name="Normal 3 3 3 2 4 2 3" xfId="4571" xr:uid="{F6811F95-E756-48CC-B7BD-AF48937B1678}"/>
    <cellStyle name="Normal 3 3 3 2 4 2 3 2" xfId="11575" xr:uid="{F1ACD472-86DA-4428-B041-C127209B7266}"/>
    <cellStyle name="Normal 3 3 3 2 4 2 4" xfId="8073" xr:uid="{27BBBE4E-B444-4C16-99E3-0270837B1E4F}"/>
    <cellStyle name="Normal 3 3 3 2 4 3" xfId="1567" xr:uid="{077E95FB-67C5-498C-8935-D848E1FBA481}"/>
    <cellStyle name="Normal 3 3 3 2 4 3 2" xfId="3569" xr:uid="{998DE53E-51D5-4BFF-8A6D-23C6D6FF2AB9}"/>
    <cellStyle name="Normal 3 3 3 2 4 3 2 2" xfId="7073" xr:uid="{C64C9488-C692-445B-930D-E4A5980FB8AD}"/>
    <cellStyle name="Normal 3 3 3 2 4 3 2 2 2" xfId="14077" xr:uid="{4C9B40C2-6029-41FE-9E8C-0F6C3B207BDE}"/>
    <cellStyle name="Normal 3 3 3 2 4 3 2 3" xfId="10575" xr:uid="{AFCAD62F-9663-48BE-9658-53BAC9FCE900}"/>
    <cellStyle name="Normal 3 3 3 2 4 3 3" xfId="5071" xr:uid="{C0130DA5-2950-464C-A6A2-551676A8A56B}"/>
    <cellStyle name="Normal 3 3 3 2 4 3 3 2" xfId="12075" xr:uid="{EF58EA68-2235-4510-B0A5-46376CCBB32F}"/>
    <cellStyle name="Normal 3 3 3 2 4 3 4" xfId="8573" xr:uid="{CE99EE11-82A5-425D-B3FC-7441390ED279}"/>
    <cellStyle name="Normal 3 3 3 2 4 4" xfId="2067" xr:uid="{8F32ECEB-8276-47B9-9CFC-6DBB51551040}"/>
    <cellStyle name="Normal 3 3 3 2 4 4 2" xfId="5571" xr:uid="{31033CB3-967E-4012-A01D-8AD32F56CDE8}"/>
    <cellStyle name="Normal 3 3 3 2 4 4 2 2" xfId="12575" xr:uid="{B9268201-CDE1-44C8-91A9-DAA571396D1E}"/>
    <cellStyle name="Normal 3 3 3 2 4 4 3" xfId="9073" xr:uid="{E4EFA2A9-908A-4A0B-A00A-EB6ABEDCB869}"/>
    <cellStyle name="Normal 3 3 3 2 4 5" xfId="2569" xr:uid="{2FCA83D4-AD02-48B7-8F5C-AB6121418D68}"/>
    <cellStyle name="Normal 3 3 3 2 4 5 2" xfId="6073" xr:uid="{87B74DFA-BDBF-4AE9-85A0-C8C9BD1DDFC7}"/>
    <cellStyle name="Normal 3 3 3 2 4 5 2 2" xfId="13077" xr:uid="{CFEC39AA-E781-4A6A-B1B8-F44F647D1C17}"/>
    <cellStyle name="Normal 3 3 3 2 4 5 3" xfId="9575" xr:uid="{07BD781C-C48E-4A02-A238-EB932B13A1A5}"/>
    <cellStyle name="Normal 3 3 3 2 4 6" xfId="4071" xr:uid="{0F4B593B-B3AE-4DDD-8051-4C4662FC854C}"/>
    <cellStyle name="Normal 3 3 3 2 4 6 2" xfId="11075" xr:uid="{5B20D192-F7AC-4233-B12D-24851A46940F}"/>
    <cellStyle name="Normal 3 3 3 2 4 7" xfId="7573" xr:uid="{0084F9FB-F91E-41A0-8BC3-7A42FD11B1F0}"/>
    <cellStyle name="Normal 3 3 3 2 5" xfId="692" xr:uid="{665F1AB2-0201-4E9D-8C8B-FC560CC140E8}"/>
    <cellStyle name="Normal 3 3 3 2 5 2" xfId="2694" xr:uid="{4B5CBF32-09D1-4889-B2EF-31EF419F069A}"/>
    <cellStyle name="Normal 3 3 3 2 5 2 2" xfId="6198" xr:uid="{898D6642-D922-4989-A859-4FAC1C398619}"/>
    <cellStyle name="Normal 3 3 3 2 5 2 2 2" xfId="13202" xr:uid="{B44E5303-9240-4E50-9854-8AE3428A5B08}"/>
    <cellStyle name="Normal 3 3 3 2 5 2 3" xfId="9700" xr:uid="{2E7652AF-A70E-4391-B72C-6C435D74CA25}"/>
    <cellStyle name="Normal 3 3 3 2 5 3" xfId="4196" xr:uid="{20EA72E4-17CE-4E9C-A2CF-3965BEBBA065}"/>
    <cellStyle name="Normal 3 3 3 2 5 3 2" xfId="11200" xr:uid="{4DAEE913-91C0-4614-9B3F-4191CE7399C0}"/>
    <cellStyle name="Normal 3 3 3 2 5 4" xfId="7698" xr:uid="{9B145ABA-D511-4255-8A67-EC5F014E36A2}"/>
    <cellStyle name="Normal 3 3 3 2 6" xfId="1192" xr:uid="{A2342313-0B04-4562-90DB-A67C25F84F54}"/>
    <cellStyle name="Normal 3 3 3 2 6 2" xfId="3194" xr:uid="{60A057A3-BCFD-4644-9BA4-E5A6BBA41CF7}"/>
    <cellStyle name="Normal 3 3 3 2 6 2 2" xfId="6698" xr:uid="{80DC0F3A-3A93-4C9C-8C9D-312A7E0E7C0D}"/>
    <cellStyle name="Normal 3 3 3 2 6 2 2 2" xfId="13702" xr:uid="{C4973727-F76D-4049-80A0-F314B62C7D56}"/>
    <cellStyle name="Normal 3 3 3 2 6 2 3" xfId="10200" xr:uid="{434E9E2A-1CBC-42DD-9D05-1C11BC730522}"/>
    <cellStyle name="Normal 3 3 3 2 6 3" xfId="4696" xr:uid="{F34CC31A-2D61-4729-B76C-B1C26B487B28}"/>
    <cellStyle name="Normal 3 3 3 2 6 3 2" xfId="11700" xr:uid="{0E0A4565-7E1C-4E2E-A46C-EC08D8E985FD}"/>
    <cellStyle name="Normal 3 3 3 2 6 4" xfId="8198" xr:uid="{BB56B2A3-C653-4234-B032-C68917B62C22}"/>
    <cellStyle name="Normal 3 3 3 2 7" xfId="1692" xr:uid="{A2508EBA-0EBC-49D6-B27E-754E1EBEA883}"/>
    <cellStyle name="Normal 3 3 3 2 7 2" xfId="5196" xr:uid="{CD1467E7-E363-40ED-9A9B-188F85B06A01}"/>
    <cellStyle name="Normal 3 3 3 2 7 2 2" xfId="12200" xr:uid="{1CA01EB6-1BD9-4688-AC92-8AB61C6A580F}"/>
    <cellStyle name="Normal 3 3 3 2 7 3" xfId="8698" xr:uid="{3BA0F31B-1113-45AA-AD80-07DD371D3ABB}"/>
    <cellStyle name="Normal 3 3 3 2 8" xfId="2194" xr:uid="{99C1F561-6775-463D-B22F-75B82B6E5B99}"/>
    <cellStyle name="Normal 3 3 3 2 8 2" xfId="5698" xr:uid="{21FDAA75-BB2D-42CD-9AA4-FD2827965EAE}"/>
    <cellStyle name="Normal 3 3 3 2 8 2 2" xfId="12702" xr:uid="{17F74C2F-A823-4EE7-9629-69F294A78EB6}"/>
    <cellStyle name="Normal 3 3 3 2 8 3" xfId="9200" xr:uid="{CB1C4862-AE5A-45F3-A92F-A8CC822647D7}"/>
    <cellStyle name="Normal 3 3 3 2 9" xfId="3696" xr:uid="{AA740DC8-3EC1-42B3-9DAE-8BBB71925DA2}"/>
    <cellStyle name="Normal 3 3 3 2 9 2" xfId="10700" xr:uid="{47A961F5-322B-42B5-AD5D-1FB763409FC1}"/>
    <cellStyle name="Normal 3 3 3 3" xfId="278" xr:uid="{43BFE245-4E6B-4FFF-AACF-981B61B179C1}"/>
    <cellStyle name="Normal 3 3 3 3 2" xfId="778" xr:uid="{E1EE00BA-79F8-46C2-93BF-3940EFBC058B}"/>
    <cellStyle name="Normal 3 3 3 3 2 2" xfId="2780" xr:uid="{BD35C6E3-3097-4B08-9F28-00E1100D18F6}"/>
    <cellStyle name="Normal 3 3 3 3 2 2 2" xfId="6284" xr:uid="{63860F5D-CAA9-4FC5-947E-9C7004526F70}"/>
    <cellStyle name="Normal 3 3 3 3 2 2 2 2" xfId="13288" xr:uid="{28C5C426-E8F2-4BCF-8B5E-79EF5EE0C036}"/>
    <cellStyle name="Normal 3 3 3 3 2 2 3" xfId="9786" xr:uid="{479CDAFE-3596-416B-9952-BD8F646F4E7B}"/>
    <cellStyle name="Normal 3 3 3 3 2 3" xfId="4282" xr:uid="{FBC94CC4-4E7A-4D09-9615-67EE35A0756A}"/>
    <cellStyle name="Normal 3 3 3 3 2 3 2" xfId="11286" xr:uid="{48067E1B-BB4D-48D2-B949-75C516609FBC}"/>
    <cellStyle name="Normal 3 3 3 3 2 4" xfId="7784" xr:uid="{30FDB1E9-E2AA-4CA5-9664-0BFACAA92B54}"/>
    <cellStyle name="Normal 3 3 3 3 3" xfId="1278" xr:uid="{115D7D4E-56EF-43D3-BCE3-653AD31C5A93}"/>
    <cellStyle name="Normal 3 3 3 3 3 2" xfId="3280" xr:uid="{DBEF0DC7-AFC6-422B-B36C-CAF6D9310054}"/>
    <cellStyle name="Normal 3 3 3 3 3 2 2" xfId="6784" xr:uid="{CCD7BC63-32B7-4B9E-8D14-17B2D9922E3E}"/>
    <cellStyle name="Normal 3 3 3 3 3 2 2 2" xfId="13788" xr:uid="{C64D6ADF-DAA3-4D66-9F87-F60C5DF5F01A}"/>
    <cellStyle name="Normal 3 3 3 3 3 2 3" xfId="10286" xr:uid="{8AA53663-9595-4078-AA5C-08CA774F4A50}"/>
    <cellStyle name="Normal 3 3 3 3 3 3" xfId="4782" xr:uid="{CF1D6FB4-BA38-4DA4-9169-7EA8C60AFEB9}"/>
    <cellStyle name="Normal 3 3 3 3 3 3 2" xfId="11786" xr:uid="{E5FB998C-DC36-4D45-8538-9CEDF16CFFAB}"/>
    <cellStyle name="Normal 3 3 3 3 3 4" xfId="8284" xr:uid="{E07E0510-A283-492C-BED2-B2F965898C36}"/>
    <cellStyle name="Normal 3 3 3 3 4" xfId="1778" xr:uid="{8B5ECC64-B85E-47B7-97D0-405280C0BF4D}"/>
    <cellStyle name="Normal 3 3 3 3 4 2" xfId="5282" xr:uid="{9F2E2059-A3DA-4001-8CC3-5E0BC250DF47}"/>
    <cellStyle name="Normal 3 3 3 3 4 2 2" xfId="12286" xr:uid="{59569529-DDFC-4836-968E-11272F2831BE}"/>
    <cellStyle name="Normal 3 3 3 3 4 3" xfId="8784" xr:uid="{F6661E7C-37EF-44ED-B4A0-B318916B4542}"/>
    <cellStyle name="Normal 3 3 3 3 5" xfId="2280" xr:uid="{DB8B98DF-60B3-4BC2-9181-737D37557CE1}"/>
    <cellStyle name="Normal 3 3 3 3 5 2" xfId="5784" xr:uid="{960C715F-D967-486D-A2E2-D25A889C7F30}"/>
    <cellStyle name="Normal 3 3 3 3 5 2 2" xfId="12788" xr:uid="{FBEDAC2F-9A8A-4F51-93B9-433789DABE5F}"/>
    <cellStyle name="Normal 3 3 3 3 5 3" xfId="9286" xr:uid="{DC7A4102-C57B-46DB-B6CE-CE5D6442A26C}"/>
    <cellStyle name="Normal 3 3 3 3 6" xfId="3782" xr:uid="{8E1250D7-D456-44B7-9B78-50B7A93F360F}"/>
    <cellStyle name="Normal 3 3 3 3 6 2" xfId="10786" xr:uid="{5CCFD6FB-1B3E-4FEA-B524-5F000C76DC6A}"/>
    <cellStyle name="Normal 3 3 3 3 7" xfId="7284" xr:uid="{FE7CBF91-EBE6-4103-83C8-D4E09230A013}"/>
    <cellStyle name="Normal 3 3 3 3 8" xfId="14297" xr:uid="{CEA963D2-E7FA-42E9-9741-4C66392E79DC}"/>
    <cellStyle name="Normal 3 3 3 4" xfId="403" xr:uid="{E4C7E8ED-6C85-4493-8873-642A41BEF3F6}"/>
    <cellStyle name="Normal 3 3 3 4 2" xfId="903" xr:uid="{3B634494-7866-4E23-B8B8-BB060809ABBA}"/>
    <cellStyle name="Normal 3 3 3 4 2 2" xfId="2905" xr:uid="{048EBA03-25CE-4A23-86D6-C90984A5E164}"/>
    <cellStyle name="Normal 3 3 3 4 2 2 2" xfId="6409" xr:uid="{BD61D44F-4F04-44B6-B7C0-2DE505CB8489}"/>
    <cellStyle name="Normal 3 3 3 4 2 2 2 2" xfId="13413" xr:uid="{920FF591-56C3-4AD5-88D0-AE5DB07EB48D}"/>
    <cellStyle name="Normal 3 3 3 4 2 2 3" xfId="9911" xr:uid="{96EAA56F-BC02-497D-8B1E-E3B9BD1C5530}"/>
    <cellStyle name="Normal 3 3 3 4 2 3" xfId="4407" xr:uid="{9FF935CA-62A5-48F0-865D-1223775CB020}"/>
    <cellStyle name="Normal 3 3 3 4 2 3 2" xfId="11411" xr:uid="{A466AF45-AFE2-452F-87F2-D22864E57F02}"/>
    <cellStyle name="Normal 3 3 3 4 2 4" xfId="7909" xr:uid="{2737E8E6-B792-42D2-B28E-E2F480996280}"/>
    <cellStyle name="Normal 3 3 3 4 3" xfId="1403" xr:uid="{40B1F8C3-44DA-46B2-82E8-5CD54A6BE9D3}"/>
    <cellStyle name="Normal 3 3 3 4 3 2" xfId="3405" xr:uid="{375B00A6-3CFA-477D-9D10-5ADEF98E3846}"/>
    <cellStyle name="Normal 3 3 3 4 3 2 2" xfId="6909" xr:uid="{14F153CE-67EB-4D11-8708-0FB998613F5E}"/>
    <cellStyle name="Normal 3 3 3 4 3 2 2 2" xfId="13913" xr:uid="{1FFDFD5B-B759-4344-80E2-F9A5533B6BA6}"/>
    <cellStyle name="Normal 3 3 3 4 3 2 3" xfId="10411" xr:uid="{0D4151DC-AF6D-44D1-8FBB-833483658389}"/>
    <cellStyle name="Normal 3 3 3 4 3 3" xfId="4907" xr:uid="{F1BD59B5-2BDD-442C-AEE2-76730E53AA2A}"/>
    <cellStyle name="Normal 3 3 3 4 3 3 2" xfId="11911" xr:uid="{111A6725-F3E6-4A94-A66B-BB7ECB7D322A}"/>
    <cellStyle name="Normal 3 3 3 4 3 4" xfId="8409" xr:uid="{DCD50CE1-E44F-4791-AC84-B36FB3736FD6}"/>
    <cellStyle name="Normal 3 3 3 4 4" xfId="1903" xr:uid="{088EBDD2-B3D6-4E3D-8FC1-FBFBE764C946}"/>
    <cellStyle name="Normal 3 3 3 4 4 2" xfId="5407" xr:uid="{0F1E7002-75CC-4769-9B73-EBC4B758ECFF}"/>
    <cellStyle name="Normal 3 3 3 4 4 2 2" xfId="12411" xr:uid="{D0C6B50B-2B69-4E2E-8FAE-D48E9FFA6A6B}"/>
    <cellStyle name="Normal 3 3 3 4 4 3" xfId="8909" xr:uid="{A3A7040B-3D33-42AC-B532-1C1BC7594F35}"/>
    <cellStyle name="Normal 3 3 3 4 5" xfId="2405" xr:uid="{1458BD3E-4BD0-4B58-AC6B-13206BB6CD33}"/>
    <cellStyle name="Normal 3 3 3 4 5 2" xfId="5909" xr:uid="{BA69A2DD-823A-4BE7-85D8-39015EB326B5}"/>
    <cellStyle name="Normal 3 3 3 4 5 2 2" xfId="12913" xr:uid="{FAA58B63-3A04-42E0-BEC5-3D56B5753D6A}"/>
    <cellStyle name="Normal 3 3 3 4 5 3" xfId="9411" xr:uid="{5AED6834-395E-436C-B5F0-22FEBE20538A}"/>
    <cellStyle name="Normal 3 3 3 4 6" xfId="3907" xr:uid="{B797755E-2FF1-4869-A074-576D11DC3405}"/>
    <cellStyle name="Normal 3 3 3 4 6 2" xfId="10911" xr:uid="{7C06781E-0CCC-4019-B105-6319057C7F8C}"/>
    <cellStyle name="Normal 3 3 3 4 7" xfId="7409" xr:uid="{19E06F34-E95A-4912-A012-90D646F1176E}"/>
    <cellStyle name="Normal 3 3 3 4 8" xfId="17262" xr:uid="{5F24E4F1-508F-4A76-99A5-AA17EA189ABA}"/>
    <cellStyle name="Normal 3 3 3 5" xfId="528" xr:uid="{B3B300EF-0B06-419E-BD08-22588FB5202C}"/>
    <cellStyle name="Normal 3 3 3 5 2" xfId="1028" xr:uid="{A4D5C00B-E758-4B68-B1F2-F9B48E3C41C0}"/>
    <cellStyle name="Normal 3 3 3 5 2 2" xfId="3030" xr:uid="{7E98AFD3-4E27-4325-B818-5F0A6E845F80}"/>
    <cellStyle name="Normal 3 3 3 5 2 2 2" xfId="6534" xr:uid="{06737506-9424-4F06-924A-D9F4E18F907B}"/>
    <cellStyle name="Normal 3 3 3 5 2 2 2 2" xfId="13538" xr:uid="{7B90BB7B-DE46-44B6-B0BE-81EE38113013}"/>
    <cellStyle name="Normal 3 3 3 5 2 2 3" xfId="10036" xr:uid="{A697E6DC-6C3A-4B59-996D-F76B7DA0A398}"/>
    <cellStyle name="Normal 3 3 3 5 2 3" xfId="4532" xr:uid="{46B91BF8-1E04-4D5F-905C-30662C867991}"/>
    <cellStyle name="Normal 3 3 3 5 2 3 2" xfId="11536" xr:uid="{BC031FCE-1849-4DD7-99E9-EBEBBA74E530}"/>
    <cellStyle name="Normal 3 3 3 5 2 4" xfId="8034" xr:uid="{8E103A12-2F33-42E2-929B-C2825A1C17A4}"/>
    <cellStyle name="Normal 3 3 3 5 3" xfId="1528" xr:uid="{7B038C27-469B-400E-A169-57D54B20214C}"/>
    <cellStyle name="Normal 3 3 3 5 3 2" xfId="3530" xr:uid="{A21DE8DA-FB18-45A1-9B7E-9E126936F631}"/>
    <cellStyle name="Normal 3 3 3 5 3 2 2" xfId="7034" xr:uid="{7CD36590-72DD-4174-AC69-003AFD6C7890}"/>
    <cellStyle name="Normal 3 3 3 5 3 2 2 2" xfId="14038" xr:uid="{4DD7F60B-F769-41D0-8EE8-5E80C4FAA88C}"/>
    <cellStyle name="Normal 3 3 3 5 3 2 3" xfId="10536" xr:uid="{09806417-85E9-4464-A0CD-B49A59B5A78A}"/>
    <cellStyle name="Normal 3 3 3 5 3 3" xfId="5032" xr:uid="{4A4B9C25-EBBA-47BC-9853-5FE9C9A00A49}"/>
    <cellStyle name="Normal 3 3 3 5 3 3 2" xfId="12036" xr:uid="{0F43681F-1DD6-4D93-AC80-8E5C55DDBBB4}"/>
    <cellStyle name="Normal 3 3 3 5 3 4" xfId="8534" xr:uid="{564E64B7-DC4C-4CCC-9D76-ABC598EAF6F1}"/>
    <cellStyle name="Normal 3 3 3 5 4" xfId="2028" xr:uid="{619E211C-9C24-4FB9-AEA3-6747CFD5D9DA}"/>
    <cellStyle name="Normal 3 3 3 5 4 2" xfId="5532" xr:uid="{1504DA12-7566-43D0-9E82-67C17F5F25AC}"/>
    <cellStyle name="Normal 3 3 3 5 4 2 2" xfId="12536" xr:uid="{ECA2C5E8-0BB4-41D8-BD33-BCCC11C79831}"/>
    <cellStyle name="Normal 3 3 3 5 4 3" xfId="9034" xr:uid="{657518E3-E9BD-4BE9-A162-D9D8F0AF5E06}"/>
    <cellStyle name="Normal 3 3 3 5 5" xfId="2530" xr:uid="{7E13E7F8-B4B5-4E7C-A3B8-01E601F2E4A4}"/>
    <cellStyle name="Normal 3 3 3 5 5 2" xfId="6034" xr:uid="{8CB9E2C9-794D-46DC-9692-46EF702D018E}"/>
    <cellStyle name="Normal 3 3 3 5 5 2 2" xfId="13038" xr:uid="{4A5AF1A3-3E61-4F67-AD58-C9C69ACE6B9A}"/>
    <cellStyle name="Normal 3 3 3 5 5 3" xfId="9536" xr:uid="{766AF0D3-5B58-4E0E-85B4-1A74CD3556F8}"/>
    <cellStyle name="Normal 3 3 3 5 6" xfId="4032" xr:uid="{FA6B1358-0DD2-4214-B446-13CA46046921}"/>
    <cellStyle name="Normal 3 3 3 5 6 2" xfId="11036" xr:uid="{3F167A78-1DF6-4714-9064-2DDD44B89D86}"/>
    <cellStyle name="Normal 3 3 3 5 7" xfId="7534" xr:uid="{D35DF40A-C5D0-49C1-B3C0-B2746B8667E9}"/>
    <cellStyle name="Normal 3 3 3 6" xfId="653" xr:uid="{C1D1CC1A-F843-4406-B3E2-820D3BA669EC}"/>
    <cellStyle name="Normal 3 3 3 6 2" xfId="2655" xr:uid="{A9F08223-98AE-4280-9B5C-E3E550DD295B}"/>
    <cellStyle name="Normal 3 3 3 6 2 2" xfId="6159" xr:uid="{D73CF3A7-F26F-42FA-890C-40ACF76AFF29}"/>
    <cellStyle name="Normal 3 3 3 6 2 2 2" xfId="13163" xr:uid="{C19B1BF5-6534-4ADC-964D-B483C9339FC5}"/>
    <cellStyle name="Normal 3 3 3 6 2 3" xfId="9661" xr:uid="{3BFF816F-923D-4F6B-878F-FD53B25BF0D3}"/>
    <cellStyle name="Normal 3 3 3 6 3" xfId="4157" xr:uid="{FC4A1D06-24D4-4199-BDB9-B95E67BB8778}"/>
    <cellStyle name="Normal 3 3 3 6 3 2" xfId="11161" xr:uid="{5B175CBE-E5B5-4643-A454-F5E8031DAF6D}"/>
    <cellStyle name="Normal 3 3 3 6 4" xfId="7659" xr:uid="{3136DABA-72D1-4930-BC50-96D648CC60F5}"/>
    <cellStyle name="Normal 3 3 3 7" xfId="1153" xr:uid="{4B41C33C-5126-4519-B01A-CB852B8891F7}"/>
    <cellStyle name="Normal 3 3 3 7 2" xfId="3155" xr:uid="{BDA8F033-E463-43C2-A639-12732A48F92C}"/>
    <cellStyle name="Normal 3 3 3 7 2 2" xfId="6659" xr:uid="{332C62F8-265E-413E-91EE-772A6A3E7975}"/>
    <cellStyle name="Normal 3 3 3 7 2 2 2" xfId="13663" xr:uid="{381B48BC-C737-4DF2-A296-D2F48EDDE7A8}"/>
    <cellStyle name="Normal 3 3 3 7 2 3" xfId="10161" xr:uid="{FBFDF44F-1298-4AA9-B1A1-FD46DA929A12}"/>
    <cellStyle name="Normal 3 3 3 7 3" xfId="4657" xr:uid="{F753F7AE-700E-4342-B0DA-E73FE5A2B205}"/>
    <cellStyle name="Normal 3 3 3 7 3 2" xfId="11661" xr:uid="{B1453066-FC67-4D4B-B368-102D7980B374}"/>
    <cellStyle name="Normal 3 3 3 7 4" xfId="8159" xr:uid="{E2770072-269E-42EC-B75A-0B1D8E0E4E8B}"/>
    <cellStyle name="Normal 3 3 3 8" xfId="1653" xr:uid="{18A6FD3C-FFCE-4FE6-A795-FD7C4AC14526}"/>
    <cellStyle name="Normal 3 3 3 8 2" xfId="5157" xr:uid="{FBBD8EA3-D8DF-4B48-A304-83BA949359B8}"/>
    <cellStyle name="Normal 3 3 3 8 2 2" xfId="12161" xr:uid="{8DF8E798-CD04-460E-B9BC-7443E48467D1}"/>
    <cellStyle name="Normal 3 3 3 8 3" xfId="8659" xr:uid="{80E151C7-A883-4E98-970E-C7AC88AA8985}"/>
    <cellStyle name="Normal 3 3 3 9" xfId="2155" xr:uid="{C254E6CC-5404-4ACC-9B36-C52F4E96DDBB}"/>
    <cellStyle name="Normal 3 3 3 9 2" xfId="5659" xr:uid="{B5C7D6B3-AE68-41B4-AD6B-4C7137F827CA}"/>
    <cellStyle name="Normal 3 3 3 9 2 2" xfId="12663" xr:uid="{EC56A1C5-09DB-4E01-83A9-4C3D7F837266}"/>
    <cellStyle name="Normal 3 3 3 9 3" xfId="9161" xr:uid="{6614C1BD-E305-44BD-9DF8-C86430129977}"/>
    <cellStyle name="Normal 3 3 4" xfId="168" xr:uid="{258C59BB-B775-4597-BA29-A7F97B5DE0DD}"/>
    <cellStyle name="Normal 3 3 4 10" xfId="7185" xr:uid="{FEE85CE9-BDBD-485D-B5D6-61E275EFC5F1}"/>
    <cellStyle name="Normal 3 3 4 11" xfId="14242" xr:uid="{0B3E41CD-1DAB-4E6F-81EE-6E19F78ADE69}"/>
    <cellStyle name="Normal 3 3 4 2" xfId="304" xr:uid="{044A9E88-6529-4493-B34A-38B79785A661}"/>
    <cellStyle name="Normal 3 3 4 2 2" xfId="804" xr:uid="{0EDA0266-6B0F-4E42-A239-A2750A293AD2}"/>
    <cellStyle name="Normal 3 3 4 2 2 2" xfId="2806" xr:uid="{8ECC4EF4-8436-46FF-B6C0-09621336AAD7}"/>
    <cellStyle name="Normal 3 3 4 2 2 2 2" xfId="6310" xr:uid="{C15570FB-80F0-4CB6-8ADE-254CB566E784}"/>
    <cellStyle name="Normal 3 3 4 2 2 2 2 2" xfId="13314" xr:uid="{EE8E8FB7-23E2-49E9-A4D9-3ABB6148D4A1}"/>
    <cellStyle name="Normal 3 3 4 2 2 2 3" xfId="9812" xr:uid="{9E7ED1C9-0D98-49B8-8972-4973DDD6621A}"/>
    <cellStyle name="Normal 3 3 4 2 2 3" xfId="4308" xr:uid="{D1EF1CC2-FD04-49E7-92A1-2FEFFFF8B53C}"/>
    <cellStyle name="Normal 3 3 4 2 2 3 2" xfId="11312" xr:uid="{2DDEC16E-6697-46C0-80A9-D0F9D5125B7C}"/>
    <cellStyle name="Normal 3 3 4 2 2 4" xfId="7810" xr:uid="{3F66884B-9CFC-49E0-B577-FA36C6AC9C59}"/>
    <cellStyle name="Normal 3 3 4 2 3" xfId="1304" xr:uid="{28C1DFF8-2849-4115-9F54-737DA3B7063D}"/>
    <cellStyle name="Normal 3 3 4 2 3 2" xfId="3306" xr:uid="{AFCF295B-830C-4697-BCB1-87F2E319D170}"/>
    <cellStyle name="Normal 3 3 4 2 3 2 2" xfId="6810" xr:uid="{0C95A135-E16D-4D42-AA26-1B2C6B2008FB}"/>
    <cellStyle name="Normal 3 3 4 2 3 2 2 2" xfId="13814" xr:uid="{E827CFBC-C317-4B02-8C89-0ADF5120B1E8}"/>
    <cellStyle name="Normal 3 3 4 2 3 2 3" xfId="10312" xr:uid="{BF995A48-C5B1-4492-AB98-F5E77783CFB3}"/>
    <cellStyle name="Normal 3 3 4 2 3 3" xfId="4808" xr:uid="{3F234353-8A1A-437B-90D6-B3197172C2B7}"/>
    <cellStyle name="Normal 3 3 4 2 3 3 2" xfId="11812" xr:uid="{4420883B-C58B-460B-876B-C5DE935AE969}"/>
    <cellStyle name="Normal 3 3 4 2 3 4" xfId="8310" xr:uid="{1CED5B29-8328-4069-A56D-7DDD067FEA8A}"/>
    <cellStyle name="Normal 3 3 4 2 4" xfId="1804" xr:uid="{E2BC0778-B2DB-47F2-9C77-B24AF11A2DAE}"/>
    <cellStyle name="Normal 3 3 4 2 4 2" xfId="5308" xr:uid="{675267A4-4355-45A8-AA9D-DA8AE0A480D1}"/>
    <cellStyle name="Normal 3 3 4 2 4 2 2" xfId="12312" xr:uid="{F778FC61-3EF8-44A1-A565-A80A315831AC}"/>
    <cellStyle name="Normal 3 3 4 2 4 3" xfId="8810" xr:uid="{697AF257-8D0A-4D79-96DD-C882F1D38FB6}"/>
    <cellStyle name="Normal 3 3 4 2 5" xfId="2306" xr:uid="{F345F116-AFC2-48F9-8595-FBAA6FD5B0D6}"/>
    <cellStyle name="Normal 3 3 4 2 5 2" xfId="5810" xr:uid="{CC0E2E1E-7FE5-488D-BA1C-EB85845603C4}"/>
    <cellStyle name="Normal 3 3 4 2 5 2 2" xfId="12814" xr:uid="{3D6D28AA-9567-4926-B095-D72F1AB1ECB4}"/>
    <cellStyle name="Normal 3 3 4 2 5 3" xfId="9312" xr:uid="{D03D2D05-A835-4B8C-BD10-11C131E8CB7F}"/>
    <cellStyle name="Normal 3 3 4 2 6" xfId="3808" xr:uid="{1A413609-6F33-4D5B-A942-81F6E68F0099}"/>
    <cellStyle name="Normal 3 3 4 2 6 2" xfId="10812" xr:uid="{590635F6-3194-42E6-ABAE-304D65BAF983}"/>
    <cellStyle name="Normal 3 3 4 2 7" xfId="7310" xr:uid="{1A526598-D524-4F8C-97AE-CDBE12914C52}"/>
    <cellStyle name="Normal 3 3 4 2 8" xfId="14323" xr:uid="{684180DF-EABA-4179-8010-DE846CB113DB}"/>
    <cellStyle name="Normal 3 3 4 3" xfId="429" xr:uid="{6CE59161-2557-4B1C-86C1-34B9206265F8}"/>
    <cellStyle name="Normal 3 3 4 3 2" xfId="929" xr:uid="{7DCC896F-C1BA-4B63-A445-00322A4C48B4}"/>
    <cellStyle name="Normal 3 3 4 3 2 2" xfId="2931" xr:uid="{EA032B02-9F78-4F4E-88AC-2191B538A760}"/>
    <cellStyle name="Normal 3 3 4 3 2 2 2" xfId="6435" xr:uid="{D4A542BC-4B7F-448B-A371-B08D087991AD}"/>
    <cellStyle name="Normal 3 3 4 3 2 2 2 2" xfId="13439" xr:uid="{FBF48614-B54D-40ED-BFC0-72472DC9C6F8}"/>
    <cellStyle name="Normal 3 3 4 3 2 2 3" xfId="9937" xr:uid="{0D2AF8C5-8AB7-41F1-993F-C3B256B84D69}"/>
    <cellStyle name="Normal 3 3 4 3 2 3" xfId="4433" xr:uid="{37B2DFBB-AB4D-4028-AC1E-2F277AD50483}"/>
    <cellStyle name="Normal 3 3 4 3 2 3 2" xfId="11437" xr:uid="{CE3FA574-BFF6-4B3D-A1AB-9E90521CF16F}"/>
    <cellStyle name="Normal 3 3 4 3 2 4" xfId="7935" xr:uid="{F0F8D2BE-90D3-407F-A102-5AB3D6C1A614}"/>
    <cellStyle name="Normal 3 3 4 3 3" xfId="1429" xr:uid="{749FA4D0-1351-423E-8CF8-588A579A21E3}"/>
    <cellStyle name="Normal 3 3 4 3 3 2" xfId="3431" xr:uid="{E6C4F046-5DF7-4307-9D39-5660E2E323FB}"/>
    <cellStyle name="Normal 3 3 4 3 3 2 2" xfId="6935" xr:uid="{F6EED86C-7644-415F-8CA7-ECFE755C082C}"/>
    <cellStyle name="Normal 3 3 4 3 3 2 2 2" xfId="13939" xr:uid="{10013240-0995-419C-B409-909AFD261CB2}"/>
    <cellStyle name="Normal 3 3 4 3 3 2 3" xfId="10437" xr:uid="{E028A09E-AFBF-4E42-BBDC-B7AACA7C0CC5}"/>
    <cellStyle name="Normal 3 3 4 3 3 3" xfId="4933" xr:uid="{D9655230-093D-4A51-9357-FC831AB36912}"/>
    <cellStyle name="Normal 3 3 4 3 3 3 2" xfId="11937" xr:uid="{48F434B2-EC8D-4DC1-939E-569FD42A5570}"/>
    <cellStyle name="Normal 3 3 4 3 3 4" xfId="8435" xr:uid="{17E99EC4-52CB-4C43-8949-82E446C8F7DB}"/>
    <cellStyle name="Normal 3 3 4 3 4" xfId="1929" xr:uid="{D7C49FBC-E961-45D8-83D4-1DFAAD5E1776}"/>
    <cellStyle name="Normal 3 3 4 3 4 2" xfId="5433" xr:uid="{7D4B6CE6-A820-48EA-AC68-2B8C91BA3716}"/>
    <cellStyle name="Normal 3 3 4 3 4 2 2" xfId="12437" xr:uid="{B1211AF5-7B29-4AA2-80E8-8FA509E9753F}"/>
    <cellStyle name="Normal 3 3 4 3 4 3" xfId="8935" xr:uid="{78D0F464-8595-4F23-B453-7FBAF5213B5D}"/>
    <cellStyle name="Normal 3 3 4 3 5" xfId="2431" xr:uid="{B346DA64-E595-4CA9-87CD-AB1232EDEC0D}"/>
    <cellStyle name="Normal 3 3 4 3 5 2" xfId="5935" xr:uid="{A586F947-FE0C-4176-8755-DB16CDF14409}"/>
    <cellStyle name="Normal 3 3 4 3 5 2 2" xfId="12939" xr:uid="{762E37AC-4E16-41BE-A131-B0E4958B045A}"/>
    <cellStyle name="Normal 3 3 4 3 5 3" xfId="9437" xr:uid="{742394F3-8A40-4905-9A8C-F65411D00B1B}"/>
    <cellStyle name="Normal 3 3 4 3 6" xfId="3933" xr:uid="{E8A74144-5B08-4A2C-9E46-6043062EA860}"/>
    <cellStyle name="Normal 3 3 4 3 6 2" xfId="10937" xr:uid="{B9AA3ABB-9A3E-4B9E-ADA5-39D93CB818EF}"/>
    <cellStyle name="Normal 3 3 4 3 7" xfId="7435" xr:uid="{2E5A35A3-9228-49F2-B6B0-206D9A8AD2FD}"/>
    <cellStyle name="Normal 3 3 4 3 8" xfId="17263" xr:uid="{A361085D-EA13-4124-9DFC-18B4D79F1DB0}"/>
    <cellStyle name="Normal 3 3 4 4" xfId="554" xr:uid="{78170578-8739-40E0-B5F3-FB24B50F32B8}"/>
    <cellStyle name="Normal 3 3 4 4 2" xfId="1054" xr:uid="{6CFC2CA6-476A-43E0-A0E3-49384FAE4680}"/>
    <cellStyle name="Normal 3 3 4 4 2 2" xfId="3056" xr:uid="{5936FC7C-42D0-4F0E-91CB-607DA38A58A7}"/>
    <cellStyle name="Normal 3 3 4 4 2 2 2" xfId="6560" xr:uid="{BF3F5162-F35A-4687-9793-06610AA9E0E4}"/>
    <cellStyle name="Normal 3 3 4 4 2 2 2 2" xfId="13564" xr:uid="{8109D7C8-8137-47D7-9924-D6EE597B18CC}"/>
    <cellStyle name="Normal 3 3 4 4 2 2 3" xfId="10062" xr:uid="{09092FBA-5388-43CC-912E-2087029FC68C}"/>
    <cellStyle name="Normal 3 3 4 4 2 3" xfId="4558" xr:uid="{6F80941A-25A9-43B5-B600-58618614E820}"/>
    <cellStyle name="Normal 3 3 4 4 2 3 2" xfId="11562" xr:uid="{AA4D2D45-D461-4677-9295-82BE24B27859}"/>
    <cellStyle name="Normal 3 3 4 4 2 4" xfId="8060" xr:uid="{968D42B3-4AD2-4D9A-9E22-C4B3727B3A11}"/>
    <cellStyle name="Normal 3 3 4 4 3" xfId="1554" xr:uid="{1C375462-EE0E-4BAD-9842-6E0CF79A6D41}"/>
    <cellStyle name="Normal 3 3 4 4 3 2" xfId="3556" xr:uid="{EBE763F5-1028-45D7-B003-492719F6FC42}"/>
    <cellStyle name="Normal 3 3 4 4 3 2 2" xfId="7060" xr:uid="{7FE1C5D4-BA58-4C2B-9BCC-097F0616937B}"/>
    <cellStyle name="Normal 3 3 4 4 3 2 2 2" xfId="14064" xr:uid="{507A35E5-078F-439C-8233-18B42C481A23}"/>
    <cellStyle name="Normal 3 3 4 4 3 2 3" xfId="10562" xr:uid="{8BE61D6F-0A90-4D88-B9DE-E3A582E7FEA1}"/>
    <cellStyle name="Normal 3 3 4 4 3 3" xfId="5058" xr:uid="{88D10FC6-62D0-4806-B565-0B1DC3E5D7D7}"/>
    <cellStyle name="Normal 3 3 4 4 3 3 2" xfId="12062" xr:uid="{4ADA9B37-5488-418E-B6F4-76619BB5CC89}"/>
    <cellStyle name="Normal 3 3 4 4 3 4" xfId="8560" xr:uid="{EECA2CFF-119D-4486-AF27-5F2DCDAD07C2}"/>
    <cellStyle name="Normal 3 3 4 4 4" xfId="2054" xr:uid="{68499FC8-7353-4D77-B64F-BB9817C5E045}"/>
    <cellStyle name="Normal 3 3 4 4 4 2" xfId="5558" xr:uid="{DA0AA5D7-9E36-4A47-9626-F97F82019DDC}"/>
    <cellStyle name="Normal 3 3 4 4 4 2 2" xfId="12562" xr:uid="{1ACE442A-046A-45F4-8753-E41DEB5AEA88}"/>
    <cellStyle name="Normal 3 3 4 4 4 3" xfId="9060" xr:uid="{A834C0BC-5E81-486A-A5B4-15B4FA4D0A27}"/>
    <cellStyle name="Normal 3 3 4 4 5" xfId="2556" xr:uid="{4B75CD99-0934-4AA3-8E42-9F7916C591FA}"/>
    <cellStyle name="Normal 3 3 4 4 5 2" xfId="6060" xr:uid="{94C811DA-56D3-434D-8590-FB3392155021}"/>
    <cellStyle name="Normal 3 3 4 4 5 2 2" xfId="13064" xr:uid="{F1B9C0B5-EED2-40A5-AF7C-464097074D6D}"/>
    <cellStyle name="Normal 3 3 4 4 5 3" xfId="9562" xr:uid="{4A73F54F-8AD8-41A4-88C4-82D98F4BCDA6}"/>
    <cellStyle name="Normal 3 3 4 4 6" xfId="4058" xr:uid="{978F14F5-019D-4A7A-AD25-6D2F171CB007}"/>
    <cellStyle name="Normal 3 3 4 4 6 2" xfId="11062" xr:uid="{43120362-555D-43DA-B037-006A9EB5C68E}"/>
    <cellStyle name="Normal 3 3 4 4 7" xfId="7560" xr:uid="{A175594A-D1E0-48BB-8DE1-326408B853C4}"/>
    <cellStyle name="Normal 3 3 4 5" xfId="679" xr:uid="{8178C5F5-5FE2-4E2A-8AE0-CF878BD71858}"/>
    <cellStyle name="Normal 3 3 4 5 2" xfId="2681" xr:uid="{463F006C-F04E-40FA-A0B3-D0D119941939}"/>
    <cellStyle name="Normal 3 3 4 5 2 2" xfId="6185" xr:uid="{8365E354-34FE-4EF3-AB5D-C3FC1ECD90D4}"/>
    <cellStyle name="Normal 3 3 4 5 2 2 2" xfId="13189" xr:uid="{41E9015E-0847-4AF4-A413-EE8E4EAF3E17}"/>
    <cellStyle name="Normal 3 3 4 5 2 3" xfId="9687" xr:uid="{95A9A83B-6A16-47B0-AEAB-719092D9BE02}"/>
    <cellStyle name="Normal 3 3 4 5 3" xfId="4183" xr:uid="{9AD9B14E-2D33-4E0B-B446-D02320FF39DE}"/>
    <cellStyle name="Normal 3 3 4 5 3 2" xfId="11187" xr:uid="{20821A3B-1515-4FE9-9BBF-68ACEF36E6F3}"/>
    <cellStyle name="Normal 3 3 4 5 4" xfId="7685" xr:uid="{73C53258-695A-4E4E-8C1C-8769CF15F7CA}"/>
    <cellStyle name="Normal 3 3 4 6" xfId="1179" xr:uid="{85530719-EB23-4B71-9076-3456EC66D2BB}"/>
    <cellStyle name="Normal 3 3 4 6 2" xfId="3181" xr:uid="{D2BFC5A4-608E-4CD5-9902-B909049076AB}"/>
    <cellStyle name="Normal 3 3 4 6 2 2" xfId="6685" xr:uid="{4EC18B22-C8E9-4283-822B-03D1F5C54006}"/>
    <cellStyle name="Normal 3 3 4 6 2 2 2" xfId="13689" xr:uid="{A1E4C809-DB4C-40DF-A070-063D3BADDC50}"/>
    <cellStyle name="Normal 3 3 4 6 2 3" xfId="10187" xr:uid="{FF335FCD-E0C0-4231-89D0-AC0448DDCA0A}"/>
    <cellStyle name="Normal 3 3 4 6 3" xfId="4683" xr:uid="{12EC9895-6987-4E14-8976-54A23D2AD206}"/>
    <cellStyle name="Normal 3 3 4 6 3 2" xfId="11687" xr:uid="{8967688D-B642-4F82-9A97-75E031142BBC}"/>
    <cellStyle name="Normal 3 3 4 6 4" xfId="8185" xr:uid="{B79A5EE3-4C82-41CC-8AEB-68D81980F9BD}"/>
    <cellStyle name="Normal 3 3 4 7" xfId="1679" xr:uid="{547B43DA-B22F-4B79-9C1E-F2E88481C999}"/>
    <cellStyle name="Normal 3 3 4 7 2" xfId="5183" xr:uid="{D8980C4A-CD20-42C5-B88C-E23276D78344}"/>
    <cellStyle name="Normal 3 3 4 7 2 2" xfId="12187" xr:uid="{1B2EDF10-4209-4BDB-BFBB-4074D36EE340}"/>
    <cellStyle name="Normal 3 3 4 7 3" xfId="8685" xr:uid="{9645885C-CE8A-4D9B-A804-D9ADF3D406A7}"/>
    <cellStyle name="Normal 3 3 4 8" xfId="2181" xr:uid="{E48FFDF7-D8F9-485D-B57D-DA4F2FE0DCC1}"/>
    <cellStyle name="Normal 3 3 4 8 2" xfId="5685" xr:uid="{035E9C77-64F6-4E3A-B43D-246ECAD1DD7C}"/>
    <cellStyle name="Normal 3 3 4 8 2 2" xfId="12689" xr:uid="{1C1D016A-D59C-414C-A6A0-63BF6EDEB44A}"/>
    <cellStyle name="Normal 3 3 4 8 3" xfId="9187" xr:uid="{CC5BE3BC-B3B6-4C25-945F-2FF12D0D03A3}"/>
    <cellStyle name="Normal 3 3 4 9" xfId="3683" xr:uid="{5F223A4F-5A10-4F6E-AAD0-C54DAC28D2ED}"/>
    <cellStyle name="Normal 3 3 4 9 2" xfId="10687" xr:uid="{30A1C644-5036-4141-8BFB-5C53ACD34BBA}"/>
    <cellStyle name="Normal 3 3 5" xfId="219" xr:uid="{39B7605F-43F7-4892-A3BF-7D1D10685FC5}"/>
    <cellStyle name="Normal 3 3 5 10" xfId="7231" xr:uid="{DEF341FB-8C73-4B3E-901B-6CDFD9D8D9A6}"/>
    <cellStyle name="Normal 3 3 5 10 2" xfId="43796" xr:uid="{71C3A062-872E-4F8E-8A8E-FF1763480BBE}"/>
    <cellStyle name="Normal 3 3 5 11" xfId="49608" xr:uid="{23214ACF-629A-46A1-AEF8-8A024B6057FD}"/>
    <cellStyle name="Normal 3 3 5 12" xfId="55389" xr:uid="{2BF2DC07-D563-4848-BD10-C2C67F2FE037}"/>
    <cellStyle name="Normal 3 3 5 13" xfId="17955" xr:uid="{A5E61BEF-C4B6-4F9D-BE38-D2CBD2128709}"/>
    <cellStyle name="Normal 3 3 5 14" xfId="14373" xr:uid="{3CFBF418-A2A5-472E-8287-FB01019F477F}"/>
    <cellStyle name="Normal 3 3 5 2" xfId="350" xr:uid="{3C25C5C9-C591-47E0-BB97-16E32365BABA}"/>
    <cellStyle name="Normal 3 3 5 2 10" xfId="50770" xr:uid="{96FE4557-C560-4315-B71B-52958A1D0503}"/>
    <cellStyle name="Normal 3 3 5 2 11" xfId="56547" xr:uid="{ECEC52F7-9DA2-409E-951B-4C5983B55E3E}"/>
    <cellStyle name="Normal 3 3 5 2 12" xfId="19181" xr:uid="{9D688DE4-D408-4690-A1B0-C0323854F93A}"/>
    <cellStyle name="Normal 3 3 5 2 2" xfId="850" xr:uid="{3A3841D1-7855-4C94-9CAA-D3B88300F6E6}"/>
    <cellStyle name="Normal 3 3 5 2 2 2" xfId="2852" xr:uid="{BFA5515A-83DC-4405-9122-D690159F1203}"/>
    <cellStyle name="Normal 3 3 5 2 2 2 2" xfId="6356" xr:uid="{A45FA873-1EB6-4E6B-93D9-3C8F6448DF8E}"/>
    <cellStyle name="Normal 3 3 5 2 2 2 2 2" xfId="13360" xr:uid="{F23AFB22-5181-4D12-BF8B-75FD0FE7CF0C}"/>
    <cellStyle name="Normal 3 3 5 2 2 2 3" xfId="9858" xr:uid="{3FAC74DA-7791-4BFD-8EB1-8A80BAC3E2D3}"/>
    <cellStyle name="Normal 3 3 5 2 2 2 4" xfId="25431" xr:uid="{921046A8-120D-4F89-9F51-D1C55DEA1794}"/>
    <cellStyle name="Normal 3 3 5 2 2 3" xfId="4354" xr:uid="{24FA37BD-07D1-41B3-A8B1-5B2E39D00ABE}"/>
    <cellStyle name="Normal 3 3 5 2 2 3 2" xfId="11358" xr:uid="{ABCA37F4-23D7-459E-8DC7-336F751DB21A}"/>
    <cellStyle name="Normal 3 3 5 2 2 3 3" xfId="29870" xr:uid="{7BDE5CA8-4459-4B1F-85A4-A1FBD41127C2}"/>
    <cellStyle name="Normal 3 3 5 2 2 4" xfId="7856" xr:uid="{69E017A5-34EF-4EBD-9828-09B39F9F85D7}"/>
    <cellStyle name="Normal 3 3 5 2 2 4 2" xfId="35474" xr:uid="{9878AA38-3468-4A06-8920-0A1BDA67BCDA}"/>
    <cellStyle name="Normal 3 3 5 2 2 5" xfId="41351" xr:uid="{BB21D162-EEF4-41BB-AADF-1994AF606F98}"/>
    <cellStyle name="Normal 3 3 5 2 2 6" xfId="47162" xr:uid="{DFF6771E-C716-43A1-B95D-08768FB5371D}"/>
    <cellStyle name="Normal 3 3 5 2 2 7" xfId="52974" xr:uid="{C9592DC4-2DF7-4DE0-BE32-61C036391883}"/>
    <cellStyle name="Normal 3 3 5 2 2 8" xfId="58751" xr:uid="{BEA93CA0-4C54-4EC4-8F91-A8D93A9B9F3A}"/>
    <cellStyle name="Normal 3 3 5 2 2 9" xfId="21428" xr:uid="{7EA95FFF-7A49-4A71-9652-25E0054A7D5F}"/>
    <cellStyle name="Normal 3 3 5 2 3" xfId="1350" xr:uid="{B67FA2FF-31AB-4A88-9096-B19DEE40471F}"/>
    <cellStyle name="Normal 3 3 5 2 3 2" xfId="3352" xr:uid="{2F946A82-1B49-4A31-83F8-262BE0A6FD67}"/>
    <cellStyle name="Normal 3 3 5 2 3 2 2" xfId="6856" xr:uid="{533456FC-FF6C-463F-9450-BBBD74F2D54C}"/>
    <cellStyle name="Normal 3 3 5 2 3 2 2 2" xfId="13860" xr:uid="{E65B8EDA-4CBF-487E-AA5B-7A1AEAB64795}"/>
    <cellStyle name="Normal 3 3 5 2 3 2 3" xfId="10358" xr:uid="{041C2C41-D8D8-49B9-9570-47FE6076E5DB}"/>
    <cellStyle name="Normal 3 3 5 2 3 2 4" xfId="26253" xr:uid="{3A6B236B-6088-4C71-93ED-58FBA66027BF}"/>
    <cellStyle name="Normal 3 3 5 2 3 3" xfId="4854" xr:uid="{4A1C67DE-3F86-4B61-9143-A67C3AF01F02}"/>
    <cellStyle name="Normal 3 3 5 2 3 3 2" xfId="11858" xr:uid="{E293DCA8-CBDF-4D6C-839E-75C645071639}"/>
    <cellStyle name="Normal 3 3 5 2 3 3 3" xfId="31472" xr:uid="{C11A5561-49EB-4CFD-9D65-39BC4D68D9B7}"/>
    <cellStyle name="Normal 3 3 5 2 3 4" xfId="8356" xr:uid="{E7E6D4CA-E8E3-45FD-ACB0-2237DED49AC8}"/>
    <cellStyle name="Normal 3 3 5 2 3 4 2" xfId="37220" xr:uid="{1B953BD0-326B-4510-87BB-5C36C870FD88}"/>
    <cellStyle name="Normal 3 3 5 2 3 5" xfId="43097" xr:uid="{2C7B888A-BBD0-452F-845A-00E734F06386}"/>
    <cellStyle name="Normal 3 3 5 2 3 6" xfId="48908" xr:uid="{1A06A024-BFF2-4387-8B55-EDFECDF14441}"/>
    <cellStyle name="Normal 3 3 5 2 3 7" xfId="54720" xr:uid="{A4423D09-3BC6-40ED-9E15-23EB9965A684}"/>
    <cellStyle name="Normal 3 3 5 2 3 8" xfId="60497" xr:uid="{0EF459B2-B33A-4D14-BD3C-C4D4F187ABB5}"/>
    <cellStyle name="Normal 3 3 5 2 3 9" xfId="23210" xr:uid="{09BA8DD2-D7F3-42CB-BC58-F3C4F7262577}"/>
    <cellStyle name="Normal 3 3 5 2 4" xfId="1850" xr:uid="{8EBF46B7-8741-43D1-B9A4-979D8F11E95C}"/>
    <cellStyle name="Normal 3 3 5 2 4 2" xfId="5354" xr:uid="{21B0A0F7-6D69-421A-95CA-40E43B8FBBCD}"/>
    <cellStyle name="Normal 3 3 5 2 4 2 2" xfId="12358" xr:uid="{675F9E77-B82A-4780-AE91-823F57F3311F}"/>
    <cellStyle name="Normal 3 3 5 2 4 2 3" xfId="24903" xr:uid="{F7C7B596-25FF-4212-BBA7-FEEC79955C0F}"/>
    <cellStyle name="Normal 3 3 5 2 4 3" xfId="8856" xr:uid="{F44C3004-CC57-4483-8AD8-945A46B78B28}"/>
    <cellStyle name="Normal 3 3 5 2 4 3 2" xfId="28866" xr:uid="{F4FCC2CD-7803-4FF7-BD2D-75F2DFC598C0}"/>
    <cellStyle name="Normal 3 3 5 2 4 4" xfId="34390" xr:uid="{6C634981-9073-48AB-A4CD-0B1172CDD046}"/>
    <cellStyle name="Normal 3 3 5 2 4 5" xfId="40267" xr:uid="{1FD476C6-1109-402A-8CBC-7E3F2275C120}"/>
    <cellStyle name="Normal 3 3 5 2 4 6" xfId="46078" xr:uid="{DD0D3FCC-6E92-487C-8FF4-C9BC4CFF9F72}"/>
    <cellStyle name="Normal 3 3 5 2 4 7" xfId="51890" xr:uid="{304BA4CB-E6A4-48B4-B30E-A877FC65BBC0}"/>
    <cellStyle name="Normal 3 3 5 2 4 8" xfId="57667" xr:uid="{03056502-1EF0-4B82-B291-378188B72178}"/>
    <cellStyle name="Normal 3 3 5 2 4 9" xfId="20324" xr:uid="{E24B2F04-7FB5-48CD-A817-025A565DEB23}"/>
    <cellStyle name="Normal 3 3 5 2 5" xfId="2352" xr:uid="{AA5D83F4-7D1C-4D48-A6A0-113BE2091366}"/>
    <cellStyle name="Normal 3 3 5 2 5 2" xfId="5856" xr:uid="{AD1C096D-0DAF-44C2-A0A4-ECB7FC551AD9}"/>
    <cellStyle name="Normal 3 3 5 2 5 2 2" xfId="12860" xr:uid="{E59DE492-3CCD-47FB-B64E-69814F30AD83}"/>
    <cellStyle name="Normal 3 3 5 2 5 3" xfId="9358" xr:uid="{B2FD8E5F-5AC5-4AC2-B594-67683B947C00}"/>
    <cellStyle name="Normal 3 3 5 2 5 4" xfId="24368" xr:uid="{1E3EA8E8-3233-48D7-8DB0-C5C8EBFC79FB}"/>
    <cellStyle name="Normal 3 3 5 2 6" xfId="3854" xr:uid="{44F92BF7-9C33-4D48-A92B-E6CF0054686E}"/>
    <cellStyle name="Normal 3 3 5 2 6 2" xfId="10858" xr:uid="{F87A4946-792C-40C9-AF97-D3E7B97C5FD4}"/>
    <cellStyle name="Normal 3 3 5 2 6 3" xfId="27830" xr:uid="{406A35C9-35E1-44F1-B65D-EE2398F395BD}"/>
    <cellStyle name="Normal 3 3 5 2 7" xfId="7356" xr:uid="{85571EFF-2152-42A6-889F-8C4E012906B3}"/>
    <cellStyle name="Normal 3 3 5 2 7 2" xfId="33270" xr:uid="{8DB272BA-D743-4D78-87C5-4B2DBC7E782A}"/>
    <cellStyle name="Normal 3 3 5 2 8" xfId="39147" xr:uid="{C91D39AE-9338-48A9-9897-A5BA3DD270F6}"/>
    <cellStyle name="Normal 3 3 5 2 9" xfId="44958" xr:uid="{621903E8-85CE-444E-8860-0798C2B67760}"/>
    <cellStyle name="Normal 3 3 5 3" xfId="475" xr:uid="{C97955E7-C1C2-422D-B654-6AC87F4648E3}"/>
    <cellStyle name="Normal 3 3 5 3 10" xfId="55967" xr:uid="{72341DDF-3F77-4558-9FE9-CFA7CEF7CAF3}"/>
    <cellStyle name="Normal 3 3 5 3 11" xfId="18589" xr:uid="{FCAE48B9-559A-4B32-AA10-434C25C5A2A1}"/>
    <cellStyle name="Normal 3 3 5 3 2" xfId="975" xr:uid="{F092CB78-BC1A-41AB-A81F-F6CD724C3B1B}"/>
    <cellStyle name="Normal 3 3 5 3 2 2" xfId="2977" xr:uid="{B110AC74-3B91-4AA0-B167-F1742A87A614}"/>
    <cellStyle name="Normal 3 3 5 3 2 2 2" xfId="6481" xr:uid="{E5DAF96B-2D18-46A5-BFF6-ECDC233AF4B1}"/>
    <cellStyle name="Normal 3 3 5 3 2 2 2 2" xfId="13485" xr:uid="{AD5845FB-590D-4451-9DC8-02EA91A23064}"/>
    <cellStyle name="Normal 3 3 5 3 2 2 3" xfId="9983" xr:uid="{BC8760E0-C265-4681-A377-AFCB545FFE54}"/>
    <cellStyle name="Normal 3 3 5 3 2 2 4" xfId="25981" xr:uid="{CB8241F7-8E87-46FB-B395-CE617F6EF258}"/>
    <cellStyle name="Normal 3 3 5 3 2 3" xfId="4479" xr:uid="{3ABA53FB-EEE6-464B-8BB3-C5F5288FCE61}"/>
    <cellStyle name="Normal 3 3 5 3 2 3 2" xfId="11483" xr:uid="{5DBF86C6-38EC-4A5D-9CBF-5A35F5693C42}"/>
    <cellStyle name="Normal 3 3 5 3 2 3 3" xfId="30940" xr:uid="{F36AC31D-FE9F-49A4-838A-E22D76D0FBF4}"/>
    <cellStyle name="Normal 3 3 5 3 2 4" xfId="7981" xr:uid="{E24078E8-2793-4D1A-898F-515BBA0F7826}"/>
    <cellStyle name="Normal 3 3 5 3 2 4 2" xfId="36640" xr:uid="{7A3E2BF5-D420-4D9A-9D90-20537F4ED368}"/>
    <cellStyle name="Normal 3 3 5 3 2 5" xfId="42517" xr:uid="{1937C7D6-1CB5-450D-9340-A4438165B6DC}"/>
    <cellStyle name="Normal 3 3 5 3 2 6" xfId="48328" xr:uid="{27C835CD-5FD4-43EA-9892-EB8DE2B25B41}"/>
    <cellStyle name="Normal 3 3 5 3 2 7" xfId="54140" xr:uid="{FC3B6123-642F-4027-A313-5525582D079A}"/>
    <cellStyle name="Normal 3 3 5 3 2 8" xfId="59917" xr:uid="{B0D19944-2725-4D17-B894-A29335C9F83C}"/>
    <cellStyle name="Normal 3 3 5 3 2 9" xfId="22618" xr:uid="{37672492-42F9-4EB6-A1CF-8FE1FCAF3A83}"/>
    <cellStyle name="Normal 3 3 5 3 3" xfId="1475" xr:uid="{80EC3461-DCD1-4030-8ED7-5CDF386A5338}"/>
    <cellStyle name="Normal 3 3 5 3 3 2" xfId="3477" xr:uid="{0A1BDCE2-9DDF-4ECD-B79E-D49E41D4C2B9}"/>
    <cellStyle name="Normal 3 3 5 3 3 2 2" xfId="6981" xr:uid="{1B4C4F05-3ED4-4AF0-B6F6-B0A96AF8FE83}"/>
    <cellStyle name="Normal 3 3 5 3 3 2 2 2" xfId="13985" xr:uid="{DA073ECF-5B46-470E-A626-AC1C1A46A449}"/>
    <cellStyle name="Normal 3 3 5 3 3 2 3" xfId="10483" xr:uid="{716C4FEB-4D95-4B27-ADA2-470636F7FF36}"/>
    <cellStyle name="Normal 3 3 5 3 3 2 4" xfId="25169" xr:uid="{EBB64910-ED9B-49DF-A968-A688C062B12F}"/>
    <cellStyle name="Normal 3 3 5 3 3 3" xfId="4979" xr:uid="{9589462C-C28A-4324-98E2-5FE0844949D7}"/>
    <cellStyle name="Normal 3 3 5 3 3 3 2" xfId="11983" xr:uid="{F81AAB40-5104-49F1-AF06-8D2912C40E66}"/>
    <cellStyle name="Normal 3 3 5 3 3 3 3" xfId="29392" xr:uid="{46A3B8A3-5155-4F02-84D0-07EDB6528003}"/>
    <cellStyle name="Normal 3 3 5 3 3 4" xfId="8481" xr:uid="{F428065E-BED1-4635-9809-C3AE69D16894}"/>
    <cellStyle name="Normal 3 3 5 3 3 4 2" xfId="34956" xr:uid="{C899C7B3-04E0-4299-8C47-892770D49135}"/>
    <cellStyle name="Normal 3 3 5 3 3 5" xfId="40833" xr:uid="{DD90FF20-B1EC-4531-BF6D-CA6FBBFB4705}"/>
    <cellStyle name="Normal 3 3 5 3 3 6" xfId="46644" xr:uid="{A38417C9-414E-41E0-8DE0-37BE5B5EBD30}"/>
    <cellStyle name="Normal 3 3 5 3 3 7" xfId="52456" xr:uid="{6360449C-0626-4557-AC66-347372698E9D}"/>
    <cellStyle name="Normal 3 3 5 3 3 8" xfId="58233" xr:uid="{AE857151-A5B9-4B4D-9826-8FE433AF6007}"/>
    <cellStyle name="Normal 3 3 5 3 3 9" xfId="20900" xr:uid="{283A3F75-4E73-45E9-99EB-70918868D27B}"/>
    <cellStyle name="Normal 3 3 5 3 4" xfId="1975" xr:uid="{AC0F5004-5EF4-4BAC-A225-BCE33B54880D}"/>
    <cellStyle name="Normal 3 3 5 3 4 2" xfId="5479" xr:uid="{753B72D3-746A-419D-BD42-1A1608DFDD43}"/>
    <cellStyle name="Normal 3 3 5 3 4 2 2" xfId="12483" xr:uid="{9D6C367E-A864-444D-893C-BF99B3230BD6}"/>
    <cellStyle name="Normal 3 3 5 3 4 3" xfId="8981" xr:uid="{65FDFD5F-C187-4822-967A-C7B92140F010}"/>
    <cellStyle name="Normal 3 3 5 3 4 4" xfId="24096" xr:uid="{214ACD14-7C21-4044-83F3-B1821634C048}"/>
    <cellStyle name="Normal 3 3 5 3 5" xfId="2477" xr:uid="{2627021F-AEFE-49AA-BFBE-C0A03FDE73A1}"/>
    <cellStyle name="Normal 3 3 5 3 5 2" xfId="5981" xr:uid="{54ECCB4D-E3BC-4A76-B312-7D42AD3D1D42}"/>
    <cellStyle name="Normal 3 3 5 3 5 2 2" xfId="12985" xr:uid="{8FCC42AF-5BD4-4674-BDA7-2F4510237FCD}"/>
    <cellStyle name="Normal 3 3 5 3 5 3" xfId="9483" xr:uid="{DBEFB2E4-27DE-45A7-B5B8-26DEE46A1A35}"/>
    <cellStyle name="Normal 3 3 5 3 5 4" xfId="27298" xr:uid="{071838AB-311A-4DB5-929E-67CAEE3EDA9B}"/>
    <cellStyle name="Normal 3 3 5 3 6" xfId="3979" xr:uid="{807BAF35-3EFD-48C9-A95F-1D00F3D71D25}"/>
    <cellStyle name="Normal 3 3 5 3 6 2" xfId="10983" xr:uid="{7D03B86B-1A82-4485-B3B1-508401BEB0D8}"/>
    <cellStyle name="Normal 3 3 5 3 6 3" xfId="32690" xr:uid="{31643B4B-629A-4748-9DCB-9A423B24A326}"/>
    <cellStyle name="Normal 3 3 5 3 7" xfId="7481" xr:uid="{E2F5DECB-F95A-4D3A-8E5D-4BDB661851BB}"/>
    <cellStyle name="Normal 3 3 5 3 7 2" xfId="38567" xr:uid="{20B9DAA5-F602-4A8D-8B15-6E04C01B5CDB}"/>
    <cellStyle name="Normal 3 3 5 3 8" xfId="44378" xr:uid="{A75EFDD6-EF26-4424-89FF-63352AAE1C46}"/>
    <cellStyle name="Normal 3 3 5 3 9" xfId="50190" xr:uid="{6F7D6275-8AB2-4530-AD74-5B8EAA8B894A}"/>
    <cellStyle name="Normal 3 3 5 4" xfId="600" xr:uid="{09E600F7-683D-486D-9BB8-98D893CA3835}"/>
    <cellStyle name="Normal 3 3 5 4 2" xfId="1100" xr:uid="{F0CF8006-A99C-461E-8937-4BA32A9B4607}"/>
    <cellStyle name="Normal 3 3 5 4 2 2" xfId="3102" xr:uid="{625F8815-F451-4CD5-A6B5-7C2837D61ACD}"/>
    <cellStyle name="Normal 3 3 5 4 2 2 2" xfId="6606" xr:uid="{3424016A-867B-47CD-87B7-5537853B93F3}"/>
    <cellStyle name="Normal 3 3 5 4 2 2 2 2" xfId="13610" xr:uid="{33A5EC63-6ED5-44FC-B772-398DCF924C1C}"/>
    <cellStyle name="Normal 3 3 5 4 2 2 3" xfId="10108" xr:uid="{BCCF8FBC-835C-47FC-A128-875AA53B8AF1}"/>
    <cellStyle name="Normal 3 3 5 4 2 3" xfId="4604" xr:uid="{470AFC79-1199-4871-A707-B99F20A03150}"/>
    <cellStyle name="Normal 3 3 5 4 2 3 2" xfId="11608" xr:uid="{7A64EA67-BABC-40F4-ABC3-00657ACD4645}"/>
    <cellStyle name="Normal 3 3 5 4 2 4" xfId="8106" xr:uid="{F7B74F7A-967C-48C3-8B3B-09AC0495D674}"/>
    <cellStyle name="Normal 3 3 5 4 2 5" xfId="25707" xr:uid="{40817028-5CE3-4357-96B0-C8ADAEA5341A}"/>
    <cellStyle name="Normal 3 3 5 4 3" xfId="1600" xr:uid="{C79FC360-4F3C-40F7-B5BB-39B5F809F8D7}"/>
    <cellStyle name="Normal 3 3 5 4 3 2" xfId="3602" xr:uid="{932EC1D1-3B7A-492D-A125-28868FC57440}"/>
    <cellStyle name="Normal 3 3 5 4 3 2 2" xfId="7106" xr:uid="{C639ACFC-BEC4-4587-A329-87E353ECF358}"/>
    <cellStyle name="Normal 3 3 5 4 3 2 2 2" xfId="14110" xr:uid="{EBD1A63D-C302-4F48-AF82-E13D1B19B075}"/>
    <cellStyle name="Normal 3 3 5 4 3 2 3" xfId="10608" xr:uid="{F91A8DE7-7A57-4E26-BFDD-19DA9217EA05}"/>
    <cellStyle name="Normal 3 3 5 4 3 3" xfId="5104" xr:uid="{87C17D3C-9893-478B-A72D-DCC7E911CF69}"/>
    <cellStyle name="Normal 3 3 5 4 3 3 2" xfId="12108" xr:uid="{F4E4E97A-C4D4-4AC4-9067-D18E251446DE}"/>
    <cellStyle name="Normal 3 3 5 4 3 4" xfId="8606" xr:uid="{671CB772-AF62-41C0-938A-DB1DEFC33D05}"/>
    <cellStyle name="Normal 3 3 5 4 3 5" xfId="30406" xr:uid="{1650B543-D8B1-43F1-8B31-753CD403CE5C}"/>
    <cellStyle name="Normal 3 3 5 4 4" xfId="2100" xr:uid="{8FE8E0E3-1E18-4762-83F6-2B08E287E380}"/>
    <cellStyle name="Normal 3 3 5 4 4 2" xfId="5604" xr:uid="{321AA826-74CC-4101-A54C-5744A2CCF60A}"/>
    <cellStyle name="Normal 3 3 5 4 4 2 2" xfId="12608" xr:uid="{0F4D86FA-6E2C-4449-BA44-2A34751AC3B2}"/>
    <cellStyle name="Normal 3 3 5 4 4 3" xfId="9106" xr:uid="{270DA8A0-3E6E-4D8B-8A88-7649396BF5C6}"/>
    <cellStyle name="Normal 3 3 5 4 4 4" xfId="36058" xr:uid="{E04E72D6-08A9-4E92-A82B-A479495B151F}"/>
    <cellStyle name="Normal 3 3 5 4 5" xfId="2602" xr:uid="{731FFEB7-4C8A-4A5B-80F1-4D1AA51E55DE}"/>
    <cellStyle name="Normal 3 3 5 4 5 2" xfId="6106" xr:uid="{3560477E-A074-4CF8-B4D2-CB1A446D38ED}"/>
    <cellStyle name="Normal 3 3 5 4 5 2 2" xfId="13110" xr:uid="{AE192750-E690-4F5A-8F0F-963B3FF7B502}"/>
    <cellStyle name="Normal 3 3 5 4 5 3" xfId="9608" xr:uid="{EB9A2C0D-B1E5-405B-8011-A6175769F831}"/>
    <cellStyle name="Normal 3 3 5 4 5 4" xfId="41935" xr:uid="{00789305-3792-4338-9C52-7F2C8A4FE7C0}"/>
    <cellStyle name="Normal 3 3 5 4 6" xfId="4104" xr:uid="{2F413CD1-74F3-4AB9-B348-E5B110C1F97B}"/>
    <cellStyle name="Normal 3 3 5 4 6 2" xfId="11108" xr:uid="{002D3443-7B94-4048-8E0B-77F8634F302B}"/>
    <cellStyle name="Normal 3 3 5 4 6 3" xfId="47746" xr:uid="{9550EF6C-C046-46A7-873A-D40D64592187}"/>
    <cellStyle name="Normal 3 3 5 4 7" xfId="7606" xr:uid="{BDA89A25-8B3B-4DF2-9475-0FB0976D4E72}"/>
    <cellStyle name="Normal 3 3 5 4 7 2" xfId="53558" xr:uid="{1A79D714-4E29-40EC-AD23-EB532E6962AB}"/>
    <cellStyle name="Normal 3 3 5 4 8" xfId="59335" xr:uid="{CD449EE3-0550-44FB-9E36-892CB4D7CD3C}"/>
    <cellStyle name="Normal 3 3 5 4 9" xfId="22024" xr:uid="{63659AAA-E31E-4A84-BA10-20A4F99FEB41}"/>
    <cellStyle name="Normal 3 3 5 5" xfId="725" xr:uid="{8EF5E108-35B9-4D8A-A6B5-9A1498188D8B}"/>
    <cellStyle name="Normal 3 3 5 5 2" xfId="2727" xr:uid="{D7D843C5-D2AC-47FF-97AA-4475C686AA58}"/>
    <cellStyle name="Normal 3 3 5 5 2 2" xfId="6231" xr:uid="{FEAA4955-860F-4A32-B0CF-03813B199866}"/>
    <cellStyle name="Normal 3 3 5 5 2 2 2" xfId="13235" xr:uid="{FC1F0F78-EAB6-4F6C-84F2-F7BB7E86E67A}"/>
    <cellStyle name="Normal 3 3 5 5 2 3" xfId="9733" xr:uid="{2A254835-5BD1-4102-8DB7-AA7560CF2C2D}"/>
    <cellStyle name="Normal 3 3 5 5 2 4" xfId="24635" xr:uid="{F8935FCB-F2DA-4225-8593-4990C1AB9119}"/>
    <cellStyle name="Normal 3 3 5 5 3" xfId="4229" xr:uid="{F35846B5-3767-41C7-BA5E-B79E5F3151AC}"/>
    <cellStyle name="Normal 3 3 5 5 3 2" xfId="11233" xr:uid="{C8B18701-A6D6-4533-AEB0-4514D2F1E695}"/>
    <cellStyle name="Normal 3 3 5 5 3 3" xfId="28356" xr:uid="{8AFC905E-F245-4507-9060-562F74F57318}"/>
    <cellStyle name="Normal 3 3 5 5 4" xfId="7731" xr:uid="{69E52E82-BA43-4331-A069-2B0C196C7177}"/>
    <cellStyle name="Normal 3 3 5 5 4 2" xfId="33836" xr:uid="{1018CE28-AFA4-4623-A3CF-3C229BB1676F}"/>
    <cellStyle name="Normal 3 3 5 5 5" xfId="39713" xr:uid="{57A09A9E-9D17-45EF-8B8F-331346E82C47}"/>
    <cellStyle name="Normal 3 3 5 5 6" xfId="45524" xr:uid="{BC73BD85-3DE0-47BB-9681-A330A815A179}"/>
    <cellStyle name="Normal 3 3 5 5 7" xfId="51336" xr:uid="{AACD741D-7D84-472D-A42E-8AF3AFE144D4}"/>
    <cellStyle name="Normal 3 3 5 5 8" xfId="57113" xr:uid="{F6845FF6-EE81-46C8-A09F-C0D27F54B7B2}"/>
    <cellStyle name="Normal 3 3 5 5 9" xfId="19758" xr:uid="{357E7BB2-275C-48AC-806C-FC881D839F46}"/>
    <cellStyle name="Normal 3 3 5 6" xfId="1225" xr:uid="{CD9A30EC-78A0-4187-96A2-CBF6546D02CB}"/>
    <cellStyle name="Normal 3 3 5 6 2" xfId="3227" xr:uid="{946B429F-8A93-4302-A539-683FDE950020}"/>
    <cellStyle name="Normal 3 3 5 6 2 2" xfId="6731" xr:uid="{B2621FDC-D3AF-4BEF-8E82-A760FEB1D1EA}"/>
    <cellStyle name="Normal 3 3 5 6 2 2 2" xfId="13735" xr:uid="{E688C14B-EFA8-4FA5-B1DC-26952454EDD3}"/>
    <cellStyle name="Normal 3 3 5 6 2 3" xfId="10233" xr:uid="{EC68EB15-DDE2-4603-86A6-A6A5EBEC7CA1}"/>
    <cellStyle name="Normal 3 3 5 6 3" xfId="4729" xr:uid="{E41F6EC6-B026-4A17-810E-48E2C9EE3FE6}"/>
    <cellStyle name="Normal 3 3 5 6 3 2" xfId="11733" xr:uid="{02337EF8-10D4-49FA-8A6F-C79C3C2E76D4}"/>
    <cellStyle name="Normal 3 3 5 6 4" xfId="8231" xr:uid="{C93BBE19-4B98-4AF2-8906-4364903E7032}"/>
    <cellStyle name="Normal 3 3 5 6 5" xfId="23818" xr:uid="{2AEBCEC9-02A8-4BFD-AD1A-B6D9C056A14A}"/>
    <cellStyle name="Normal 3 3 5 7" xfId="1725" xr:uid="{533C9A9D-9AA9-4C5C-8284-D62F6E967023}"/>
    <cellStyle name="Normal 3 3 5 7 2" xfId="5229" xr:uid="{9E261E0B-E6A5-454C-BBBE-9BDBB325A63D}"/>
    <cellStyle name="Normal 3 3 5 7 2 2" xfId="12233" xr:uid="{F4E72290-4BB2-473D-9B5B-BEEFEBEFAB1A}"/>
    <cellStyle name="Normal 3 3 5 7 3" xfId="8731" xr:uid="{AD4A16BC-4CBB-4763-9658-CA8DB46ED3F3}"/>
    <cellStyle name="Normal 3 3 5 7 4" xfId="26764" xr:uid="{BFEE68FA-14C7-4E69-B75B-233E218BBAF8}"/>
    <cellStyle name="Normal 3 3 5 8" xfId="2227" xr:uid="{840EB52A-BC5A-4DF7-8914-915C9936BDC9}"/>
    <cellStyle name="Normal 3 3 5 8 2" xfId="5731" xr:uid="{43D33322-817B-4751-9CF5-8BD19EFCF8EE}"/>
    <cellStyle name="Normal 3 3 5 8 2 2" xfId="12735" xr:uid="{A698FDA0-C92F-40AE-B57F-D533AD762544}"/>
    <cellStyle name="Normal 3 3 5 8 3" xfId="9233" xr:uid="{F65D21E2-378E-4DF6-87A8-AF42B17E442E}"/>
    <cellStyle name="Normal 3 3 5 8 4" xfId="32112" xr:uid="{07BA0CC9-AEC0-440C-B670-B4B6EE447CB6}"/>
    <cellStyle name="Normal 3 3 5 9" xfId="3729" xr:uid="{5B94BD05-3271-4B31-8F7E-4E621A743429}"/>
    <cellStyle name="Normal 3 3 5 9 2" xfId="10733" xr:uid="{B7320057-5C7D-4D05-9B42-CE3103969B55}"/>
    <cellStyle name="Normal 3 3 5 9 3" xfId="37985" xr:uid="{507B23AE-9E6F-43F8-884A-C237F1341B0D}"/>
    <cellStyle name="Normal 3 3 6" xfId="241" xr:uid="{9281EB3C-6A79-4DA7-8188-036045A3478C}"/>
    <cellStyle name="Normal 3 3 6 10" xfId="7252" xr:uid="{8DD995D4-AE30-4F98-A935-F900A4A2AA20}"/>
    <cellStyle name="Normal 3 3 6 10 2" xfId="44134" xr:uid="{13F1ED81-00E5-4155-A19F-C9225084348A}"/>
    <cellStyle name="Normal 3 3 6 11" xfId="49946" xr:uid="{E564BDE8-1E84-4AB4-A576-A171B8535464}"/>
    <cellStyle name="Normal 3 3 6 12" xfId="55723" xr:uid="{80847A93-D807-4CE8-80E8-1694E5C74E52}"/>
    <cellStyle name="Normal 3 3 6 13" xfId="18339" xr:uid="{FF6E3F35-CD50-4C9A-BB8E-F58C6C90FA7F}"/>
    <cellStyle name="Normal 3 3 6 14" xfId="14395" xr:uid="{1CC4D99A-4964-4207-B2D5-0E075A860EE9}"/>
    <cellStyle name="Normal 3 3 6 2" xfId="371" xr:uid="{D9D79A52-1B8F-4B23-B671-E5395DBAD68B}"/>
    <cellStyle name="Normal 3 3 6 2 10" xfId="51108" xr:uid="{7BD09035-7BBD-483A-8CFC-42A63602AC5B}"/>
    <cellStyle name="Normal 3 3 6 2 11" xfId="56885" xr:uid="{68C58515-03A1-44C8-A4EA-2419DB3C15D9}"/>
    <cellStyle name="Normal 3 3 6 2 12" xfId="19529" xr:uid="{EB4BB704-7846-4413-BBB3-C155D1F218DD}"/>
    <cellStyle name="Normal 3 3 6 2 2" xfId="871" xr:uid="{926DACBE-891E-4F8B-B9F0-316C4AF4BA50}"/>
    <cellStyle name="Normal 3 3 6 2 2 2" xfId="2873" xr:uid="{85D45847-CFB6-419B-8916-06DE8F244371}"/>
    <cellStyle name="Normal 3 3 6 2 2 2 2" xfId="6377" xr:uid="{4F3B4098-64C9-42FC-B9A6-263A1B728AB0}"/>
    <cellStyle name="Normal 3 3 6 2 2 2 2 2" xfId="13381" xr:uid="{8E97999D-B611-413C-A560-262B3AA0CC24}"/>
    <cellStyle name="Normal 3 3 6 2 2 2 3" xfId="9879" xr:uid="{E6B93CFC-40E1-45F8-ACB6-B9239361A7BB}"/>
    <cellStyle name="Normal 3 3 6 2 2 2 4" xfId="25552" xr:uid="{E4A3A763-683F-482A-9F67-BB58D827EA2D}"/>
    <cellStyle name="Normal 3 3 6 2 2 3" xfId="4375" xr:uid="{617E558D-8F2B-4151-A4F3-D7B5933DE19B}"/>
    <cellStyle name="Normal 3 3 6 2 2 3 2" xfId="11379" xr:uid="{7EE2819D-11BF-44B3-84F4-073E4098C8D8}"/>
    <cellStyle name="Normal 3 3 6 2 2 3 3" xfId="30168" xr:uid="{B37715CA-4A56-41C0-BEE6-1E7086012EF5}"/>
    <cellStyle name="Normal 3 3 6 2 2 4" xfId="7877" xr:uid="{0698B58F-A502-4E4F-A377-A6435C54B8A3}"/>
    <cellStyle name="Normal 3 3 6 2 2 4 2" xfId="35812" xr:uid="{DACCE7B1-7E6B-4472-A708-64E05615565D}"/>
    <cellStyle name="Normal 3 3 6 2 2 5" xfId="41689" xr:uid="{6953FF43-EE64-4B00-BF68-19CE7A14ACE2}"/>
    <cellStyle name="Normal 3 3 6 2 2 6" xfId="47500" xr:uid="{3C878ED6-0D2C-47C6-9F44-1D5839F7425D}"/>
    <cellStyle name="Normal 3 3 6 2 2 7" xfId="53312" xr:uid="{3CB1C25C-D075-4B6A-824A-718A1B2AC954}"/>
    <cellStyle name="Normal 3 3 6 2 2 8" xfId="59089" xr:uid="{DE5FF3FF-5329-4C07-AB27-07D657135085}"/>
    <cellStyle name="Normal 3 3 6 2 2 9" xfId="21776" xr:uid="{5D6D83B5-71D0-4891-82DF-CA597BED5804}"/>
    <cellStyle name="Normal 3 3 6 2 3" xfId="1371" xr:uid="{09295CD7-BBC8-48FE-AC6C-3061627445EE}"/>
    <cellStyle name="Normal 3 3 6 2 3 2" xfId="3373" xr:uid="{C79AD244-56F5-4D80-AC34-6D374EA44FB3}"/>
    <cellStyle name="Normal 3 3 6 2 3 2 2" xfId="6877" xr:uid="{EBBC8B1C-A7D8-4A35-BDA8-7A6B86DA6CC9}"/>
    <cellStyle name="Normal 3 3 6 2 3 2 2 2" xfId="13881" xr:uid="{043AA11A-A6A1-4667-870A-620424EDB09A}"/>
    <cellStyle name="Normal 3 3 6 2 3 2 3" xfId="10379" xr:uid="{CB89C718-C931-4D12-8A08-4893D7E2F5AA}"/>
    <cellStyle name="Normal 3 3 6 2 3 2 4" xfId="26374" xr:uid="{D00B3E06-4FC9-4A8E-85B8-457420A67C6F}"/>
    <cellStyle name="Normal 3 3 6 2 3 3" xfId="4875" xr:uid="{1658D457-09D8-4C3E-84A5-7B357C40FA6B}"/>
    <cellStyle name="Normal 3 3 6 2 3 3 2" xfId="11879" xr:uid="{7255CBB6-68D2-4146-B40E-0E3EDE784EA7}"/>
    <cellStyle name="Normal 3 3 6 2 3 3 3" xfId="31770" xr:uid="{A2C7404C-8766-4425-BCFE-DEBBD34C7597}"/>
    <cellStyle name="Normal 3 3 6 2 3 4" xfId="8377" xr:uid="{855A9782-C9AB-449E-A701-3B5A4B2B0F34}"/>
    <cellStyle name="Normal 3 3 6 2 3 4 2" xfId="37558" xr:uid="{F35D0F58-6221-4441-AC0F-557EDE0E14E7}"/>
    <cellStyle name="Normal 3 3 6 2 3 5" xfId="43435" xr:uid="{CB03E8FB-E144-4265-8CF9-084078D56501}"/>
    <cellStyle name="Normal 3 3 6 2 3 6" xfId="49246" xr:uid="{E2A988C3-E88A-476E-A50A-4AFC34E5E632}"/>
    <cellStyle name="Normal 3 3 6 2 3 7" xfId="55058" xr:uid="{35907B6D-7A8D-4145-AB8B-E2ACE640A53A}"/>
    <cellStyle name="Normal 3 3 6 2 3 8" xfId="60835" xr:uid="{67EFA2A3-2D88-4FC8-812D-A19164F32897}"/>
    <cellStyle name="Normal 3 3 6 2 3 9" xfId="23558" xr:uid="{FB307A4D-730D-4B6F-9FDF-F9C5E18D63A8}"/>
    <cellStyle name="Normal 3 3 6 2 4" xfId="1871" xr:uid="{D3FEEAB7-0D07-41BE-BC00-F7FFF0D8F2F9}"/>
    <cellStyle name="Normal 3 3 6 2 4 2" xfId="5375" xr:uid="{CC3097F9-DB77-40FD-81ED-41EE8A321DC3}"/>
    <cellStyle name="Normal 3 3 6 2 4 2 2" xfId="12379" xr:uid="{A329CD04-0F87-4489-8147-F2E54F3E250C}"/>
    <cellStyle name="Normal 3 3 6 2 4 2 3" xfId="25024" xr:uid="{8D89CDDC-930F-49C3-B43B-C68EEB0F6F0F}"/>
    <cellStyle name="Normal 3 3 6 2 4 3" xfId="8877" xr:uid="{71366BB2-9DAE-4EC5-A1F6-7FB4E10ED998}"/>
    <cellStyle name="Normal 3 3 6 2 4 3 2" xfId="29164" xr:uid="{7C3695A0-FB87-4A13-9A9E-F9F6E8ADCC9C}"/>
    <cellStyle name="Normal 3 3 6 2 4 4" xfId="34728" xr:uid="{C1C8FF31-8D12-4A8B-9077-BF2FA875AEB3}"/>
    <cellStyle name="Normal 3 3 6 2 4 5" xfId="40605" xr:uid="{E0DCB53D-74A2-4F9B-A28C-A1BCB70A4B34}"/>
    <cellStyle name="Normal 3 3 6 2 4 6" xfId="46416" xr:uid="{3F48801D-0818-462A-89FD-905C83466B11}"/>
    <cellStyle name="Normal 3 3 6 2 4 7" xfId="52228" xr:uid="{F1628ABA-061C-4A83-AD74-3A894FBAFE2A}"/>
    <cellStyle name="Normal 3 3 6 2 4 8" xfId="58005" xr:uid="{AC7EC2F7-B626-47D7-867A-3FBCD9D18CDE}"/>
    <cellStyle name="Normal 3 3 6 2 4 9" xfId="20672" xr:uid="{E04AD3A9-6D95-4867-B698-4BA184FA547E}"/>
    <cellStyle name="Normal 3 3 6 2 5" xfId="2373" xr:uid="{2A220F4D-6A5D-44D1-A229-D4941FAFE4F6}"/>
    <cellStyle name="Normal 3 3 6 2 5 2" xfId="5877" xr:uid="{D76B02D4-E0F9-4BB3-A76D-0382CDEBDBFD}"/>
    <cellStyle name="Normal 3 3 6 2 5 2 2" xfId="12881" xr:uid="{C9E12A78-E53D-4C38-9DCE-271DD171DC5F}"/>
    <cellStyle name="Normal 3 3 6 2 5 3" xfId="9379" xr:uid="{DF27BFA4-DF2D-4E5E-A98B-9F003529D1DC}"/>
    <cellStyle name="Normal 3 3 6 2 5 4" xfId="24489" xr:uid="{A8B37746-BF08-4464-9922-5DBDEBE29819}"/>
    <cellStyle name="Normal 3 3 6 2 6" xfId="3875" xr:uid="{3758302C-53B1-4FCE-9758-F54271245FC3}"/>
    <cellStyle name="Normal 3 3 6 2 6 2" xfId="10879" xr:uid="{524BEC5D-1C6A-42D3-8182-57777659B52B}"/>
    <cellStyle name="Normal 3 3 6 2 6 3" xfId="28128" xr:uid="{EF729502-11BA-45B1-A77E-990763D9A6E4}"/>
    <cellStyle name="Normal 3 3 6 2 7" xfId="7377" xr:uid="{12917B00-1CFA-49F8-AB36-3FBC2FF7CF35}"/>
    <cellStyle name="Normal 3 3 6 2 7 2" xfId="33608" xr:uid="{8D484770-5ECC-4CE4-B064-47ED435405B7}"/>
    <cellStyle name="Normal 3 3 6 2 8" xfId="39485" xr:uid="{04093EBD-7C37-4986-91CC-BCC2447C851C}"/>
    <cellStyle name="Normal 3 3 6 2 9" xfId="45296" xr:uid="{FBCF32F7-DEC9-4357-AB08-206C6F5FFCFA}"/>
    <cellStyle name="Normal 3 3 6 3" xfId="496" xr:uid="{F068E768-6A4D-4B89-943D-4C12FCD1A6FD}"/>
    <cellStyle name="Normal 3 3 6 3 10" xfId="56305" xr:uid="{6055CB21-65B8-48B8-BBAD-77D2E62D15A4}"/>
    <cellStyle name="Normal 3 3 6 3 11" xfId="18937" xr:uid="{CBF6DCEA-50C3-46A8-AA38-D3ED30A62D6B}"/>
    <cellStyle name="Normal 3 3 6 3 2" xfId="996" xr:uid="{9396FD76-F9A7-492A-AC19-CCDBEB9A5551}"/>
    <cellStyle name="Normal 3 3 6 3 2 2" xfId="2998" xr:uid="{7E13B811-77C4-4666-834A-A32FC502C557}"/>
    <cellStyle name="Normal 3 3 6 3 2 2 2" xfId="6502" xr:uid="{D4D3429D-95EE-4DD6-B1F2-A3A2EA4EA56E}"/>
    <cellStyle name="Normal 3 3 6 3 2 2 2 2" xfId="13506" xr:uid="{C291BBF2-B7F1-4D50-AC7B-A13DEB04BB80}"/>
    <cellStyle name="Normal 3 3 6 3 2 2 3" xfId="10004" xr:uid="{995C22CF-F545-41BE-80AA-B93D0C02B14B}"/>
    <cellStyle name="Normal 3 3 6 3 2 2 4" xfId="26102" xr:uid="{E158D0A2-5F67-4873-A53F-629CD8E90BA3}"/>
    <cellStyle name="Normal 3 3 6 3 2 3" xfId="4500" xr:uid="{F798700B-0559-4478-AC00-8D56AA9CC506}"/>
    <cellStyle name="Normal 3 3 6 3 2 3 2" xfId="11504" xr:uid="{23F45BBA-8A44-42DC-894F-954BD5B7A089}"/>
    <cellStyle name="Normal 3 3 6 3 2 3 3" xfId="31238" xr:uid="{2E3CBA73-81A2-4FD1-B3E7-D852DCD67DFE}"/>
    <cellStyle name="Normal 3 3 6 3 2 4" xfId="8002" xr:uid="{5BFB0927-40C0-49E2-81E2-21B632D0643B}"/>
    <cellStyle name="Normal 3 3 6 3 2 4 2" xfId="36978" xr:uid="{30B17164-151F-4DEA-B095-F7D307759447}"/>
    <cellStyle name="Normal 3 3 6 3 2 5" xfId="42855" xr:uid="{3A43FCE0-3477-4CA0-B450-6ADA646E1FC8}"/>
    <cellStyle name="Normal 3 3 6 3 2 6" xfId="48666" xr:uid="{23592115-9891-4585-929D-C433A4634D1F}"/>
    <cellStyle name="Normal 3 3 6 3 2 7" xfId="54478" xr:uid="{ABAB7E39-094D-479B-93E5-70035292916C}"/>
    <cellStyle name="Normal 3 3 6 3 2 8" xfId="60255" xr:uid="{E6510967-6218-492A-8D48-ED40E3DFF52A}"/>
    <cellStyle name="Normal 3 3 6 3 2 9" xfId="22966" xr:uid="{CE75E021-0366-43F0-AFE7-99094B2DB908}"/>
    <cellStyle name="Normal 3 3 6 3 3" xfId="1496" xr:uid="{B5B94A18-32DC-422C-BD8F-1A4EA5FC48BF}"/>
    <cellStyle name="Normal 3 3 6 3 3 2" xfId="3498" xr:uid="{DF77CDF6-CD7A-47B0-A861-4B315B81F813}"/>
    <cellStyle name="Normal 3 3 6 3 3 2 2" xfId="7002" xr:uid="{0F7263AE-D971-41A9-9E76-EDD7C1EEF031}"/>
    <cellStyle name="Normal 3 3 6 3 3 2 2 2" xfId="14006" xr:uid="{10F6AC8C-83DA-4BD1-8A58-72F7A8AF1244}"/>
    <cellStyle name="Normal 3 3 6 3 3 2 3" xfId="10504" xr:uid="{42B096E2-BF21-4E79-AF0F-58EB46B3DB17}"/>
    <cellStyle name="Normal 3 3 6 3 3 2 4" xfId="25280" xr:uid="{90A4A4C2-B295-4290-980E-C74E39C80FF7}"/>
    <cellStyle name="Normal 3 3 6 3 3 3" xfId="5000" xr:uid="{DD5E3B8F-B8AF-4B40-84F3-995956B7CD09}"/>
    <cellStyle name="Normal 3 3 6 3 3 3 2" xfId="12004" xr:uid="{F233E570-96AE-4A4E-AE8B-B2661D824AD5}"/>
    <cellStyle name="Normal 3 3 6 3 3 3 3" xfId="29636" xr:uid="{ED72221C-59CA-4AC8-AABA-71DE3CF225E7}"/>
    <cellStyle name="Normal 3 3 6 3 3 4" xfId="8502" xr:uid="{0403AB84-EC71-4D95-A296-6A7253D659F5}"/>
    <cellStyle name="Normal 3 3 6 3 3 4 2" xfId="35232" xr:uid="{DFF8C5B3-4629-4794-BA80-C7D984A7901F}"/>
    <cellStyle name="Normal 3 3 6 3 3 5" xfId="41109" xr:uid="{AFF57E89-1A52-4243-9964-BC61653D0444}"/>
    <cellStyle name="Normal 3 3 6 3 3 6" xfId="46920" xr:uid="{0009912A-BD02-4A1D-AAB5-1B1082E057B0}"/>
    <cellStyle name="Normal 3 3 6 3 3 7" xfId="52732" xr:uid="{B379ED15-E006-487C-AEB0-DFB49E8BA58E}"/>
    <cellStyle name="Normal 3 3 6 3 3 8" xfId="58509" xr:uid="{F92DFC12-4F77-44BE-BCBC-9A07657A36FF}"/>
    <cellStyle name="Normal 3 3 6 3 3 9" xfId="21184" xr:uid="{B34A701C-BA13-455E-911C-E9F6FC36A5FF}"/>
    <cellStyle name="Normal 3 3 6 3 4" xfId="1996" xr:uid="{EFAA6B24-CCA2-4ACF-9B9D-E228CDAB986D}"/>
    <cellStyle name="Normal 3 3 6 3 4 2" xfId="5500" xr:uid="{DEE779DD-0D02-41AA-AA44-FA391E9FE4D5}"/>
    <cellStyle name="Normal 3 3 6 3 4 2 2" xfId="12504" xr:uid="{FACB37AB-1011-461A-843A-85B950EBB4A7}"/>
    <cellStyle name="Normal 3 3 6 3 4 3" xfId="9002" xr:uid="{D2340804-87E1-40F4-8336-8C0F7C8EBA51}"/>
    <cellStyle name="Normal 3 3 6 3 4 4" xfId="24217" xr:uid="{85BE84AE-B316-4602-AD2D-1FDF01FA3974}"/>
    <cellStyle name="Normal 3 3 6 3 5" xfId="2498" xr:uid="{9BE7CC44-0086-4B03-963D-D5A89F052C44}"/>
    <cellStyle name="Normal 3 3 6 3 5 2" xfId="6002" xr:uid="{0508E628-1C49-46D3-99E9-C8F41E9FE89F}"/>
    <cellStyle name="Normal 3 3 6 3 5 2 2" xfId="13006" xr:uid="{3D53175B-BDC5-4D8A-A06E-EBBFFF2C7553}"/>
    <cellStyle name="Normal 3 3 6 3 5 3" xfId="9504" xr:uid="{8868B650-3674-4EED-9654-170FBCF65057}"/>
    <cellStyle name="Normal 3 3 6 3 5 4" xfId="27596" xr:uid="{EB282A87-228D-40EB-A648-46F3BDFB911C}"/>
    <cellStyle name="Normal 3 3 6 3 6" xfId="4000" xr:uid="{0F2BE911-CA28-455A-B8AE-953AF12DDDFE}"/>
    <cellStyle name="Normal 3 3 6 3 6 2" xfId="11004" xr:uid="{BC986AE1-4205-470A-A52F-20A336FD4F91}"/>
    <cellStyle name="Normal 3 3 6 3 6 3" xfId="33028" xr:uid="{1475312E-F76C-418B-8428-CA91CB11F010}"/>
    <cellStyle name="Normal 3 3 6 3 7" xfId="7502" xr:uid="{F733BB6F-F9E1-4FAA-B629-EB6562580221}"/>
    <cellStyle name="Normal 3 3 6 3 7 2" xfId="38905" xr:uid="{737F4804-9246-4F6F-A752-40192C40271D}"/>
    <cellStyle name="Normal 3 3 6 3 8" xfId="44716" xr:uid="{FEE7D6BC-9EC6-4252-86C9-7AD1AFB1FBC0}"/>
    <cellStyle name="Normal 3 3 6 3 9" xfId="50528" xr:uid="{9EDB562C-B526-4ABB-BE84-138D970E1C15}"/>
    <cellStyle name="Normal 3 3 6 4" xfId="621" xr:uid="{B495581B-227A-4C29-A8B2-7B0E86921EA3}"/>
    <cellStyle name="Normal 3 3 6 4 2" xfId="1121" xr:uid="{E5082DEA-DC26-4FDF-A225-76E58C763965}"/>
    <cellStyle name="Normal 3 3 6 4 2 2" xfId="3123" xr:uid="{BBBD18B6-3B5F-4346-A552-1FF4F5AD6FF7}"/>
    <cellStyle name="Normal 3 3 6 4 2 2 2" xfId="6627" xr:uid="{8E1C48A6-95E3-439E-9247-A50DB654FCF3}"/>
    <cellStyle name="Normal 3 3 6 4 2 2 2 2" xfId="13631" xr:uid="{523E0F31-B7EB-4B5A-9B50-D63B9697CE34}"/>
    <cellStyle name="Normal 3 3 6 4 2 2 3" xfId="10129" xr:uid="{46D64E95-A47C-49C8-9929-96B4BCBE5AB6}"/>
    <cellStyle name="Normal 3 3 6 4 2 3" xfId="4625" xr:uid="{7C9B2EE9-2742-4ED1-9604-5615B7A805B1}"/>
    <cellStyle name="Normal 3 3 6 4 2 3 2" xfId="11629" xr:uid="{EF19E819-C5DE-4359-A5D3-5501DA4C83C3}"/>
    <cellStyle name="Normal 3 3 6 4 2 4" xfId="8127" xr:uid="{31A4030E-E855-44E0-9C9D-82368210373F}"/>
    <cellStyle name="Normal 3 3 6 4 2 5" xfId="25828" xr:uid="{7979AC63-526D-43F5-BAAE-0E8CF900DA78}"/>
    <cellStyle name="Normal 3 3 6 4 3" xfId="1621" xr:uid="{A066FE16-FF8A-4E2E-8B24-4D92B751BEB9}"/>
    <cellStyle name="Normal 3 3 6 4 3 2" xfId="3623" xr:uid="{FAC258E5-83F2-43BF-9D98-E3444A24652D}"/>
    <cellStyle name="Normal 3 3 6 4 3 2 2" xfId="7127" xr:uid="{80B3C064-8BAA-4FE8-B7C2-0B6C812323E0}"/>
    <cellStyle name="Normal 3 3 6 4 3 2 2 2" xfId="14131" xr:uid="{D51EF239-88DE-4725-B827-2B7B94E6D712}"/>
    <cellStyle name="Normal 3 3 6 4 3 2 3" xfId="10629" xr:uid="{C3FBDF89-5D8E-4F91-BABF-F64A31055471}"/>
    <cellStyle name="Normal 3 3 6 4 3 3" xfId="5125" xr:uid="{8577E696-A37D-4DE8-B95A-F6B6550C1DED}"/>
    <cellStyle name="Normal 3 3 6 4 3 3 2" xfId="12129" xr:uid="{A45908EB-5A99-463D-A074-B52102663B75}"/>
    <cellStyle name="Normal 3 3 6 4 3 4" xfId="8627" xr:uid="{68FE5D53-F740-46BB-9C18-EAE6BD6FFA8E}"/>
    <cellStyle name="Normal 3 3 6 4 3 5" xfId="30704" xr:uid="{9F9F4960-5A0C-4132-AED3-54493497708F}"/>
    <cellStyle name="Normal 3 3 6 4 4" xfId="2121" xr:uid="{18B68E50-8A7C-4A74-B6DA-ABFCB2074AE5}"/>
    <cellStyle name="Normal 3 3 6 4 4 2" xfId="5625" xr:uid="{FE8E19DC-4BBE-4223-8875-E7D14B18E299}"/>
    <cellStyle name="Normal 3 3 6 4 4 2 2" xfId="12629" xr:uid="{0A45780D-05F6-4938-9FB1-28890309FC16}"/>
    <cellStyle name="Normal 3 3 6 4 4 3" xfId="9127" xr:uid="{D48A1288-AD86-4C64-AA38-3C17357EBC82}"/>
    <cellStyle name="Normal 3 3 6 4 4 4" xfId="36396" xr:uid="{F16AF34F-720D-452C-AE4A-1A645F1A144D}"/>
    <cellStyle name="Normal 3 3 6 4 5" xfId="2623" xr:uid="{2F9CF764-522E-44F7-8FE6-FDDEABD3C25A}"/>
    <cellStyle name="Normal 3 3 6 4 5 2" xfId="6127" xr:uid="{AA4316B5-BF8D-4793-BC36-15078199B32C}"/>
    <cellStyle name="Normal 3 3 6 4 5 2 2" xfId="13131" xr:uid="{3EA44073-BFDD-4937-95AF-1B8D796FB302}"/>
    <cellStyle name="Normal 3 3 6 4 5 3" xfId="9629" xr:uid="{BDF7F72A-BAFA-491C-9742-7D7CE6DB3F51}"/>
    <cellStyle name="Normal 3 3 6 4 5 4" xfId="42273" xr:uid="{A19A3CD6-7362-4F2B-B6DD-478D0020EC8F}"/>
    <cellStyle name="Normal 3 3 6 4 6" xfId="4125" xr:uid="{F26DEC50-3CB4-4999-810D-1B0CAA99D137}"/>
    <cellStyle name="Normal 3 3 6 4 6 2" xfId="11129" xr:uid="{62AEA745-A738-4886-A8E9-C80D2D9A169F}"/>
    <cellStyle name="Normal 3 3 6 4 6 3" xfId="48084" xr:uid="{7FC8486B-FE9A-41A2-874F-4CA8AB420196}"/>
    <cellStyle name="Normal 3 3 6 4 7" xfId="7627" xr:uid="{FE8BDDB0-8ADC-48AF-A487-B50D3ACE17E7}"/>
    <cellStyle name="Normal 3 3 6 4 7 2" xfId="53896" xr:uid="{329625CD-B36E-45DD-B7F7-85C43CFBA7E4}"/>
    <cellStyle name="Normal 3 3 6 4 8" xfId="59673" xr:uid="{70A2A0F1-0041-4C1F-B7DC-982347F23167}"/>
    <cellStyle name="Normal 3 3 6 4 9" xfId="22372" xr:uid="{1CE8B7BB-6AE7-487D-B93C-6F0ED0686637}"/>
    <cellStyle name="Normal 3 3 6 5" xfId="746" xr:uid="{FD98E9C8-6EBC-4EA9-9D81-E16DD1749BC2}"/>
    <cellStyle name="Normal 3 3 6 5 2" xfId="2748" xr:uid="{28405CB4-550E-490F-B6C7-3C152A394BA1}"/>
    <cellStyle name="Normal 3 3 6 5 2 2" xfId="6252" xr:uid="{4CC1146F-3355-430E-8D00-1C74ECC98CB5}"/>
    <cellStyle name="Normal 3 3 6 5 2 2 2" xfId="13256" xr:uid="{12B778BF-21DF-4823-90DB-BD445E116A24}"/>
    <cellStyle name="Normal 3 3 6 5 2 3" xfId="9754" xr:uid="{67AADD17-599C-4294-BCB9-DF8B30E199FC}"/>
    <cellStyle name="Normal 3 3 6 5 2 4" xfId="24752" xr:uid="{00BFC0DD-6B56-41A8-BE98-92811749F6F9}"/>
    <cellStyle name="Normal 3 3 6 5 3" xfId="4250" xr:uid="{99DE8E83-F0A1-401C-B16D-B9C55847217F}"/>
    <cellStyle name="Normal 3 3 6 5 3 2" xfId="11254" xr:uid="{E63E9362-F687-4F04-85D8-B3D57D92E42E}"/>
    <cellStyle name="Normal 3 3 6 5 3 3" xfId="28632" xr:uid="{584562B6-F0FC-4FC4-920F-D244E9D0237A}"/>
    <cellStyle name="Normal 3 3 6 5 4" xfId="7752" xr:uid="{71D8C442-029B-4B49-99D2-169F5F67C0F2}"/>
    <cellStyle name="Normal 3 3 6 5 4 2" xfId="34148" xr:uid="{C9A166CA-7FEF-49C6-B023-E97694F5632F}"/>
    <cellStyle name="Normal 3 3 6 5 5" xfId="40025" xr:uid="{D44F2C3D-3B54-4885-BBF4-E30308E545BD}"/>
    <cellStyle name="Normal 3 3 6 5 6" xfId="45836" xr:uid="{53097D7D-D76A-4314-8BAA-C56A379D2185}"/>
    <cellStyle name="Normal 3 3 6 5 7" xfId="51648" xr:uid="{AC663255-1129-4321-9164-C14AF747DAD9}"/>
    <cellStyle name="Normal 3 3 6 5 8" xfId="57425" xr:uid="{991EFD3C-67A6-4A45-9888-EA19029FCF6E}"/>
    <cellStyle name="Normal 3 3 6 5 9" xfId="20080" xr:uid="{AADD0BB8-264E-4711-BA53-A6DB79C9B78E}"/>
    <cellStyle name="Normal 3 3 6 6" xfId="1246" xr:uid="{75FF45F5-9706-4EEC-8B32-CA182A48D272}"/>
    <cellStyle name="Normal 3 3 6 6 2" xfId="3248" xr:uid="{9737D9F2-F55C-44B8-997C-02C5B84F09C6}"/>
    <cellStyle name="Normal 3 3 6 6 2 2" xfId="6752" xr:uid="{13A2E070-15EA-40B6-8A57-C6669B613D96}"/>
    <cellStyle name="Normal 3 3 6 6 2 2 2" xfId="13756" xr:uid="{41CCEF56-00F2-4BC9-A83F-B972C53C3DBC}"/>
    <cellStyle name="Normal 3 3 6 6 2 3" xfId="10254" xr:uid="{6D2C0676-85CA-445A-B354-2B7EF4B2DB9D}"/>
    <cellStyle name="Normal 3 3 6 6 3" xfId="4750" xr:uid="{FCCE67BF-F114-4D8E-843C-2A867829AF5A}"/>
    <cellStyle name="Normal 3 3 6 6 3 2" xfId="11754" xr:uid="{AAABB34C-1670-47FF-8603-F699AD505640}"/>
    <cellStyle name="Normal 3 3 6 6 4" xfId="8252" xr:uid="{D4C97067-8136-4DB3-8809-56F3189DD18E}"/>
    <cellStyle name="Normal 3 3 6 6 5" xfId="23943" xr:uid="{0F338253-2902-432B-ADF0-38C063B3829A}"/>
    <cellStyle name="Normal 3 3 6 7" xfId="1746" xr:uid="{88CE55CA-5A63-4A75-BD02-33FB54B05015}"/>
    <cellStyle name="Normal 3 3 6 7 2" xfId="5250" xr:uid="{2E4C3428-D2AD-43DD-B206-0205E4DD346C}"/>
    <cellStyle name="Normal 3 3 6 7 2 2" xfId="12254" xr:uid="{F40BBC24-34AB-4899-B9CA-FCD4A35D50BF}"/>
    <cellStyle name="Normal 3 3 6 7 3" xfId="8752" xr:uid="{4610E243-C530-4412-BE41-FF9D932CE49E}"/>
    <cellStyle name="Normal 3 3 6 7 4" xfId="27062" xr:uid="{19449ED6-5B8E-4E7E-AC0C-C380FB56C879}"/>
    <cellStyle name="Normal 3 3 6 8" xfId="2248" xr:uid="{5B1495AF-BC43-4A14-9A71-D7227BDE1254}"/>
    <cellStyle name="Normal 3 3 6 8 2" xfId="5752" xr:uid="{FD0918EE-6418-450D-A7AF-00941CEFC597}"/>
    <cellStyle name="Normal 3 3 6 8 2 2" xfId="12756" xr:uid="{85B7A90D-592E-4DC5-A107-891EBE2296A9}"/>
    <cellStyle name="Normal 3 3 6 8 3" xfId="9254" xr:uid="{A9DE2936-A307-4B26-9E3D-083251B12323}"/>
    <cellStyle name="Normal 3 3 6 8 4" xfId="32446" xr:uid="{37B54AA9-9482-49B1-B570-D60BBFCE3CFF}"/>
    <cellStyle name="Normal 3 3 6 9" xfId="3750" xr:uid="{4283D58C-426F-4B22-A2C0-9E001A14A9AA}"/>
    <cellStyle name="Normal 3 3 6 9 2" xfId="10754" xr:uid="{6F822D2F-9F74-4FCE-A86F-51AA35C0F9A5}"/>
    <cellStyle name="Normal 3 3 6 9 3" xfId="38323" xr:uid="{19305FA7-1096-484E-957F-B503B2B4CC7E}"/>
    <cellStyle name="Normal 3 3 7" xfId="265" xr:uid="{581F42AD-78FB-455F-90B1-4BA6702F35C9}"/>
    <cellStyle name="Normal 3 3 7 10" xfId="50599" xr:uid="{84CD572D-4361-4708-8972-93FEC5D72C28}"/>
    <cellStyle name="Normal 3 3 7 11" xfId="56376" xr:uid="{DB0081B7-DBD0-4DA0-BC5C-C4B08D33139C}"/>
    <cellStyle name="Normal 3 3 7 12" xfId="19008" xr:uid="{44716CEA-B903-45C9-A6C7-DC1859A6D0C2}"/>
    <cellStyle name="Normal 3 3 7 13" xfId="14284" xr:uid="{52ED3BF3-FFEB-4266-B205-8DB0E654F830}"/>
    <cellStyle name="Normal 3 3 7 2" xfId="765" xr:uid="{8EFC4C8A-0F1C-4370-AD24-5ADA2CFE1A23}"/>
    <cellStyle name="Normal 3 3 7 2 2" xfId="2767" xr:uid="{3F53E415-5BCA-4AD8-9F24-5672418E32B3}"/>
    <cellStyle name="Normal 3 3 7 2 2 2" xfId="6271" xr:uid="{0B812704-127A-4C16-A52F-B6203D3CFE8C}"/>
    <cellStyle name="Normal 3 3 7 2 2 2 2" xfId="13275" xr:uid="{863BE7CD-2CF0-45DF-9F86-0FBF1D66B674}"/>
    <cellStyle name="Normal 3 3 7 2 2 3" xfId="9773" xr:uid="{30B8CCFD-4739-4DBE-B5A9-66AFE6AA4181}"/>
    <cellStyle name="Normal 3 3 7 2 2 4" xfId="25351" xr:uid="{65029DC8-A1B4-4F7A-8046-16097297B65B}"/>
    <cellStyle name="Normal 3 3 7 2 3" xfId="4269" xr:uid="{8AE6873A-6E2A-47D3-AFEC-089836A715BC}"/>
    <cellStyle name="Normal 3 3 7 2 3 2" xfId="11273" xr:uid="{A78D5BE5-E6CE-4097-829D-45CF2361A0D5}"/>
    <cellStyle name="Normal 3 3 7 2 3 3" xfId="29707" xr:uid="{DCB0BF3C-23C2-40A5-9C66-9F5CD4D45F44}"/>
    <cellStyle name="Normal 3 3 7 2 4" xfId="7771" xr:uid="{EE620785-710D-4406-A505-550F6508A9E9}"/>
    <cellStyle name="Normal 3 3 7 2 4 2" xfId="35303" xr:uid="{6F58FEFE-795E-4CA7-8FF7-0195D6000058}"/>
    <cellStyle name="Normal 3 3 7 2 5" xfId="41180" xr:uid="{16D914DA-38CC-4859-BCFF-D5F29E13842C}"/>
    <cellStyle name="Normal 3 3 7 2 6" xfId="46991" xr:uid="{30284F78-9305-4238-A2CD-5DFAA815A3A8}"/>
    <cellStyle name="Normal 3 3 7 2 7" xfId="52803" xr:uid="{218CE1AE-6555-4C21-AA37-83643E913B89}"/>
    <cellStyle name="Normal 3 3 7 2 8" xfId="58580" xr:uid="{63738748-A447-4CB3-97E1-5810296D7262}"/>
    <cellStyle name="Normal 3 3 7 2 9" xfId="21255" xr:uid="{A31A7CCA-4121-4CB5-A10F-F2955A0BD678}"/>
    <cellStyle name="Normal 3 3 7 3" xfId="1265" xr:uid="{AF03770C-44D5-4A6B-93F6-3CA3849EEDEC}"/>
    <cellStyle name="Normal 3 3 7 3 2" xfId="3267" xr:uid="{65587179-17B0-4570-AF57-04A8121D675D}"/>
    <cellStyle name="Normal 3 3 7 3 2 2" xfId="6771" xr:uid="{0BB257AE-AF02-41DC-8478-03783F2AC2C8}"/>
    <cellStyle name="Normal 3 3 7 3 2 2 2" xfId="13775" xr:uid="{5058AF70-BA92-43ED-8A4D-9EC8D5733055}"/>
    <cellStyle name="Normal 3 3 7 3 2 3" xfId="10273" xr:uid="{637D6FBE-D8FF-49C4-A4DA-8D97FFFB5088}"/>
    <cellStyle name="Normal 3 3 7 3 2 4" xfId="26173" xr:uid="{1591F424-9FB6-484E-B488-57FDF591DA71}"/>
    <cellStyle name="Normal 3 3 7 3 3" xfId="4769" xr:uid="{6F5E4F07-3556-4CEE-BD28-19408DEE2282}"/>
    <cellStyle name="Normal 3 3 7 3 3 2" xfId="11773" xr:uid="{AE6A7D79-F19A-493C-9813-D34DFB5C3D6D}"/>
    <cellStyle name="Normal 3 3 7 3 3 3" xfId="31309" xr:uid="{D7B6CD0E-ED1A-41D8-BE5D-4896ABB942CB}"/>
    <cellStyle name="Normal 3 3 7 3 4" xfId="8271" xr:uid="{CAA4637A-787E-40ED-BD66-BBB94D588B6D}"/>
    <cellStyle name="Normal 3 3 7 3 4 2" xfId="37049" xr:uid="{3CDB4783-3AC6-416A-B205-402F54A42F4E}"/>
    <cellStyle name="Normal 3 3 7 3 5" xfId="42926" xr:uid="{F05817EB-8D30-439A-B877-AAE2EBCFD94F}"/>
    <cellStyle name="Normal 3 3 7 3 6" xfId="48737" xr:uid="{671ECB20-3687-4894-B9BD-DFF59604FB11}"/>
    <cellStyle name="Normal 3 3 7 3 7" xfId="54549" xr:uid="{B7B5C8E9-752B-49A3-9FC8-EE1030CFBC05}"/>
    <cellStyle name="Normal 3 3 7 3 8" xfId="60326" xr:uid="{8CA49DE9-6ADC-4E05-BE70-E2478CC939E6}"/>
    <cellStyle name="Normal 3 3 7 3 9" xfId="23037" xr:uid="{15CB52CE-5370-4AF3-906C-571BABFF9A3F}"/>
    <cellStyle name="Normal 3 3 7 4" xfId="1765" xr:uid="{90FF17A2-8C06-4758-B6EE-28556E2B10C4}"/>
    <cellStyle name="Normal 3 3 7 4 2" xfId="5269" xr:uid="{84EB0A32-BD16-4453-A687-E1C94EFBF7DF}"/>
    <cellStyle name="Normal 3 3 7 4 2 2" xfId="12273" xr:uid="{E87C7C3C-E056-4334-A39A-A8F7B7B4F529}"/>
    <cellStyle name="Normal 3 3 7 4 2 3" xfId="24823" xr:uid="{5AE56206-DA80-4B2A-B519-446EE035148F}"/>
    <cellStyle name="Normal 3 3 7 4 3" xfId="8771" xr:uid="{1007AD55-137A-4B3F-BE6E-DBEF518418E6}"/>
    <cellStyle name="Normal 3 3 7 4 3 2" xfId="28703" xr:uid="{83E12002-E33F-48F6-9A85-F39BF0F04882}"/>
    <cellStyle name="Normal 3 3 7 4 4" xfId="34219" xr:uid="{06E7CB66-620B-42F3-9570-145ABF4F32E7}"/>
    <cellStyle name="Normal 3 3 7 4 5" xfId="40096" xr:uid="{84032451-A8E6-4F21-B5E2-C59C4AEA061F}"/>
    <cellStyle name="Normal 3 3 7 4 6" xfId="45907" xr:uid="{C6CE2E15-D98E-4E75-8B17-D2E03C171165}"/>
    <cellStyle name="Normal 3 3 7 4 7" xfId="51719" xr:uid="{3CF86131-80DB-46DE-ADF5-07D00DD0B314}"/>
    <cellStyle name="Normal 3 3 7 4 8" xfId="57496" xr:uid="{2E5B4D3A-7AE8-49E7-8D84-1DF914585730}"/>
    <cellStyle name="Normal 3 3 7 4 9" xfId="20151" xr:uid="{5DEC962E-FA3C-4481-89F8-E3CCC00EB5E2}"/>
    <cellStyle name="Normal 3 3 7 5" xfId="2267" xr:uid="{9C727AFC-0E8C-4582-98E8-8A437E03CAE3}"/>
    <cellStyle name="Normal 3 3 7 5 2" xfId="5771" xr:uid="{E18D7200-7D8D-4BD1-B271-734950804F4E}"/>
    <cellStyle name="Normal 3 3 7 5 2 2" xfId="12775" xr:uid="{8E2C52D0-4716-43FD-B971-59F8029ADFC6}"/>
    <cellStyle name="Normal 3 3 7 5 3" xfId="9273" xr:uid="{C80C46AF-81B1-4207-AF60-E7965E653B82}"/>
    <cellStyle name="Normal 3 3 7 5 4" xfId="24288" xr:uid="{61CAA580-02D2-40EE-99BA-AAC49B02545B}"/>
    <cellStyle name="Normal 3 3 7 6" xfId="3769" xr:uid="{3822B24E-D0B7-42A8-ADCE-345CC0373A83}"/>
    <cellStyle name="Normal 3 3 7 6 2" xfId="10773" xr:uid="{52B650A0-E430-4B4C-AB95-894DF1FADA3C}"/>
    <cellStyle name="Normal 3 3 7 6 3" xfId="27667" xr:uid="{211F8C99-19FB-421C-B308-D22D27508F27}"/>
    <cellStyle name="Normal 3 3 7 7" xfId="7271" xr:uid="{08EA6369-A161-4922-A708-325035046ADA}"/>
    <cellStyle name="Normal 3 3 7 7 2" xfId="33099" xr:uid="{51587EB4-A5A3-456A-9C63-73530700294D}"/>
    <cellStyle name="Normal 3 3 7 8" xfId="38976" xr:uid="{EA226706-119A-4A4B-A97F-97C044B31AF4}"/>
    <cellStyle name="Normal 3 3 7 9" xfId="44787" xr:uid="{9E997E85-8B72-4818-8B9E-E149CF303FCD}"/>
    <cellStyle name="Normal 3 3 8" xfId="390" xr:uid="{0FBD39A7-FDFD-4416-B089-BC4D4A83BC0D}"/>
    <cellStyle name="Normal 3 3 8 10" xfId="55796" xr:uid="{BA03876F-51D1-4D0E-A122-4B901A732120}"/>
    <cellStyle name="Normal 3 3 8 11" xfId="18416" xr:uid="{D1AC934E-AD4E-4B4F-B952-D2E6386CFED3}"/>
    <cellStyle name="Normal 3 3 8 2" xfId="890" xr:uid="{7124087E-53A0-41C1-BBC5-042094647052}"/>
    <cellStyle name="Normal 3 3 8 2 2" xfId="2892" xr:uid="{EDC5B873-D357-4AE0-98B9-CFABD115748A}"/>
    <cellStyle name="Normal 3 3 8 2 2 2" xfId="6396" xr:uid="{6067D1DB-90CB-4170-8B83-5335F7BCD7CD}"/>
    <cellStyle name="Normal 3 3 8 2 2 2 2" xfId="13400" xr:uid="{6EF497DC-BACC-4138-989D-9C84F1EE0E68}"/>
    <cellStyle name="Normal 3 3 8 2 2 3" xfId="9898" xr:uid="{AF24720D-D907-43F5-9D13-F4184BB5B435}"/>
    <cellStyle name="Normal 3 3 8 2 2 4" xfId="25901" xr:uid="{501D2F52-B018-45A8-8719-98DD01A038B1}"/>
    <cellStyle name="Normal 3 3 8 2 3" xfId="4394" xr:uid="{7E9B0322-B6D2-408B-B3DE-21507FA64B60}"/>
    <cellStyle name="Normal 3 3 8 2 3 2" xfId="11398" xr:uid="{B3C267F8-AA02-4149-942F-08B6037A5C5E}"/>
    <cellStyle name="Normal 3 3 8 2 3 3" xfId="30777" xr:uid="{BD07971D-4E2D-4695-B72D-C045D78CA07F}"/>
    <cellStyle name="Normal 3 3 8 2 4" xfId="7896" xr:uid="{0BA19A7C-EE10-4373-92D8-8B0F79C14C89}"/>
    <cellStyle name="Normal 3 3 8 2 4 2" xfId="36469" xr:uid="{22F065D9-7F5E-4F00-A693-53C0A65F5674}"/>
    <cellStyle name="Normal 3 3 8 2 5" xfId="42346" xr:uid="{5AF73C5B-0B30-4099-BA43-3BF67FDDB4D3}"/>
    <cellStyle name="Normal 3 3 8 2 6" xfId="48157" xr:uid="{ABAF8A17-571E-440E-A352-28FD38FF565A}"/>
    <cellStyle name="Normal 3 3 8 2 7" xfId="53969" xr:uid="{66B61DE5-74DF-4AAA-9949-74F11ACD8187}"/>
    <cellStyle name="Normal 3 3 8 2 8" xfId="59746" xr:uid="{A19C2DAB-D033-4912-8923-FE98823D558F}"/>
    <cellStyle name="Normal 3 3 8 2 9" xfId="22445" xr:uid="{AFF0923F-4F52-405C-B027-D902C019ADA8}"/>
    <cellStyle name="Normal 3 3 8 3" xfId="1390" xr:uid="{398012E9-822E-461E-B2D6-7E23176B26A6}"/>
    <cellStyle name="Normal 3 3 8 3 2" xfId="3392" xr:uid="{D72D0818-5F9A-437C-A8D9-3F10903372BC}"/>
    <cellStyle name="Normal 3 3 8 3 2 2" xfId="6896" xr:uid="{0110BFB5-F7EA-4BB3-8093-9B414F6D6FED}"/>
    <cellStyle name="Normal 3 3 8 3 2 2 2" xfId="13900" xr:uid="{68A1941F-315B-4F58-B13C-073BF9E0F30F}"/>
    <cellStyle name="Normal 3 3 8 3 2 3" xfId="10398" xr:uid="{4372F55A-A419-4E70-9A82-E51DC6E9E231}"/>
    <cellStyle name="Normal 3 3 8 3 2 4" xfId="25099" xr:uid="{0A126B9D-2220-4BA7-95CB-5CC74A1E6D35}"/>
    <cellStyle name="Normal 3 3 8 3 3" xfId="4894" xr:uid="{57A90446-F170-4387-901E-E1BCB543B4D9}"/>
    <cellStyle name="Normal 3 3 8 3 3 2" xfId="11898" xr:uid="{6F6ADF11-6E3C-483F-8505-BFFA6F6B07D1}"/>
    <cellStyle name="Normal 3 3 8 3 3 3" xfId="29239" xr:uid="{C39DA69B-D2DD-4DF8-9BBC-2A5FE17D3E23}"/>
    <cellStyle name="Normal 3 3 8 3 4" xfId="8396" xr:uid="{8F6E95EC-5368-49BD-B52E-46C506FD864C}"/>
    <cellStyle name="Normal 3 3 8 3 4 2" xfId="34803" xr:uid="{2AB511B0-6BE5-48FE-B7CF-78D8CE04DF6B}"/>
    <cellStyle name="Normal 3 3 8 3 5" xfId="40680" xr:uid="{FB63EEFD-9DD4-4B93-8DE7-7460ECAFE67F}"/>
    <cellStyle name="Normal 3 3 8 3 6" xfId="46491" xr:uid="{8F1C19AF-265F-4B07-8331-54501CAD0706}"/>
    <cellStyle name="Normal 3 3 8 3 7" xfId="52303" xr:uid="{14CC2F2E-D2C4-4FBD-855A-E05A09B4521D}"/>
    <cellStyle name="Normal 3 3 8 3 8" xfId="58080" xr:uid="{3B196F15-44D2-41FC-BF44-A5340E6BFF6E}"/>
    <cellStyle name="Normal 3 3 8 3 9" xfId="20747" xr:uid="{7A81D1D0-64B4-4826-B8E7-65146F9CB28B}"/>
    <cellStyle name="Normal 3 3 8 4" xfId="1890" xr:uid="{F0D8963D-DF0C-4981-95D7-B3D5B32C5A36}"/>
    <cellStyle name="Normal 3 3 8 4 2" xfId="5394" xr:uid="{3C1D1FD6-9406-4FF0-BCD1-70AFBC261415}"/>
    <cellStyle name="Normal 3 3 8 4 2 2" xfId="12398" xr:uid="{DBF70ADB-3737-43D5-8E4A-095BAFE268A2}"/>
    <cellStyle name="Normal 3 3 8 4 3" xfId="8896" xr:uid="{B15CB7A5-2C01-4B4C-A329-A8687239DA44}"/>
    <cellStyle name="Normal 3 3 8 4 4" xfId="24016" xr:uid="{EECE9CB2-96A8-43D1-9FB6-8F5CA02F5239}"/>
    <cellStyle name="Normal 3 3 8 5" xfId="2392" xr:uid="{A43A8B7B-91F0-499D-A05E-1B119B23D7A0}"/>
    <cellStyle name="Normal 3 3 8 5 2" xfId="5896" xr:uid="{1B2A77AB-6DCE-4AE6-AEDC-37751FDA0C1C}"/>
    <cellStyle name="Normal 3 3 8 5 2 2" xfId="12900" xr:uid="{0DDEB887-9A39-4154-86AE-18A6E675D937}"/>
    <cellStyle name="Normal 3 3 8 5 3" xfId="9398" xr:uid="{41075135-723A-4C2F-8357-FFCE005B902A}"/>
    <cellStyle name="Normal 3 3 8 5 4" xfId="27135" xr:uid="{F8744475-D3EE-4EB3-8B19-674EBBAD3F3F}"/>
    <cellStyle name="Normal 3 3 8 6" xfId="3894" xr:uid="{9A3265AB-4F37-4D94-B1DA-27CFFF3774B0}"/>
    <cellStyle name="Normal 3 3 8 6 2" xfId="10898" xr:uid="{34563E5E-5AEF-4B12-B9A5-8B235E3C2950}"/>
    <cellStyle name="Normal 3 3 8 6 3" xfId="32519" xr:uid="{A49819EC-3DD6-4EDA-985F-FD5045968DE4}"/>
    <cellStyle name="Normal 3 3 8 7" xfId="7396" xr:uid="{FF3A65F5-FD01-4D6B-8C48-3F8D64ACF404}"/>
    <cellStyle name="Normal 3 3 8 7 2" xfId="38396" xr:uid="{259F5485-4ABF-480C-8D5B-FC43B9830E75}"/>
    <cellStyle name="Normal 3 3 8 8" xfId="44207" xr:uid="{9D952978-9C33-4CE9-9F83-7FE5D1E632EF}"/>
    <cellStyle name="Normal 3 3 8 9" xfId="50019" xr:uid="{43E7EB81-50A4-4695-8C7C-132A0A9631EB}"/>
    <cellStyle name="Normal 3 3 9" xfId="515" xr:uid="{4A8BA0AC-6A93-47E1-85AB-3312C39AD995}"/>
    <cellStyle name="Normal 3 3 9 2" xfId="1015" xr:uid="{E7E5A676-4D36-4F28-89EA-9256D337BA97}"/>
    <cellStyle name="Normal 3 3 9 2 2" xfId="3017" xr:uid="{FDC44BCA-FDBB-4A52-948F-6AC0F6AAF887}"/>
    <cellStyle name="Normal 3 3 9 2 2 2" xfId="6521" xr:uid="{A8533878-5DD3-4B26-A136-AD31F22EEC9A}"/>
    <cellStyle name="Normal 3 3 9 2 2 2 2" xfId="13525" xr:uid="{740FD638-E3A2-458A-BA04-9D22CAA850A3}"/>
    <cellStyle name="Normal 3 3 9 2 2 3" xfId="10023" xr:uid="{A22557AA-E782-418F-B432-54025CDEFB5D}"/>
    <cellStyle name="Normal 3 3 9 2 3" xfId="4519" xr:uid="{60701725-3E59-4A77-8223-F44BF435891C}"/>
    <cellStyle name="Normal 3 3 9 2 3 2" xfId="11523" xr:uid="{60C52C07-7576-45FF-885A-D67FEB5F2C64}"/>
    <cellStyle name="Normal 3 3 9 2 4" xfId="8021" xr:uid="{EC5F848B-C496-4323-A74B-2F76FD570DBD}"/>
    <cellStyle name="Normal 3 3 9 2 5" xfId="25627" xr:uid="{1089DE93-1DD2-4459-A8A9-026EF24BB77E}"/>
    <cellStyle name="Normal 3 3 9 3" xfId="1515" xr:uid="{F5E5848E-837E-4C63-9989-EA5D33FD8368}"/>
    <cellStyle name="Normal 3 3 9 3 2" xfId="3517" xr:uid="{0601861F-488C-40DD-90CF-4EA8AC2D81B0}"/>
    <cellStyle name="Normal 3 3 9 3 2 2" xfId="7021" xr:uid="{81854033-64F7-4A43-81AF-66535B3D6A78}"/>
    <cellStyle name="Normal 3 3 9 3 2 2 2" xfId="14025" xr:uid="{964D7DB1-507A-45F0-AA35-FB57FBE51A74}"/>
    <cellStyle name="Normal 3 3 9 3 2 3" xfId="10523" xr:uid="{937A3ACA-30C1-452E-8F04-B34CD693B05F}"/>
    <cellStyle name="Normal 3 3 9 3 3" xfId="5019" xr:uid="{AE004F91-E561-4A99-8B7D-B83B4217C1C7}"/>
    <cellStyle name="Normal 3 3 9 3 3 2" xfId="12023" xr:uid="{6DB700E9-182D-4712-B1BE-25CFC07B64CD}"/>
    <cellStyle name="Normal 3 3 9 3 4" xfId="8521" xr:uid="{03CEAF99-E2D1-4AD6-AA39-9A0F63DB1EA1}"/>
    <cellStyle name="Normal 3 3 9 3 5" xfId="30243" xr:uid="{9466ECE2-063E-4428-A9B4-A0D27C9B9E80}"/>
    <cellStyle name="Normal 3 3 9 4" xfId="2015" xr:uid="{32FB8980-813C-4F2B-A3C7-7671042593EB}"/>
    <cellStyle name="Normal 3 3 9 4 2" xfId="5519" xr:uid="{8A4F1460-5151-4BA1-AE0D-A645C675523A}"/>
    <cellStyle name="Normal 3 3 9 4 2 2" xfId="12523" xr:uid="{0346BA60-738B-4648-9E6C-9355BD95CC60}"/>
    <cellStyle name="Normal 3 3 9 4 3" xfId="9021" xr:uid="{6BBA802C-6433-4BFC-BC35-C89858200659}"/>
    <cellStyle name="Normal 3 3 9 4 4" xfId="35887" xr:uid="{15707A9C-8418-4060-A2CF-E29A44C082CD}"/>
    <cellStyle name="Normal 3 3 9 5" xfId="2517" xr:uid="{7FE6E0C9-A07F-4049-92C9-0933B1C00E56}"/>
    <cellStyle name="Normal 3 3 9 5 2" xfId="6021" xr:uid="{A6C9C106-5537-45CA-847A-4CD22D07EFA0}"/>
    <cellStyle name="Normal 3 3 9 5 2 2" xfId="13025" xr:uid="{0AB32FBE-1D5A-49BF-9A36-7671E5764823}"/>
    <cellStyle name="Normal 3 3 9 5 3" xfId="9523" xr:uid="{D2198D2F-BCFF-4FBA-87F1-89A4BBC6AFD7}"/>
    <cellStyle name="Normal 3 3 9 5 4" xfId="41764" xr:uid="{FFBE9D28-A45D-4368-8604-A9EF5AEBE177}"/>
    <cellStyle name="Normal 3 3 9 6" xfId="4019" xr:uid="{114A00F8-CA5B-4C7A-A242-F0202C8ACA1F}"/>
    <cellStyle name="Normal 3 3 9 6 2" xfId="11023" xr:uid="{96366DF9-C0CD-41CD-8ED4-208DD44BB28E}"/>
    <cellStyle name="Normal 3 3 9 6 3" xfId="47575" xr:uid="{06E39489-3020-485E-A9F0-949BCDFD245C}"/>
    <cellStyle name="Normal 3 3 9 7" xfId="7521" xr:uid="{8D5F47A3-D7B7-4A4D-90B8-41E6B92196DD}"/>
    <cellStyle name="Normal 3 3 9 7 2" xfId="53387" xr:uid="{F8D13926-5637-4108-9449-2D6C066B2F30}"/>
    <cellStyle name="Normal 3 3 9 8" xfId="59164" xr:uid="{3EA23918-6EAE-4B67-9ABE-A41F0CEE022A}"/>
    <cellStyle name="Normal 3 3 9 9" xfId="21851" xr:uid="{7D1BB24E-BE23-4E4C-BF4B-C257592E5438}"/>
    <cellStyle name="Normal 3 4" xfId="112" xr:uid="{A3F1CC70-E4B6-4B2B-B64E-5D5B76C7E8EC}"/>
    <cellStyle name="Normal 3 4 10" xfId="23725" xr:uid="{CFAAA319-FACB-4948-9215-B34BC40AC272}"/>
    <cellStyle name="Normal 3 4 11" xfId="26577" xr:uid="{54CF2D9A-D171-4BF1-B6CC-C1EDF3729A56}"/>
    <cellStyle name="Normal 3 4 12" xfId="31934" xr:uid="{0BE598F5-C394-4327-8184-C93280B9BB6E}"/>
    <cellStyle name="Normal 3 4 13" xfId="37793" xr:uid="{E5A2667B-2DA1-4865-A394-9F47CDE9FA60}"/>
    <cellStyle name="Normal 3 4 14" xfId="43604" xr:uid="{5E1B4901-72A9-4624-B147-B54E84615A87}"/>
    <cellStyle name="Normal 3 4 15" xfId="49416" xr:uid="{AA462FE7-14E1-4F59-82E7-EC541BC6DE66}"/>
    <cellStyle name="Normal 3 4 16" xfId="55211" xr:uid="{9549A1A5-7A30-4061-8AAE-CC8388B05933}"/>
    <cellStyle name="Normal 3 4 2" xfId="17264" xr:uid="{EC8520EA-C796-4B9A-BFA0-DE6FD613F0EB}"/>
    <cellStyle name="Normal 3 4 3" xfId="17956" xr:uid="{3EDCAFC6-898D-4CD0-8235-D55C4ED59F2B}"/>
    <cellStyle name="Normal 3 4 3 10" xfId="43797" xr:uid="{D7E10251-41A5-4298-9ABD-F18C0BAA4D8A}"/>
    <cellStyle name="Normal 3 4 3 11" xfId="49609" xr:uid="{8DAFB1DA-AC0A-4748-91E3-020D145F4472}"/>
    <cellStyle name="Normal 3 4 3 12" xfId="55390" xr:uid="{1042617A-2129-491F-8900-3A2EC33E10B3}"/>
    <cellStyle name="Normal 3 4 3 2" xfId="19182" xr:uid="{5FF2F228-4E47-49F6-8556-1311EEEBBBC9}"/>
    <cellStyle name="Normal 3 4 3 2 10" xfId="50771" xr:uid="{C8CA7056-4D46-4184-8918-CC40924B7EBE}"/>
    <cellStyle name="Normal 3 4 3 2 11" xfId="56548" xr:uid="{CB9B96B9-FDB4-43BC-8161-83CE5738B0FF}"/>
    <cellStyle name="Normal 3 4 3 2 2" xfId="21429" xr:uid="{CE9D424D-813E-4A7F-BA7C-EE4C78EA6FEF}"/>
    <cellStyle name="Normal 3 4 3 2 2 2" xfId="25432" xr:uid="{550578FE-3C3E-48E7-893A-16DF4DE03456}"/>
    <cellStyle name="Normal 3 4 3 2 2 3" xfId="29871" xr:uid="{04FCC0B2-A15A-43A1-A949-B9BB3DC04BDE}"/>
    <cellStyle name="Normal 3 4 3 2 2 4" xfId="35475" xr:uid="{2B8BE1C4-E387-4C8E-A6B7-3FEA977134F5}"/>
    <cellStyle name="Normal 3 4 3 2 2 5" xfId="41352" xr:uid="{9331DC20-F2F4-4E0F-9828-5E93EDAAE9AB}"/>
    <cellStyle name="Normal 3 4 3 2 2 6" xfId="47163" xr:uid="{1282DCB7-3021-475A-9A9A-B97CAC719699}"/>
    <cellStyle name="Normal 3 4 3 2 2 7" xfId="52975" xr:uid="{FAB1CEF7-8653-46E7-8AAE-C66151BADFAD}"/>
    <cellStyle name="Normal 3 4 3 2 2 8" xfId="58752" xr:uid="{29E6351B-067B-4F82-9024-72AF66B19B28}"/>
    <cellStyle name="Normal 3 4 3 2 3" xfId="23211" xr:uid="{B77B83A7-31C2-4A04-97C3-6651662DC3A8}"/>
    <cellStyle name="Normal 3 4 3 2 3 2" xfId="26254" xr:uid="{24F121D5-7F39-4AF8-9CDE-084070897667}"/>
    <cellStyle name="Normal 3 4 3 2 3 3" xfId="31473" xr:uid="{27A38DAC-599A-4350-90AC-E4E7897D0570}"/>
    <cellStyle name="Normal 3 4 3 2 3 4" xfId="37221" xr:uid="{6154CD65-6D08-456C-99F1-366A703D1041}"/>
    <cellStyle name="Normal 3 4 3 2 3 5" xfId="43098" xr:uid="{60574DB2-992D-43E0-8EA8-C47ECC206F3B}"/>
    <cellStyle name="Normal 3 4 3 2 3 6" xfId="48909" xr:uid="{3833D2AC-7535-4234-B38A-5BB8066E8CCE}"/>
    <cellStyle name="Normal 3 4 3 2 3 7" xfId="54721" xr:uid="{0F33E7EB-1C65-43D2-BE7A-BEEE92A397D0}"/>
    <cellStyle name="Normal 3 4 3 2 3 8" xfId="60498" xr:uid="{90AC54B6-CB11-426A-8184-97F056E54FFB}"/>
    <cellStyle name="Normal 3 4 3 2 4" xfId="20325" xr:uid="{400664A3-16EC-44C4-BAF0-6F5E04509087}"/>
    <cellStyle name="Normal 3 4 3 2 4 2" xfId="24904" xr:uid="{60F98673-B9C0-45A7-8A1E-55C86EF708BB}"/>
    <cellStyle name="Normal 3 4 3 2 4 3" xfId="28867" xr:uid="{2DF6428D-1106-4554-8F8F-3BC499719AE6}"/>
    <cellStyle name="Normal 3 4 3 2 4 4" xfId="34391" xr:uid="{5DA4F308-AFC9-4887-A244-C49D8D9FE7A7}"/>
    <cellStyle name="Normal 3 4 3 2 4 5" xfId="40268" xr:uid="{C643BEAE-2FB9-4BE6-A057-9F609E9B3915}"/>
    <cellStyle name="Normal 3 4 3 2 4 6" xfId="46079" xr:uid="{E0019306-4549-4D89-9C23-16BE0CDAFD87}"/>
    <cellStyle name="Normal 3 4 3 2 4 7" xfId="51891" xr:uid="{824C82CD-9B7E-4144-8D56-6FAA1002C092}"/>
    <cellStyle name="Normal 3 4 3 2 4 8" xfId="57668" xr:uid="{34FF689B-274C-4738-A6D0-987810094437}"/>
    <cellStyle name="Normal 3 4 3 2 5" xfId="24369" xr:uid="{0F4C6286-F2DD-4151-A26F-9C4CB2340904}"/>
    <cellStyle name="Normal 3 4 3 2 6" xfId="27831" xr:uid="{FF637B2B-37E1-4D9F-9C52-17F5BD56B874}"/>
    <cellStyle name="Normal 3 4 3 2 7" xfId="33271" xr:uid="{7FBBCDAD-1376-4660-BFAA-A3BF0AC0D372}"/>
    <cellStyle name="Normal 3 4 3 2 8" xfId="39148" xr:uid="{114A3187-B7BD-4A04-8381-58B2A2B8CFDC}"/>
    <cellStyle name="Normal 3 4 3 2 9" xfId="44959" xr:uid="{C68B0C7C-4511-404C-8F5A-BA55079C0E38}"/>
    <cellStyle name="Normal 3 4 3 3" xfId="18590" xr:uid="{A4C96A38-6046-4AEB-A6EE-2ADC15D7A72A}"/>
    <cellStyle name="Normal 3 4 3 3 10" xfId="55968" xr:uid="{FE938387-8734-4F47-AFC8-9371C646F75F}"/>
    <cellStyle name="Normal 3 4 3 3 2" xfId="22619" xr:uid="{A8E22D77-9E0E-45A3-86EC-72819C7D3EFB}"/>
    <cellStyle name="Normal 3 4 3 3 2 2" xfId="25982" xr:uid="{2015C119-6732-430C-8CDA-DBF07A1A0852}"/>
    <cellStyle name="Normal 3 4 3 3 2 3" xfId="30941" xr:uid="{4274D67F-2F1D-4F6B-9415-6E82EB1DDF48}"/>
    <cellStyle name="Normal 3 4 3 3 2 4" xfId="36641" xr:uid="{CCAA1EAA-B759-4F24-9314-C1943B195BFB}"/>
    <cellStyle name="Normal 3 4 3 3 2 5" xfId="42518" xr:uid="{D58375A7-6F91-43FC-95FA-B8EF2C777BBE}"/>
    <cellStyle name="Normal 3 4 3 3 2 6" xfId="48329" xr:uid="{6CA4EA48-4144-4D44-8B50-0C854B80F1FD}"/>
    <cellStyle name="Normal 3 4 3 3 2 7" xfId="54141" xr:uid="{4208AA4C-8A53-4020-BA73-104559F8BBFB}"/>
    <cellStyle name="Normal 3 4 3 3 2 8" xfId="59918" xr:uid="{DD957324-DB7A-4000-A1C2-3EBC57D95519}"/>
    <cellStyle name="Normal 3 4 3 3 3" xfId="20901" xr:uid="{044AAC23-7F39-431D-9426-DB0DE9E38B90}"/>
    <cellStyle name="Normal 3 4 3 3 3 2" xfId="25170" xr:uid="{CB9CEACE-3DCC-42FE-B234-5E8AD8D36CDC}"/>
    <cellStyle name="Normal 3 4 3 3 3 3" xfId="29393" xr:uid="{721DFF16-A87A-4599-B5BF-F8E43F4D3270}"/>
    <cellStyle name="Normal 3 4 3 3 3 4" xfId="34957" xr:uid="{0FE2AF63-1FAF-4555-9803-2898FE3FEB79}"/>
    <cellStyle name="Normal 3 4 3 3 3 5" xfId="40834" xr:uid="{74BE11CD-4D79-4534-BFBB-DAFC02C158AE}"/>
    <cellStyle name="Normal 3 4 3 3 3 6" xfId="46645" xr:uid="{2D4557A6-1FD5-4065-920B-25F08B3A44F6}"/>
    <cellStyle name="Normal 3 4 3 3 3 7" xfId="52457" xr:uid="{D808CDEE-4700-4633-B0F8-FEF10290A3F8}"/>
    <cellStyle name="Normal 3 4 3 3 3 8" xfId="58234" xr:uid="{B8AE6090-42B9-4137-9F1B-1B49F6FD6983}"/>
    <cellStyle name="Normal 3 4 3 3 4" xfId="24097" xr:uid="{1E498E5E-C12E-4901-9120-B31EFCEC2557}"/>
    <cellStyle name="Normal 3 4 3 3 5" xfId="27299" xr:uid="{9ACBA068-FEA0-4EE5-B6DD-D177DA23B3E3}"/>
    <cellStyle name="Normal 3 4 3 3 6" xfId="32691" xr:uid="{773CD761-8806-4F68-9E64-9F0B8DA4E65B}"/>
    <cellStyle name="Normal 3 4 3 3 7" xfId="38568" xr:uid="{AC86C9F1-AF65-4861-8581-4D500DBFB5B2}"/>
    <cellStyle name="Normal 3 4 3 3 8" xfId="44379" xr:uid="{E52BC2F5-C6DC-4E94-BB04-64C940A4C026}"/>
    <cellStyle name="Normal 3 4 3 3 9" xfId="50191" xr:uid="{4E4214BE-4B14-4E42-87F4-BB165BF8CD8E}"/>
    <cellStyle name="Normal 3 4 3 4" xfId="22025" xr:uid="{C5A0D5B7-9061-42F8-A153-10F02C298A58}"/>
    <cellStyle name="Normal 3 4 3 4 2" xfId="25708" xr:uid="{F2B9E08E-7E71-4C50-B0C8-D8B3F65E6519}"/>
    <cellStyle name="Normal 3 4 3 4 3" xfId="30407" xr:uid="{A303194D-93DD-470C-A185-BF4E52398E8B}"/>
    <cellStyle name="Normal 3 4 3 4 4" xfId="36059" xr:uid="{D9A7BAC0-9023-4009-A8E3-1EFC05859ACB}"/>
    <cellStyle name="Normal 3 4 3 4 5" xfId="41936" xr:uid="{539E70A5-9ACE-433C-8CE5-8B5D533D822A}"/>
    <cellStyle name="Normal 3 4 3 4 6" xfId="47747" xr:uid="{D608490C-7B26-419D-8238-9D04E01A18CF}"/>
    <cellStyle name="Normal 3 4 3 4 7" xfId="53559" xr:uid="{66E80CA2-AF22-42B0-A8C7-3FC1F52CF7BD}"/>
    <cellStyle name="Normal 3 4 3 4 8" xfId="59336" xr:uid="{FC6E555B-CD30-453A-9356-CCD735BC6F36}"/>
    <cellStyle name="Normal 3 4 3 5" xfId="19759" xr:uid="{1E28F84C-3834-4485-84A4-4F5DC058340F}"/>
    <cellStyle name="Normal 3 4 3 5 2" xfId="24636" xr:uid="{2B9678A1-51D6-42F7-8431-AC2D1E2B7080}"/>
    <cellStyle name="Normal 3 4 3 5 3" xfId="28357" xr:uid="{1EBD9B6E-9CF7-49A0-BFA3-CD68213EA96D}"/>
    <cellStyle name="Normal 3 4 3 5 4" xfId="33837" xr:uid="{413353A9-25C4-4EED-833A-90B4729FCDF1}"/>
    <cellStyle name="Normal 3 4 3 5 5" xfId="39714" xr:uid="{19F6508E-8DEF-4B8B-85A7-9CA0A3825367}"/>
    <cellStyle name="Normal 3 4 3 5 6" xfId="45525" xr:uid="{C4AB5E6E-B642-453E-8126-6A1E3752B739}"/>
    <cellStyle name="Normal 3 4 3 5 7" xfId="51337" xr:uid="{C59F1AA0-2BAC-4E93-8733-4B043F83BC21}"/>
    <cellStyle name="Normal 3 4 3 5 8" xfId="57114" xr:uid="{C5D3BF56-62C6-4890-9E2C-629A2129A235}"/>
    <cellStyle name="Normal 3 4 3 6" xfId="23819" xr:uid="{D3E0FDDC-7864-490F-B92E-68200A24A6AC}"/>
    <cellStyle name="Normal 3 4 3 7" xfId="26765" xr:uid="{80E48FCA-D2F4-41CA-8B47-AE46AFB935D9}"/>
    <cellStyle name="Normal 3 4 3 8" xfId="32113" xr:uid="{4B8DEC91-0BDB-4AAF-A25B-28567C6E9AA2}"/>
    <cellStyle name="Normal 3 4 3 9" xfId="37986" xr:uid="{57D088DA-7DD7-4B17-8B56-CB4871FAC857}"/>
    <cellStyle name="Normal 3 4 4" xfId="18340" xr:uid="{14F6FF3B-BC2F-42FF-AB6A-D27A297B8D2F}"/>
    <cellStyle name="Normal 3 4 4 10" xfId="44135" xr:uid="{7718E55E-4E70-4B28-BE28-7835BCB20251}"/>
    <cellStyle name="Normal 3 4 4 11" xfId="49947" xr:uid="{187313EE-00CC-4C8A-8F79-321B29210AD9}"/>
    <cellStyle name="Normal 3 4 4 12" xfId="55724" xr:uid="{6ED874A2-7438-4C7C-B4E9-93A7279EC53D}"/>
    <cellStyle name="Normal 3 4 4 2" xfId="19530" xr:uid="{40046956-6A91-435D-B18A-BF21B15B8F24}"/>
    <cellStyle name="Normal 3 4 4 2 10" xfId="51109" xr:uid="{A530C9D4-0897-4977-8F38-0D6984FC4E65}"/>
    <cellStyle name="Normal 3 4 4 2 11" xfId="56886" xr:uid="{5BC121ED-A2A3-462F-8CC9-DAC639F9C3CA}"/>
    <cellStyle name="Normal 3 4 4 2 2" xfId="21777" xr:uid="{38A69680-6F95-4105-871C-FD7C61E2EF7B}"/>
    <cellStyle name="Normal 3 4 4 2 2 2" xfId="25553" xr:uid="{3E172409-F480-4243-A319-9D4773A27C18}"/>
    <cellStyle name="Normal 3 4 4 2 2 3" xfId="30169" xr:uid="{19CE1498-DA55-4435-BC6E-9980BF634946}"/>
    <cellStyle name="Normal 3 4 4 2 2 4" xfId="35813" xr:uid="{6697698D-B6E8-4DB7-84A2-9497CD19DA47}"/>
    <cellStyle name="Normal 3 4 4 2 2 5" xfId="41690" xr:uid="{BE1DC0B4-A5BE-48C3-AC7B-9D8700844014}"/>
    <cellStyle name="Normal 3 4 4 2 2 6" xfId="47501" xr:uid="{9AC91F92-82BF-4075-9C9F-32962BB8ED42}"/>
    <cellStyle name="Normal 3 4 4 2 2 7" xfId="53313" xr:uid="{F4CC9CFA-7DEE-4BC9-BF78-BE53446B8935}"/>
    <cellStyle name="Normal 3 4 4 2 2 8" xfId="59090" xr:uid="{2010C57D-6896-47D5-8B07-15CBFECCC414}"/>
    <cellStyle name="Normal 3 4 4 2 3" xfId="23559" xr:uid="{F19D634B-A61B-4867-AB1C-B13D5D9AC8B1}"/>
    <cellStyle name="Normal 3 4 4 2 3 2" xfId="26375" xr:uid="{EBCCF818-3065-4E18-B875-E3E1B9496A49}"/>
    <cellStyle name="Normal 3 4 4 2 3 3" xfId="31771" xr:uid="{A9161C05-62F3-4AAA-A325-3E411CB1D185}"/>
    <cellStyle name="Normal 3 4 4 2 3 4" xfId="37559" xr:uid="{868E2961-D5E5-41AD-B446-7EB14F7A9170}"/>
    <cellStyle name="Normal 3 4 4 2 3 5" xfId="43436" xr:uid="{EB98D8AC-5838-49D0-91CA-0F51DDD70DAF}"/>
    <cellStyle name="Normal 3 4 4 2 3 6" xfId="49247" xr:uid="{FC1A97E4-FE3F-4A72-BA54-38476DE2F732}"/>
    <cellStyle name="Normal 3 4 4 2 3 7" xfId="55059" xr:uid="{B6A68A3A-9F73-4635-8C75-10EB8E113632}"/>
    <cellStyle name="Normal 3 4 4 2 3 8" xfId="60836" xr:uid="{357FB21D-1F81-42C7-95CD-797E4C7B91E6}"/>
    <cellStyle name="Normal 3 4 4 2 4" xfId="20673" xr:uid="{65E2D929-138E-478B-8660-CE7C3E57B238}"/>
    <cellStyle name="Normal 3 4 4 2 4 2" xfId="25025" xr:uid="{9C2F1077-1B6E-4411-A872-8505A21EE7D5}"/>
    <cellStyle name="Normal 3 4 4 2 4 3" xfId="29165" xr:uid="{63D87C50-FDA9-4D99-8A99-4884F9067FA5}"/>
    <cellStyle name="Normal 3 4 4 2 4 4" xfId="34729" xr:uid="{BA3E7FA5-4C5E-4250-89B5-0E8C340B6A62}"/>
    <cellStyle name="Normal 3 4 4 2 4 5" xfId="40606" xr:uid="{5E13C8BA-721D-41B8-8CE6-17D1767947CF}"/>
    <cellStyle name="Normal 3 4 4 2 4 6" xfId="46417" xr:uid="{AC647E93-1F8D-4D75-A89A-8E5DE456C98E}"/>
    <cellStyle name="Normal 3 4 4 2 4 7" xfId="52229" xr:uid="{DDC7D77E-645F-4AB7-BF83-6CB2AC231FA1}"/>
    <cellStyle name="Normal 3 4 4 2 4 8" xfId="58006" xr:uid="{44FC5818-A7A8-4FA7-847D-2BABEC4B01D4}"/>
    <cellStyle name="Normal 3 4 4 2 5" xfId="24490" xr:uid="{B13C4C68-BC86-427F-9705-496BC787A4C1}"/>
    <cellStyle name="Normal 3 4 4 2 6" xfId="28129" xr:uid="{F9B58C3E-A31D-4082-9372-7C524F5D8E6A}"/>
    <cellStyle name="Normal 3 4 4 2 7" xfId="33609" xr:uid="{8207CB66-3CF6-4C1F-85B5-79A78B4464EC}"/>
    <cellStyle name="Normal 3 4 4 2 8" xfId="39486" xr:uid="{2EAE6731-6D17-4AA8-950A-0302D598C25D}"/>
    <cellStyle name="Normal 3 4 4 2 9" xfId="45297" xr:uid="{EAD9DB77-602E-4727-9696-BE4BC78D2FCF}"/>
    <cellStyle name="Normal 3 4 4 3" xfId="18938" xr:uid="{D0F6759A-0407-4252-8047-5D46178E1FBF}"/>
    <cellStyle name="Normal 3 4 4 3 10" xfId="56306" xr:uid="{C8ED368C-545A-451E-BCB3-1BD34732527F}"/>
    <cellStyle name="Normal 3 4 4 3 2" xfId="22967" xr:uid="{C4B286BF-FA3A-473F-9519-79D582698784}"/>
    <cellStyle name="Normal 3 4 4 3 2 2" xfId="26103" xr:uid="{DF0880FB-DB86-4CD3-B98D-F82244E318B7}"/>
    <cellStyle name="Normal 3 4 4 3 2 3" xfId="31239" xr:uid="{661EADD0-E5C5-4216-9447-F63A270A055C}"/>
    <cellStyle name="Normal 3 4 4 3 2 4" xfId="36979" xr:uid="{4F1B62D2-BB3C-4D49-82C4-AB69184235C1}"/>
    <cellStyle name="Normal 3 4 4 3 2 5" xfId="42856" xr:uid="{69D478CA-8400-462F-AC3B-8285B6D4739F}"/>
    <cellStyle name="Normal 3 4 4 3 2 6" xfId="48667" xr:uid="{53EAF581-2972-467E-86EC-320F2EEC8A44}"/>
    <cellStyle name="Normal 3 4 4 3 2 7" xfId="54479" xr:uid="{6564C344-0A1D-430C-B779-07D21A83CB45}"/>
    <cellStyle name="Normal 3 4 4 3 2 8" xfId="60256" xr:uid="{F13EC2D6-4161-4E2C-A993-08646B635CD5}"/>
    <cellStyle name="Normal 3 4 4 3 3" xfId="21185" xr:uid="{2B9C88D4-3E16-40F5-92DB-DE2AEBCCD9C2}"/>
    <cellStyle name="Normal 3 4 4 3 3 2" xfId="25281" xr:uid="{89A59B62-B37B-43E9-9C2C-CAF8B255ABEF}"/>
    <cellStyle name="Normal 3 4 4 3 3 3" xfId="29637" xr:uid="{96E19CD1-B027-4B52-8E9A-FDC9B847EAA8}"/>
    <cellStyle name="Normal 3 4 4 3 3 4" xfId="35233" xr:uid="{7A210F1B-1F12-4199-BF1E-4826A128ED3E}"/>
    <cellStyle name="Normal 3 4 4 3 3 5" xfId="41110" xr:uid="{29B7A131-4949-484F-BF45-E2305662FF4C}"/>
    <cellStyle name="Normal 3 4 4 3 3 6" xfId="46921" xr:uid="{3484FDC8-8EC4-46ED-A471-AB82D7F02451}"/>
    <cellStyle name="Normal 3 4 4 3 3 7" xfId="52733" xr:uid="{9A1F540E-39F0-4A37-B86D-FC5BDEF81C50}"/>
    <cellStyle name="Normal 3 4 4 3 3 8" xfId="58510" xr:uid="{EDBBDE84-783D-4E9A-9F4A-15F72AA2E695}"/>
    <cellStyle name="Normal 3 4 4 3 4" xfId="24218" xr:uid="{F3DC6224-0F07-443F-9C2F-D631DE60192F}"/>
    <cellStyle name="Normal 3 4 4 3 5" xfId="27597" xr:uid="{8D006153-91B8-4B52-A3FB-DF6BC3FB950C}"/>
    <cellStyle name="Normal 3 4 4 3 6" xfId="33029" xr:uid="{297C6767-9B97-47C9-8E70-D880B5B76FDC}"/>
    <cellStyle name="Normal 3 4 4 3 7" xfId="38906" xr:uid="{B7E66129-FB48-4A80-BDF3-0C84B716EA68}"/>
    <cellStyle name="Normal 3 4 4 3 8" xfId="44717" xr:uid="{B4E2BF4A-EFF6-4E93-9997-663CBAF5148D}"/>
    <cellStyle name="Normal 3 4 4 3 9" xfId="50529" xr:uid="{8DCBB65E-49DB-4E42-8806-43AB88DB2C06}"/>
    <cellStyle name="Normal 3 4 4 4" xfId="22373" xr:uid="{2B1BF841-530A-4086-BB9A-64643BB73533}"/>
    <cellStyle name="Normal 3 4 4 4 2" xfId="25829" xr:uid="{EC5DE8AA-971E-4764-8F0E-25607BF7E05C}"/>
    <cellStyle name="Normal 3 4 4 4 3" xfId="30705" xr:uid="{4252F9D4-1415-4398-B554-2CE8C33EB273}"/>
    <cellStyle name="Normal 3 4 4 4 4" xfId="36397" xr:uid="{A1C682B3-32DA-46BD-A34A-1750A30131A9}"/>
    <cellStyle name="Normal 3 4 4 4 5" xfId="42274" xr:uid="{900F54A5-133F-4DCB-BB41-E2DD5972CF80}"/>
    <cellStyle name="Normal 3 4 4 4 6" xfId="48085" xr:uid="{A1251015-A6F1-456E-ADE5-E79BB0C7D8F5}"/>
    <cellStyle name="Normal 3 4 4 4 7" xfId="53897" xr:uid="{162DA4CD-48B2-43E8-83E8-4C62292C77CE}"/>
    <cellStyle name="Normal 3 4 4 4 8" xfId="59674" xr:uid="{71E3F681-2F15-4E9F-942C-CC6224399356}"/>
    <cellStyle name="Normal 3 4 4 5" xfId="20081" xr:uid="{ADE5E753-4064-4240-AC09-06D59220EC8A}"/>
    <cellStyle name="Normal 3 4 4 5 2" xfId="24753" xr:uid="{EFE45BCF-2186-4BB8-A980-1CFF08959BED}"/>
    <cellStyle name="Normal 3 4 4 5 3" xfId="28633" xr:uid="{71224239-6FA0-46B9-BE0E-C8FECBFFFF90}"/>
    <cellStyle name="Normal 3 4 4 5 4" xfId="34149" xr:uid="{3567F04D-3A3C-48F5-A5F0-F8ADD629C189}"/>
    <cellStyle name="Normal 3 4 4 5 5" xfId="40026" xr:uid="{5D5C0A62-2DD6-48B9-AFAE-32C4184223F2}"/>
    <cellStyle name="Normal 3 4 4 5 6" xfId="45837" xr:uid="{BC668EF0-A4E5-44E8-9164-94A72A61C13A}"/>
    <cellStyle name="Normal 3 4 4 5 7" xfId="51649" xr:uid="{B325BD3C-E42A-4919-987A-78C45F6B7B39}"/>
    <cellStyle name="Normal 3 4 4 5 8" xfId="57426" xr:uid="{6C5601F1-6FA5-4DA5-8E79-9A29A0606FE2}"/>
    <cellStyle name="Normal 3 4 4 6" xfId="23944" xr:uid="{61DA6BD9-9591-496D-BDC1-432226CCF009}"/>
    <cellStyle name="Normal 3 4 4 7" xfId="27063" xr:uid="{A592C882-9BE8-495C-98FB-C0446C133D5D}"/>
    <cellStyle name="Normal 3 4 4 8" xfId="32447" xr:uid="{8DDF790D-A780-4095-8583-8E11561129FD}"/>
    <cellStyle name="Normal 3 4 4 9" xfId="38324" xr:uid="{94B737DC-9BBE-4BD8-84E9-0B4D988F7C74}"/>
    <cellStyle name="Normal 3 4 5" xfId="19009" xr:uid="{9D3CB4D7-AE52-49FD-A617-FB3B4E3D6138}"/>
    <cellStyle name="Normal 3 4 5 10" xfId="50600" xr:uid="{76348812-F7B1-4280-A245-384BFF992D21}"/>
    <cellStyle name="Normal 3 4 5 11" xfId="56377" xr:uid="{0DE69DF7-4CD7-4BBB-A3B7-348156A70916}"/>
    <cellStyle name="Normal 3 4 5 2" xfId="21256" xr:uid="{98663DF1-314B-48E5-87F0-6B9FEBEF3C9B}"/>
    <cellStyle name="Normal 3 4 5 2 2" xfId="25352" xr:uid="{4B53FD7A-6ABD-4262-86C0-128DEC836B94}"/>
    <cellStyle name="Normal 3 4 5 2 3" xfId="29708" xr:uid="{9B77FAB9-8447-42E0-A5FC-E40C704A7B4C}"/>
    <cellStyle name="Normal 3 4 5 2 4" xfId="35304" xr:uid="{D17BB52D-1F39-474B-BF87-FB87035254E1}"/>
    <cellStyle name="Normal 3 4 5 2 5" xfId="41181" xr:uid="{996109AC-C189-4C15-88AA-674AAABD3F50}"/>
    <cellStyle name="Normal 3 4 5 2 6" xfId="46992" xr:uid="{62D0714F-3648-40C6-870B-0299FB7BBF16}"/>
    <cellStyle name="Normal 3 4 5 2 7" xfId="52804" xr:uid="{325DD335-3055-4824-9FC0-D4EF4EED7263}"/>
    <cellStyle name="Normal 3 4 5 2 8" xfId="58581" xr:uid="{EBF61F98-3527-4FF1-A9A1-C28400280315}"/>
    <cellStyle name="Normal 3 4 5 3" xfId="23038" xr:uid="{A1CCF155-4D51-4050-97D9-0CFE936564AF}"/>
    <cellStyle name="Normal 3 4 5 3 2" xfId="26174" xr:uid="{0BE6AC4C-A40B-48F4-9C1D-35CA2B7EAD9B}"/>
    <cellStyle name="Normal 3 4 5 3 3" xfId="31310" xr:uid="{56A38A96-53CF-44D3-ABB6-09E725471E7F}"/>
    <cellStyle name="Normal 3 4 5 3 4" xfId="37050" xr:uid="{9FFF80B4-8895-4E99-8105-635760609082}"/>
    <cellStyle name="Normal 3 4 5 3 5" xfId="42927" xr:uid="{2A0FC58A-6771-43D9-802C-66E6725D7043}"/>
    <cellStyle name="Normal 3 4 5 3 6" xfId="48738" xr:uid="{B2C65F6E-A00A-44D1-893D-772B437C424F}"/>
    <cellStyle name="Normal 3 4 5 3 7" xfId="54550" xr:uid="{E45F5600-219C-4774-8521-E80822C94A09}"/>
    <cellStyle name="Normal 3 4 5 3 8" xfId="60327" xr:uid="{282C3982-ED21-400E-901A-02AA3C7BE775}"/>
    <cellStyle name="Normal 3 4 5 4" xfId="20152" xr:uid="{08E434B0-8D83-4DA6-B59F-66FC8F1C137C}"/>
    <cellStyle name="Normal 3 4 5 4 2" xfId="24824" xr:uid="{F7C56D2F-6F8F-48E9-A7FC-B45CAB5FEE06}"/>
    <cellStyle name="Normal 3 4 5 4 3" xfId="28704" xr:uid="{C4B6711B-C1B4-42BC-A243-914961819004}"/>
    <cellStyle name="Normal 3 4 5 4 4" xfId="34220" xr:uid="{304A21EE-17D2-4106-ABE3-2019A260EA68}"/>
    <cellStyle name="Normal 3 4 5 4 5" xfId="40097" xr:uid="{83F3A690-4D3B-4AB8-A5B2-53B20A52EBFB}"/>
    <cellStyle name="Normal 3 4 5 4 6" xfId="45908" xr:uid="{266191C9-EED0-459B-8ACE-219D7245E87A}"/>
    <cellStyle name="Normal 3 4 5 4 7" xfId="51720" xr:uid="{FD264E8F-A3F3-4BEB-928F-7C88A6B4B45E}"/>
    <cellStyle name="Normal 3 4 5 4 8" xfId="57497" xr:uid="{D3181744-0293-4B3C-84DC-AF78F59D1DB7}"/>
    <cellStyle name="Normal 3 4 5 5" xfId="24289" xr:uid="{09B8D010-772D-46FB-8545-D3CB389B320A}"/>
    <cellStyle name="Normal 3 4 5 6" xfId="27668" xr:uid="{6FD6B0AC-3B77-4259-A939-99DAFA96EF75}"/>
    <cellStyle name="Normal 3 4 5 7" xfId="33100" xr:uid="{49B1A3DA-F48E-44A8-BDE3-E617EB71A4AC}"/>
    <cellStyle name="Normal 3 4 5 8" xfId="38977" xr:uid="{0D71226C-E3D7-4F62-B38F-1A5FA71471A9}"/>
    <cellStyle name="Normal 3 4 5 9" xfId="44788" xr:uid="{E8BA2F30-DBC2-4025-94DA-DAE24945B4AD}"/>
    <cellStyle name="Normal 3 4 6" xfId="18417" xr:uid="{767F9ED3-2A82-4A61-9273-8F98F792D7BF}"/>
    <cellStyle name="Normal 3 4 6 10" xfId="55797" xr:uid="{690F2ABB-7464-491F-84D4-271CED8752FF}"/>
    <cellStyle name="Normal 3 4 6 2" xfId="22446" xr:uid="{5FF269F9-4532-47F1-91D8-E9814C2ED4F5}"/>
    <cellStyle name="Normal 3 4 6 2 2" xfId="25902" xr:uid="{12AFE039-8BA2-43B5-94CC-0BE9F11FF60F}"/>
    <cellStyle name="Normal 3 4 6 2 3" xfId="30778" xr:uid="{3A1B7164-4E79-4172-9D34-B55C225AA4E0}"/>
    <cellStyle name="Normal 3 4 6 2 4" xfId="36470" xr:uid="{3BCD5AEC-6895-4564-B412-FC896C9E481F}"/>
    <cellStyle name="Normal 3 4 6 2 5" xfId="42347" xr:uid="{F0AA099E-A6D1-44BB-8CF0-D5EFA31C26D6}"/>
    <cellStyle name="Normal 3 4 6 2 6" xfId="48158" xr:uid="{41957323-411D-4254-9571-0B68C4B7774F}"/>
    <cellStyle name="Normal 3 4 6 2 7" xfId="53970" xr:uid="{F164B216-1765-41B0-9DE5-906280A47F1E}"/>
    <cellStyle name="Normal 3 4 6 2 8" xfId="59747" xr:uid="{FB1537F4-1D8D-4A2C-8FB2-4851B5A322DC}"/>
    <cellStyle name="Normal 3 4 6 3" xfId="20748" xr:uid="{D07D8F1C-FB65-4900-A569-235705D809D9}"/>
    <cellStyle name="Normal 3 4 6 3 2" xfId="25100" xr:uid="{FC72081B-4B86-414D-BAEE-2324212FEF92}"/>
    <cellStyle name="Normal 3 4 6 3 3" xfId="29240" xr:uid="{44197714-DCB3-490E-ACC8-86B2037841CA}"/>
    <cellStyle name="Normal 3 4 6 3 4" xfId="34804" xr:uid="{79A5B2C7-E66C-4B67-A468-940F0FEEEA24}"/>
    <cellStyle name="Normal 3 4 6 3 5" xfId="40681" xr:uid="{A9EFCAA3-3580-44E4-A3CC-5BEC9CEAA17C}"/>
    <cellStyle name="Normal 3 4 6 3 6" xfId="46492" xr:uid="{E86E2BA0-E9B1-4950-90E5-4A06C5814180}"/>
    <cellStyle name="Normal 3 4 6 3 7" xfId="52304" xr:uid="{71CC7ED9-936F-4529-9C82-8EEC13098B67}"/>
    <cellStyle name="Normal 3 4 6 3 8" xfId="58081" xr:uid="{ED82E7F3-F281-4570-B9EF-3463B806B066}"/>
    <cellStyle name="Normal 3 4 6 4" xfId="24017" xr:uid="{A77483A6-2FEE-4CDA-AB8E-469374C5C96A}"/>
    <cellStyle name="Normal 3 4 6 5" xfId="27136" xr:uid="{74FE9537-0EA8-4EC5-A0B2-FF04C5F56FD5}"/>
    <cellStyle name="Normal 3 4 6 6" xfId="32520" xr:uid="{142CF9FB-4488-4958-8927-9BDB3C427EC8}"/>
    <cellStyle name="Normal 3 4 6 7" xfId="38397" xr:uid="{06989DB1-AF71-4513-A499-7EB1D41D4985}"/>
    <cellStyle name="Normal 3 4 6 8" xfId="44208" xr:uid="{DFCDAB96-CB35-4E5E-9B3B-9EF2D3EB97F6}"/>
    <cellStyle name="Normal 3 4 6 9" xfId="50020" xr:uid="{26808D05-6E0B-42E0-A745-768EBD642E58}"/>
    <cellStyle name="Normal 3 4 7" xfId="21852" xr:uid="{D58E9F52-8BB6-4890-899A-A30620427515}"/>
    <cellStyle name="Normal 3 4 7 2" xfId="25628" xr:uid="{26F8C8CB-6B46-45DB-BD57-AF9A16EB3339}"/>
    <cellStyle name="Normal 3 4 7 3" xfId="30244" xr:uid="{ACCDDAD2-9C91-4B2F-B375-ABB0BAF2EC2E}"/>
    <cellStyle name="Normal 3 4 7 4" xfId="35888" xr:uid="{641B3357-4D72-459A-8576-E57F47DCB641}"/>
    <cellStyle name="Normal 3 4 7 5" xfId="41765" xr:uid="{3876150A-AA30-4826-BC6D-C580DA75C067}"/>
    <cellStyle name="Normal 3 4 7 6" xfId="47576" xr:uid="{FDAC09D7-9849-4EA3-86F9-11AB9486843B}"/>
    <cellStyle name="Normal 3 4 7 7" xfId="53388" xr:uid="{A2E82969-5261-49C8-B07A-3BF4D0575F81}"/>
    <cellStyle name="Normal 3 4 7 8" xfId="59165" xr:uid="{FDB1D94F-7E8D-4785-AF4F-2E7451E2487B}"/>
    <cellStyle name="Normal 3 4 8" xfId="23645" xr:uid="{AFBE5197-A9B8-4302-97F4-68387F393081}"/>
    <cellStyle name="Normal 3 4 8 2" xfId="26449" xr:uid="{F1D39B72-6ED7-4EC4-AB8C-46E6CC5E1C69}"/>
    <cellStyle name="Normal 3 4 8 3" xfId="31855" xr:uid="{08A5BACB-530D-4F7B-AA0F-8936DD3D9C6D}"/>
    <cellStyle name="Normal 3 4 8 4" xfId="37643" xr:uid="{FC9C9096-638B-4CFB-81D3-67E1EA7276DB}"/>
    <cellStyle name="Normal 3 4 8 5" xfId="43520" xr:uid="{361F60E1-FE6F-42B0-A578-C911312D765B}"/>
    <cellStyle name="Normal 3 4 8 6" xfId="49331" xr:uid="{29D34DB5-955A-41A7-9A21-51DD3D47AAF6}"/>
    <cellStyle name="Normal 3 4 8 7" xfId="55143" xr:uid="{D9ADA7BD-9B92-46C1-945F-00C023F4436A}"/>
    <cellStyle name="Normal 3 4 8 8" xfId="60920" xr:uid="{CB5079DB-B8E0-4811-AFF1-02DBCBEDA497}"/>
    <cellStyle name="Normal 3 4 9" xfId="19605" xr:uid="{607125AB-7A96-4B85-ACA1-BF1E63FF001E}"/>
    <cellStyle name="Normal 3 4 9 2" xfId="24565" xr:uid="{CA6C5339-0D2B-4687-B7D4-0496AA32D484}"/>
    <cellStyle name="Normal 3 4 9 3" xfId="28204" xr:uid="{F9463F13-F819-46EA-B81E-429AD5E5926A}"/>
    <cellStyle name="Normal 3 4 9 4" xfId="33684" xr:uid="{BFD98F2B-07E3-4A31-86D3-76C65F7922AD}"/>
    <cellStyle name="Normal 3 4 9 5" xfId="39561" xr:uid="{C58075A9-A9C8-41C5-9694-210EA756B9EF}"/>
    <cellStyle name="Normal 3 4 9 6" xfId="45372" xr:uid="{856FC3DA-E9AB-4F3E-92FF-69A494D5A372}"/>
    <cellStyle name="Normal 3 4 9 7" xfId="51184" xr:uid="{B31A4C20-796A-40E5-AED4-1FE2550271DF}"/>
    <cellStyle name="Normal 3 4 9 8" xfId="56961" xr:uid="{E181ECD8-EA61-4B75-B97C-CF2AF407DE0A}"/>
    <cellStyle name="Normal 3 5" xfId="146" xr:uid="{003768D9-EB90-4C43-ADD0-5FB1641540F8}"/>
    <cellStyle name="Normal 3 5 10" xfId="3667" xr:uid="{BC6432AD-823A-40FC-9629-4AA52808832A}"/>
    <cellStyle name="Normal 3 5 10 2" xfId="10671" xr:uid="{8D81F8DC-1821-423F-8EE0-BB4E6120913B}"/>
    <cellStyle name="Normal 3 5 10 3" xfId="23726" xr:uid="{B6868A04-5550-4435-80B2-B207BA393573}"/>
    <cellStyle name="Normal 3 5 11" xfId="7169" xr:uid="{A00BC3FA-2331-4535-A5E5-E3D098A26386}"/>
    <cellStyle name="Normal 3 5 11 2" xfId="26578" xr:uid="{B69C2532-7276-4461-B505-58D1B187AA7C}"/>
    <cellStyle name="Normal 3 5 12" xfId="31935" xr:uid="{4E64F026-0AC9-49AD-B69D-79223CE316F4}"/>
    <cellStyle name="Normal 3 5 13" xfId="37794" xr:uid="{99A630A6-AF2D-4A4D-95D7-5F08CCA34520}"/>
    <cellStyle name="Normal 3 5 14" xfId="43605" xr:uid="{4C9726D3-69E6-4845-9396-FB6C18C286E9}"/>
    <cellStyle name="Normal 3 5 15" xfId="49417" xr:uid="{2EF4172D-17EF-4895-AEF3-8C33E5C88A60}"/>
    <cellStyle name="Normal 3 5 16" xfId="55212" xr:uid="{A1F6588A-9C32-451E-8B4B-0D2B758AE81D}"/>
    <cellStyle name="Normal 3 5 17" xfId="17265" xr:uid="{92128736-8EA2-4C60-958E-14EFBCA485AC}"/>
    <cellStyle name="Normal 3 5 18" xfId="14219" xr:uid="{73E74F88-F7BB-466F-BCED-BA1AF93E0F20}"/>
    <cellStyle name="Normal 3 5 2" xfId="191" xr:uid="{7DF8A65F-9A75-413A-A167-EFA1AAC68D24}"/>
    <cellStyle name="Normal 3 5 2 10" xfId="7208" xr:uid="{60859FFA-9CC3-4D9B-9CDE-19445F1EEE53}"/>
    <cellStyle name="Normal 3 5 2 11" xfId="14268" xr:uid="{846CC7F2-A5A6-4B34-BE95-5CE0900C3F2B}"/>
    <cellStyle name="Normal 3 5 2 2" xfId="327" xr:uid="{75B08583-8D3A-4C56-A70A-486D3E3D4ACB}"/>
    <cellStyle name="Normal 3 5 2 2 2" xfId="827" xr:uid="{2E3E9A4E-E9FE-4D0C-8DBF-1B8990989EB9}"/>
    <cellStyle name="Normal 3 5 2 2 2 2" xfId="2829" xr:uid="{3E467844-45F2-4DF3-B4F1-DB95360D00E4}"/>
    <cellStyle name="Normal 3 5 2 2 2 2 2" xfId="6333" xr:uid="{DB8F2016-BF27-47F4-9F39-3DB7A5C1FFBC}"/>
    <cellStyle name="Normal 3 5 2 2 2 2 2 2" xfId="13337" xr:uid="{9A74F4EC-117E-4CBE-82E0-808A684956EC}"/>
    <cellStyle name="Normal 3 5 2 2 2 2 3" xfId="9835" xr:uid="{47E50825-DA7D-4DB0-A93F-6F10D18D3562}"/>
    <cellStyle name="Normal 3 5 2 2 2 3" xfId="4331" xr:uid="{5E2BB7C2-2D91-4628-A448-C24A90DC65BF}"/>
    <cellStyle name="Normal 3 5 2 2 2 3 2" xfId="11335" xr:uid="{EFFF5FF8-3F99-4770-8A7A-742564FF9120}"/>
    <cellStyle name="Normal 3 5 2 2 2 4" xfId="7833" xr:uid="{DA82D430-3F34-49BF-B63E-C2F1ACEC99D3}"/>
    <cellStyle name="Normal 3 5 2 2 3" xfId="1327" xr:uid="{C873416D-3BEE-400A-A3F0-54697EAF3161}"/>
    <cellStyle name="Normal 3 5 2 2 3 2" xfId="3329" xr:uid="{156C76A8-4265-473B-8B9B-B630B7A34C0E}"/>
    <cellStyle name="Normal 3 5 2 2 3 2 2" xfId="6833" xr:uid="{BDC1F405-8010-4D18-AFCC-3A6AF9C34B1A}"/>
    <cellStyle name="Normal 3 5 2 2 3 2 2 2" xfId="13837" xr:uid="{75FA35B9-4A9D-4F32-B669-B88B141693A4}"/>
    <cellStyle name="Normal 3 5 2 2 3 2 3" xfId="10335" xr:uid="{13F3BB6E-7667-41AC-A13B-45653F77AD0A}"/>
    <cellStyle name="Normal 3 5 2 2 3 3" xfId="4831" xr:uid="{459F7422-521D-4117-9C27-732EC0AB3B7D}"/>
    <cellStyle name="Normal 3 5 2 2 3 3 2" xfId="11835" xr:uid="{3CC85D36-7B21-4FF4-812A-89C4BFA68D56}"/>
    <cellStyle name="Normal 3 5 2 2 3 4" xfId="8333" xr:uid="{90F75DE2-ED3B-45FD-9CB2-4DA513C13F8D}"/>
    <cellStyle name="Normal 3 5 2 2 4" xfId="1827" xr:uid="{9E49CBA2-DE46-4D19-8CD8-3553EFB1A2C3}"/>
    <cellStyle name="Normal 3 5 2 2 4 2" xfId="5331" xr:uid="{AF7B716A-CA0A-4665-A0BF-FE436EB436E9}"/>
    <cellStyle name="Normal 3 5 2 2 4 2 2" xfId="12335" xr:uid="{E57CBCAC-8F41-4866-B2A9-BDB152A5F171}"/>
    <cellStyle name="Normal 3 5 2 2 4 3" xfId="8833" xr:uid="{7C56FB6A-F228-402D-BBBC-A3CC29327970}"/>
    <cellStyle name="Normal 3 5 2 2 5" xfId="2329" xr:uid="{B1EE7FDC-8AA2-4EE0-8761-1F5D7784E53B}"/>
    <cellStyle name="Normal 3 5 2 2 5 2" xfId="5833" xr:uid="{971EC7A5-B626-482B-A804-0D4459D7B0AF}"/>
    <cellStyle name="Normal 3 5 2 2 5 2 2" xfId="12837" xr:uid="{9D86F0DE-9DFE-4382-8F39-C96154AD9626}"/>
    <cellStyle name="Normal 3 5 2 2 5 3" xfId="9335" xr:uid="{D8D36D83-5555-4AF2-8C4E-D7707DB9272A}"/>
    <cellStyle name="Normal 3 5 2 2 6" xfId="3831" xr:uid="{F6D9A7A6-B4F9-42DE-B37B-32A602A5C6FE}"/>
    <cellStyle name="Normal 3 5 2 2 6 2" xfId="10835" xr:uid="{413D2278-84BD-4CB9-B080-9744C69CC079}"/>
    <cellStyle name="Normal 3 5 2 2 7" xfId="7333" xr:uid="{7E880F1F-6798-4E86-9F58-A63605877410}"/>
    <cellStyle name="Normal 3 5 2 2 8" xfId="14346" xr:uid="{C16AA8EB-463B-4313-96C8-8991562BEB64}"/>
    <cellStyle name="Normal 3 5 2 3" xfId="452" xr:uid="{D994FE71-F612-47E8-8C6E-464AF04244E1}"/>
    <cellStyle name="Normal 3 5 2 3 2" xfId="952" xr:uid="{C1DD42B6-741F-47F4-9F71-DDCC04F8E34C}"/>
    <cellStyle name="Normal 3 5 2 3 2 2" xfId="2954" xr:uid="{06723BD3-8007-4263-B2E9-3861BC3A24E4}"/>
    <cellStyle name="Normal 3 5 2 3 2 2 2" xfId="6458" xr:uid="{C6006C6E-41D4-4C17-918F-5050270A6B50}"/>
    <cellStyle name="Normal 3 5 2 3 2 2 2 2" xfId="13462" xr:uid="{55BE83D6-EE5E-4728-91A2-F0DE79E55223}"/>
    <cellStyle name="Normal 3 5 2 3 2 2 3" xfId="9960" xr:uid="{4870A7B2-88A3-4977-833B-27490A99FBA9}"/>
    <cellStyle name="Normal 3 5 2 3 2 3" xfId="4456" xr:uid="{AF0F2AEA-0893-4018-B1C3-E26D08A9886E}"/>
    <cellStyle name="Normal 3 5 2 3 2 3 2" xfId="11460" xr:uid="{D58658DB-EC41-428E-8A5B-DE4AB0E1FE95}"/>
    <cellStyle name="Normal 3 5 2 3 2 4" xfId="7958" xr:uid="{1B00907E-C2C1-42C0-B814-4CEE8662FBDE}"/>
    <cellStyle name="Normal 3 5 2 3 3" xfId="1452" xr:uid="{FB4AF554-3D93-4688-B741-32555AAFC65A}"/>
    <cellStyle name="Normal 3 5 2 3 3 2" xfId="3454" xr:uid="{C5C86DBB-B36C-4C8E-8729-9351B2D66AB7}"/>
    <cellStyle name="Normal 3 5 2 3 3 2 2" xfId="6958" xr:uid="{942D342D-8151-4B83-A1C1-D8D13FC0DB3F}"/>
    <cellStyle name="Normal 3 5 2 3 3 2 2 2" xfId="13962" xr:uid="{2EAB4E3F-5D22-42A5-AF5D-6AFE9F9077F1}"/>
    <cellStyle name="Normal 3 5 2 3 3 2 3" xfId="10460" xr:uid="{FE8ECDFF-C85F-4B11-BC62-D02FB14BDEFD}"/>
    <cellStyle name="Normal 3 5 2 3 3 3" xfId="4956" xr:uid="{0D79AC4E-527E-48DB-8B10-751694E6B4AC}"/>
    <cellStyle name="Normal 3 5 2 3 3 3 2" xfId="11960" xr:uid="{2D70821F-9E35-4C3E-BBAB-93A99A4D1F97}"/>
    <cellStyle name="Normal 3 5 2 3 3 4" xfId="8458" xr:uid="{2B337B50-A5C8-4174-83A8-916667E2F3BB}"/>
    <cellStyle name="Normal 3 5 2 3 4" xfId="1952" xr:uid="{3F79E680-2FCA-4DD0-ABF1-57B814F8610E}"/>
    <cellStyle name="Normal 3 5 2 3 4 2" xfId="5456" xr:uid="{B993A0BF-7A90-4F1E-B8A2-8A016CB12962}"/>
    <cellStyle name="Normal 3 5 2 3 4 2 2" xfId="12460" xr:uid="{E5D0D1A0-2432-4B11-B367-530111373964}"/>
    <cellStyle name="Normal 3 5 2 3 4 3" xfId="8958" xr:uid="{923A7124-90CC-4D70-A056-C9FAF0195038}"/>
    <cellStyle name="Normal 3 5 2 3 5" xfId="2454" xr:uid="{5B3DC1F9-9AEC-4B6C-880E-603FDC53F1D4}"/>
    <cellStyle name="Normal 3 5 2 3 5 2" xfId="5958" xr:uid="{052A4266-08FC-4B17-BE4B-E0596968B417}"/>
    <cellStyle name="Normal 3 5 2 3 5 2 2" xfId="12962" xr:uid="{4E830A29-90B4-46E9-AF9A-B4A7E8A12C05}"/>
    <cellStyle name="Normal 3 5 2 3 5 3" xfId="9460" xr:uid="{CD19257F-0AC2-4281-B459-D500EBFC654A}"/>
    <cellStyle name="Normal 3 5 2 3 6" xfId="3956" xr:uid="{E90ED45B-8C33-4717-830C-5348DCB6B773}"/>
    <cellStyle name="Normal 3 5 2 3 6 2" xfId="10960" xr:uid="{08B9EDDA-474F-4DEC-90BD-790173B52419}"/>
    <cellStyle name="Normal 3 5 2 3 7" xfId="7458" xr:uid="{A6D984A6-97AE-40A2-A102-F9D3D453ABF0}"/>
    <cellStyle name="Normal 3 5 2 3 8" xfId="17266" xr:uid="{F2234147-22F9-4934-B101-6A69C94BBD7F}"/>
    <cellStyle name="Normal 3 5 2 4" xfId="577" xr:uid="{7D0E2A83-BD63-410A-BFA5-DD6E016C1345}"/>
    <cellStyle name="Normal 3 5 2 4 2" xfId="1077" xr:uid="{DF756A92-87A2-413A-8236-A94A8E38D96B}"/>
    <cellStyle name="Normal 3 5 2 4 2 2" xfId="3079" xr:uid="{AE5BB8E8-E4B6-4DF0-982F-42EEFFD43EDC}"/>
    <cellStyle name="Normal 3 5 2 4 2 2 2" xfId="6583" xr:uid="{1C8FC62F-44FD-454B-894D-A90696DC1EFA}"/>
    <cellStyle name="Normal 3 5 2 4 2 2 2 2" xfId="13587" xr:uid="{D26DDDA8-A361-4B8F-AEF4-B1C680CCDCC7}"/>
    <cellStyle name="Normal 3 5 2 4 2 2 3" xfId="10085" xr:uid="{01DE2691-DD3F-4BC0-8B12-FCDA0607494D}"/>
    <cellStyle name="Normal 3 5 2 4 2 3" xfId="4581" xr:uid="{94F1BDEA-F120-40FA-828D-E689CC79CD8E}"/>
    <cellStyle name="Normal 3 5 2 4 2 3 2" xfId="11585" xr:uid="{A875D0EF-9145-41C5-A869-E1F06218AE43}"/>
    <cellStyle name="Normal 3 5 2 4 2 4" xfId="8083" xr:uid="{1D1E7673-AA52-4A8A-9C67-F28635B09958}"/>
    <cellStyle name="Normal 3 5 2 4 3" xfId="1577" xr:uid="{FB978680-6D6C-4551-8B7D-FD6524100381}"/>
    <cellStyle name="Normal 3 5 2 4 3 2" xfId="3579" xr:uid="{992CF235-F175-4250-8C81-079E17A52070}"/>
    <cellStyle name="Normal 3 5 2 4 3 2 2" xfId="7083" xr:uid="{77A3EA83-081B-4E70-8586-8159756BF689}"/>
    <cellStyle name="Normal 3 5 2 4 3 2 2 2" xfId="14087" xr:uid="{73D7FA11-091B-4D1A-B008-D335938BA071}"/>
    <cellStyle name="Normal 3 5 2 4 3 2 3" xfId="10585" xr:uid="{90953B48-2D8D-4D48-96AA-E7D90B12BE74}"/>
    <cellStyle name="Normal 3 5 2 4 3 3" xfId="5081" xr:uid="{40923E94-91F1-47B7-BC1F-27AA27773E19}"/>
    <cellStyle name="Normal 3 5 2 4 3 3 2" xfId="12085" xr:uid="{BAAB32D3-B29F-44C4-BE0D-8E5B745D6D3B}"/>
    <cellStyle name="Normal 3 5 2 4 3 4" xfId="8583" xr:uid="{A252655A-0A1D-4539-B29B-8BA60C3DC28B}"/>
    <cellStyle name="Normal 3 5 2 4 4" xfId="2077" xr:uid="{697536E7-09D1-4AA8-9A9F-40CB1161E991}"/>
    <cellStyle name="Normal 3 5 2 4 4 2" xfId="5581" xr:uid="{A2A8A545-3DA6-4E11-BF88-DEC6DA26A07D}"/>
    <cellStyle name="Normal 3 5 2 4 4 2 2" xfId="12585" xr:uid="{4A9214FA-9299-4700-A151-B0DC2E9952EB}"/>
    <cellStyle name="Normal 3 5 2 4 4 3" xfId="9083" xr:uid="{203E8C4F-2867-40D7-86E7-C17C58134049}"/>
    <cellStyle name="Normal 3 5 2 4 5" xfId="2579" xr:uid="{0C1819A1-E744-4FC7-B684-757426A3A2EE}"/>
    <cellStyle name="Normal 3 5 2 4 5 2" xfId="6083" xr:uid="{E5BA7306-1B8A-4F70-B319-71BC71556C48}"/>
    <cellStyle name="Normal 3 5 2 4 5 2 2" xfId="13087" xr:uid="{CBA51B0A-3EC2-4067-B158-92A7A0B2CC4D}"/>
    <cellStyle name="Normal 3 5 2 4 5 3" xfId="9585" xr:uid="{848B8DD1-8F5A-45BE-A1BA-E85773F6AF5E}"/>
    <cellStyle name="Normal 3 5 2 4 6" xfId="4081" xr:uid="{1DAD5F3D-0EA2-4EF8-BF65-F07B4FD3FE1B}"/>
    <cellStyle name="Normal 3 5 2 4 6 2" xfId="11085" xr:uid="{401407DD-3E6A-4B2D-8B5D-D6471717D335}"/>
    <cellStyle name="Normal 3 5 2 4 7" xfId="7583" xr:uid="{BB50FEB6-D362-4A69-AE47-FBBEA37B0060}"/>
    <cellStyle name="Normal 3 5 2 5" xfId="702" xr:uid="{46990421-679C-4747-BEA5-7777DB231A20}"/>
    <cellStyle name="Normal 3 5 2 5 2" xfId="2704" xr:uid="{53899F5C-E2C6-4167-97B0-06F571103A95}"/>
    <cellStyle name="Normal 3 5 2 5 2 2" xfId="6208" xr:uid="{8CD4256F-75B4-400A-A87D-2F35AACACE11}"/>
    <cellStyle name="Normal 3 5 2 5 2 2 2" xfId="13212" xr:uid="{337FA3BC-A7CD-4417-8647-6A72C22B335D}"/>
    <cellStyle name="Normal 3 5 2 5 2 3" xfId="9710" xr:uid="{C10C92F7-34A4-4D1D-B986-76255BDCCC17}"/>
    <cellStyle name="Normal 3 5 2 5 3" xfId="4206" xr:uid="{1AFBB47F-6F45-4F91-AFDA-0F1B44D19F93}"/>
    <cellStyle name="Normal 3 5 2 5 3 2" xfId="11210" xr:uid="{DC63B78D-EDAD-497B-8B41-064887C9FEB2}"/>
    <cellStyle name="Normal 3 5 2 5 4" xfId="7708" xr:uid="{BD656F1F-9808-41AA-A3B8-D7DC2E1574D0}"/>
    <cellStyle name="Normal 3 5 2 6" xfId="1202" xr:uid="{627FAF92-D559-42D6-A7DC-0FFAF571515F}"/>
    <cellStyle name="Normal 3 5 2 6 2" xfId="3204" xr:uid="{83B715AF-A98D-4170-B531-044184032211}"/>
    <cellStyle name="Normal 3 5 2 6 2 2" xfId="6708" xr:uid="{1B1FEBF2-74CA-460D-86BF-41CB51BAA68D}"/>
    <cellStyle name="Normal 3 5 2 6 2 2 2" xfId="13712" xr:uid="{95850D94-5890-4B31-AFAD-8EDA3A9C9C19}"/>
    <cellStyle name="Normal 3 5 2 6 2 3" xfId="10210" xr:uid="{C956608E-0595-494D-B5D9-54C757DF0903}"/>
    <cellStyle name="Normal 3 5 2 6 3" xfId="4706" xr:uid="{6E64246D-81DA-4949-8672-7F8397D4EF4E}"/>
    <cellStyle name="Normal 3 5 2 6 3 2" xfId="11710" xr:uid="{C8929605-11A6-4E47-9041-4443BA8614A7}"/>
    <cellStyle name="Normal 3 5 2 6 4" xfId="8208" xr:uid="{59F7B8AE-1C80-4A4B-9D34-C8BCA0EAB86A}"/>
    <cellStyle name="Normal 3 5 2 7" xfId="1702" xr:uid="{0D0450A6-C07C-41C8-9231-F8805A9872E9}"/>
    <cellStyle name="Normal 3 5 2 7 2" xfId="5206" xr:uid="{F2CE17B8-84BD-447F-8B9A-D20B3111C96D}"/>
    <cellStyle name="Normal 3 5 2 7 2 2" xfId="12210" xr:uid="{31FAE1E5-A81F-4243-A7B2-55B730CE877F}"/>
    <cellStyle name="Normal 3 5 2 7 3" xfId="8708" xr:uid="{37C42961-C49E-4130-8FFA-A2F21FD63E59}"/>
    <cellStyle name="Normal 3 5 2 8" xfId="2204" xr:uid="{2CA574ED-A433-4E4A-95C7-BA3497D0C6B2}"/>
    <cellStyle name="Normal 3 5 2 8 2" xfId="5708" xr:uid="{2E2055DB-EB9D-4F4A-B776-D09432C3CCF3}"/>
    <cellStyle name="Normal 3 5 2 8 2 2" xfId="12712" xr:uid="{06E9CCFA-8D86-40A3-8D8A-268F5EB6890C}"/>
    <cellStyle name="Normal 3 5 2 8 3" xfId="9210" xr:uid="{61E885F2-4FD6-49F7-BEB6-EE1F42E91AE3}"/>
    <cellStyle name="Normal 3 5 2 9" xfId="3706" xr:uid="{5F398DCD-ADB8-4208-8FD0-16016964ADDF}"/>
    <cellStyle name="Normal 3 5 2 9 2" xfId="10710" xr:uid="{50178F56-3D88-4300-B038-AA87522C7102}"/>
    <cellStyle name="Normal 3 5 3" xfId="288" xr:uid="{0BBF9947-3C75-4F62-8AE5-77892F8CF7DA}"/>
    <cellStyle name="Normal 3 5 3 10" xfId="43798" xr:uid="{8A79E4BC-DE40-429F-B542-A68A1BBBFD9C}"/>
    <cellStyle name="Normal 3 5 3 11" xfId="49610" xr:uid="{269510E9-965D-43F2-9BE0-85C3F8A93678}"/>
    <cellStyle name="Normal 3 5 3 12" xfId="55391" xr:uid="{90FD845D-5A51-4E48-8260-5E0884B76F65}"/>
    <cellStyle name="Normal 3 5 3 13" xfId="17957" xr:uid="{051B562D-AA1E-42E6-921A-45F94D37F675}"/>
    <cellStyle name="Normal 3 5 3 14" xfId="14307" xr:uid="{EA3F8E2A-9DC7-423F-98ED-4D5E224ACC25}"/>
    <cellStyle name="Normal 3 5 3 2" xfId="788" xr:uid="{0CD59850-DB93-4C14-9186-F35615BD1D30}"/>
    <cellStyle name="Normal 3 5 3 2 10" xfId="50772" xr:uid="{B648BC45-3F5B-4348-95E9-3DCE7396B815}"/>
    <cellStyle name="Normal 3 5 3 2 11" xfId="56549" xr:uid="{EC0538F9-F4F2-45E9-B138-66C3F906736E}"/>
    <cellStyle name="Normal 3 5 3 2 12" xfId="19183" xr:uid="{6F3C1B98-EAED-4E96-8754-FFFE7F49131A}"/>
    <cellStyle name="Normal 3 5 3 2 2" xfId="2790" xr:uid="{22D2E9BD-C2FE-4DBC-9625-75A81C63626E}"/>
    <cellStyle name="Normal 3 5 3 2 2 2" xfId="6294" xr:uid="{A67355F0-F7A6-4A2D-BF76-13BDF25BF42E}"/>
    <cellStyle name="Normal 3 5 3 2 2 2 2" xfId="13298" xr:uid="{74C93F4E-6DC0-4DF3-9E26-42E26360460E}"/>
    <cellStyle name="Normal 3 5 3 2 2 2 3" xfId="25433" xr:uid="{2F78D453-E21D-4EDE-850D-112524521884}"/>
    <cellStyle name="Normal 3 5 3 2 2 3" xfId="9796" xr:uid="{6D097F50-561E-4C4B-81FD-08763786ABAB}"/>
    <cellStyle name="Normal 3 5 3 2 2 3 2" xfId="29872" xr:uid="{D26AD0F4-9D63-4162-9071-6444089FC8C4}"/>
    <cellStyle name="Normal 3 5 3 2 2 4" xfId="35476" xr:uid="{220B2904-C7F6-45CA-AD50-BBAB7CC2780D}"/>
    <cellStyle name="Normal 3 5 3 2 2 5" xfId="41353" xr:uid="{63E1930A-73DC-4107-AB06-C29D42FB780F}"/>
    <cellStyle name="Normal 3 5 3 2 2 6" xfId="47164" xr:uid="{26CE7693-2FDE-42F0-9953-EB00A7BBECA2}"/>
    <cellStyle name="Normal 3 5 3 2 2 7" xfId="52976" xr:uid="{8CB22694-5130-48B2-98CC-D149B4699892}"/>
    <cellStyle name="Normal 3 5 3 2 2 8" xfId="58753" xr:uid="{8334F1FF-7CB2-43D0-AD03-F79561AEEA3C}"/>
    <cellStyle name="Normal 3 5 3 2 2 9" xfId="21430" xr:uid="{D1E1269D-1C5C-4B81-946B-FB10B76D4C2A}"/>
    <cellStyle name="Normal 3 5 3 2 3" xfId="4292" xr:uid="{11E1F820-E572-4F0A-B4A5-6916DF4A543F}"/>
    <cellStyle name="Normal 3 5 3 2 3 2" xfId="11296" xr:uid="{ECAF0866-7044-4E30-B11C-1DAF9A5FDB69}"/>
    <cellStyle name="Normal 3 5 3 2 3 2 2" xfId="26255" xr:uid="{0EF8EF09-4361-4E75-957C-2595EE0C31E8}"/>
    <cellStyle name="Normal 3 5 3 2 3 3" xfId="31474" xr:uid="{2FEE7292-EAA5-443C-AA7E-25C12CAA98FD}"/>
    <cellStyle name="Normal 3 5 3 2 3 4" xfId="37222" xr:uid="{52A65C36-5E17-4B57-903C-4D90CD3A4110}"/>
    <cellStyle name="Normal 3 5 3 2 3 5" xfId="43099" xr:uid="{085AF158-42CC-4B20-9E26-B329DB4CD9A5}"/>
    <cellStyle name="Normal 3 5 3 2 3 6" xfId="48910" xr:uid="{1A7C8D6A-51C7-4F5C-B56C-B637874EBAA3}"/>
    <cellStyle name="Normal 3 5 3 2 3 7" xfId="54722" xr:uid="{B1927D9E-25BF-48D1-A4B7-9DE49EF40178}"/>
    <cellStyle name="Normal 3 5 3 2 3 8" xfId="60499" xr:uid="{E3CD2114-1BD1-42DE-9FE5-DD848407396C}"/>
    <cellStyle name="Normal 3 5 3 2 3 9" xfId="23212" xr:uid="{8442B4C6-8D2A-480F-8FE7-3D818379C1E3}"/>
    <cellStyle name="Normal 3 5 3 2 4" xfId="7794" xr:uid="{CF86F1FD-0947-4F1C-AE27-CBA4C7B42686}"/>
    <cellStyle name="Normal 3 5 3 2 4 2" xfId="24905" xr:uid="{4530AAFF-0038-4F34-A056-1D8483152CBB}"/>
    <cellStyle name="Normal 3 5 3 2 4 3" xfId="28868" xr:uid="{8C36EB3A-CF0F-4796-B294-F2AD2B42B83D}"/>
    <cellStyle name="Normal 3 5 3 2 4 4" xfId="34392" xr:uid="{03CAFAF2-98BB-4990-8D79-84BD13429C22}"/>
    <cellStyle name="Normal 3 5 3 2 4 5" xfId="40269" xr:uid="{CE60E6DD-ACBD-4FA8-B1CA-5D7FC6B295A0}"/>
    <cellStyle name="Normal 3 5 3 2 4 6" xfId="46080" xr:uid="{A7FC78D1-FFDB-4861-81F9-FCAC89E3B8F7}"/>
    <cellStyle name="Normal 3 5 3 2 4 7" xfId="51892" xr:uid="{EA178016-1D30-4AEB-84FD-8FC4DEE8DB19}"/>
    <cellStyle name="Normal 3 5 3 2 4 8" xfId="57669" xr:uid="{2524C7D4-710E-4CE3-9393-ACFBAB7BCAEE}"/>
    <cellStyle name="Normal 3 5 3 2 4 9" xfId="20326" xr:uid="{76DB663B-2351-449F-8145-7DDE06698EFC}"/>
    <cellStyle name="Normal 3 5 3 2 5" xfId="24370" xr:uid="{48761B51-66C1-48CA-A650-9565CC9513E7}"/>
    <cellStyle name="Normal 3 5 3 2 6" xfId="27832" xr:uid="{2E6D5D52-841A-4A82-AADD-A84A70AA2E7D}"/>
    <cellStyle name="Normal 3 5 3 2 7" xfId="33272" xr:uid="{70519890-D8E5-4374-9F5B-697D9BBD4EF3}"/>
    <cellStyle name="Normal 3 5 3 2 8" xfId="39149" xr:uid="{B5ECA670-D5BC-4BEC-A1C8-FDEAAFD85D75}"/>
    <cellStyle name="Normal 3 5 3 2 9" xfId="44960" xr:uid="{272F9BD7-A4BB-4B2F-99AB-0C8BECDB9DF1}"/>
    <cellStyle name="Normal 3 5 3 3" xfId="1288" xr:uid="{D6F5452B-1B99-4306-93B9-C20264C6356F}"/>
    <cellStyle name="Normal 3 5 3 3 10" xfId="55969" xr:uid="{836048C1-47DD-4FB0-B518-CD6DBE525FFB}"/>
    <cellStyle name="Normal 3 5 3 3 11" xfId="18591" xr:uid="{8D96EF11-A5F6-460B-9699-B02A68CA6ECB}"/>
    <cellStyle name="Normal 3 5 3 3 2" xfId="3290" xr:uid="{E51806E5-D872-4761-A55B-5593FE7E4777}"/>
    <cellStyle name="Normal 3 5 3 3 2 2" xfId="6794" xr:uid="{A5EE530C-09FB-4619-B4F1-9725A6345688}"/>
    <cellStyle name="Normal 3 5 3 3 2 2 2" xfId="13798" xr:uid="{7567A419-89C1-4B69-B335-AE22885FECE6}"/>
    <cellStyle name="Normal 3 5 3 3 2 2 3" xfId="25983" xr:uid="{04E18C5F-3B37-4865-908C-CB44915CB21D}"/>
    <cellStyle name="Normal 3 5 3 3 2 3" xfId="10296" xr:uid="{941F5586-0247-4F5B-BECA-498AC942A125}"/>
    <cellStyle name="Normal 3 5 3 3 2 3 2" xfId="30942" xr:uid="{EF51ED81-5AE7-420D-A4D4-74E71556DCD8}"/>
    <cellStyle name="Normal 3 5 3 3 2 4" xfId="36642" xr:uid="{00811A7E-A88C-443A-B5B6-3D9E9F4502C0}"/>
    <cellStyle name="Normal 3 5 3 3 2 5" xfId="42519" xr:uid="{943B60DD-E5DE-4545-B97D-C131AB7D2182}"/>
    <cellStyle name="Normal 3 5 3 3 2 6" xfId="48330" xr:uid="{5BA6C189-4ECA-43B9-A81C-6C1FDC872179}"/>
    <cellStyle name="Normal 3 5 3 3 2 7" xfId="54142" xr:uid="{D3E8B413-B743-459B-A24C-F0FF93F89888}"/>
    <cellStyle name="Normal 3 5 3 3 2 8" xfId="59919" xr:uid="{AABA7F92-4B40-43DE-9B13-A9E698891B82}"/>
    <cellStyle name="Normal 3 5 3 3 2 9" xfId="22620" xr:uid="{72E031FA-C290-4138-ADE0-1CD419A77323}"/>
    <cellStyle name="Normal 3 5 3 3 3" xfId="4792" xr:uid="{22ECEF0D-C293-4E32-8260-87007CE1BD0D}"/>
    <cellStyle name="Normal 3 5 3 3 3 2" xfId="11796" xr:uid="{07A82C51-62A2-4C28-91FC-60D2242830BD}"/>
    <cellStyle name="Normal 3 5 3 3 3 2 2" xfId="25171" xr:uid="{492EBBEE-58C3-4F74-945F-202E6F68E734}"/>
    <cellStyle name="Normal 3 5 3 3 3 3" xfId="29394" xr:uid="{FE4C23A4-94BC-4200-83FF-6ACADF28825E}"/>
    <cellStyle name="Normal 3 5 3 3 3 4" xfId="34958" xr:uid="{8CEE38A8-33AA-42A1-98B8-9A7353129068}"/>
    <cellStyle name="Normal 3 5 3 3 3 5" xfId="40835" xr:uid="{5FDD8AE5-633B-4D75-9E4C-B39A78F7773B}"/>
    <cellStyle name="Normal 3 5 3 3 3 6" xfId="46646" xr:uid="{4E4D71CD-497B-40B3-BEE0-ABDA721BC81F}"/>
    <cellStyle name="Normal 3 5 3 3 3 7" xfId="52458" xr:uid="{A62A7950-A5A5-4DBE-994A-81AEDF04BB76}"/>
    <cellStyle name="Normal 3 5 3 3 3 8" xfId="58235" xr:uid="{CE54CD0A-736E-4B2A-B4BA-48D387CCFF05}"/>
    <cellStyle name="Normal 3 5 3 3 3 9" xfId="20902" xr:uid="{8EF09BF1-3BE5-4E8C-9C17-B69F923515F5}"/>
    <cellStyle name="Normal 3 5 3 3 4" xfId="8294" xr:uid="{5355E817-828D-46E3-B297-4212CA774109}"/>
    <cellStyle name="Normal 3 5 3 3 4 2" xfId="24098" xr:uid="{4BB5503B-0F2F-4DF8-BEDA-9CA96F0A2FA6}"/>
    <cellStyle name="Normal 3 5 3 3 5" xfId="27300" xr:uid="{8F937C27-BB6A-4808-AEC9-FB783FD9CD66}"/>
    <cellStyle name="Normal 3 5 3 3 6" xfId="32692" xr:uid="{2900DDF9-D563-4A48-AE5D-91BBDFE4F394}"/>
    <cellStyle name="Normal 3 5 3 3 7" xfId="38569" xr:uid="{34BEA680-B566-4C7F-948E-BC592A02F16C}"/>
    <cellStyle name="Normal 3 5 3 3 8" xfId="44380" xr:uid="{E6721297-3498-426B-B7DB-0205326F1007}"/>
    <cellStyle name="Normal 3 5 3 3 9" xfId="50192" xr:uid="{178806FD-C454-426F-9A52-A9A4DD66A66B}"/>
    <cellStyle name="Normal 3 5 3 4" xfId="1788" xr:uid="{5754B156-A3BF-406C-9751-0B2FCD634D47}"/>
    <cellStyle name="Normal 3 5 3 4 2" xfId="5292" xr:uid="{0C75C46B-8928-40BD-8534-11453F4A3217}"/>
    <cellStyle name="Normal 3 5 3 4 2 2" xfId="12296" xr:uid="{C76FA48A-3219-437D-BF7A-7F147F63447E}"/>
    <cellStyle name="Normal 3 5 3 4 2 3" xfId="25709" xr:uid="{0BCC6BB3-9071-456E-BAB0-16DD86F39AF2}"/>
    <cellStyle name="Normal 3 5 3 4 3" xfId="8794" xr:uid="{E5214863-4255-4D73-AE49-EB035377633F}"/>
    <cellStyle name="Normal 3 5 3 4 3 2" xfId="30408" xr:uid="{69C8AB68-7A8D-4A07-8BA9-A33625401156}"/>
    <cellStyle name="Normal 3 5 3 4 4" xfId="36060" xr:uid="{0CBE7603-DBE4-4371-B240-00D86BEA9CD2}"/>
    <cellStyle name="Normal 3 5 3 4 5" xfId="41937" xr:uid="{42E3A4C7-05DA-44FF-A68F-372407D71149}"/>
    <cellStyle name="Normal 3 5 3 4 6" xfId="47748" xr:uid="{0111B3BD-D190-4864-8D25-09F5BBBAA94F}"/>
    <cellStyle name="Normal 3 5 3 4 7" xfId="53560" xr:uid="{C23DC04E-6D09-4586-B23C-37CABE930546}"/>
    <cellStyle name="Normal 3 5 3 4 8" xfId="59337" xr:uid="{7DBEFA41-5775-4E81-A11E-43207233B96D}"/>
    <cellStyle name="Normal 3 5 3 4 9" xfId="22026" xr:uid="{6898D857-DB61-466A-AE85-CBAABA0463F7}"/>
    <cellStyle name="Normal 3 5 3 5" xfId="2290" xr:uid="{6CB19596-37CB-4278-BE20-00566E18F571}"/>
    <cellStyle name="Normal 3 5 3 5 2" xfId="5794" xr:uid="{A74B9B88-1B64-4AA5-B56D-8C945407A671}"/>
    <cellStyle name="Normal 3 5 3 5 2 2" xfId="12798" xr:uid="{87EFA0DB-50F5-4097-A96A-CCB3B3E4F968}"/>
    <cellStyle name="Normal 3 5 3 5 2 3" xfId="24637" xr:uid="{00F11B36-690F-4DEA-89A3-DA8F12EF4572}"/>
    <cellStyle name="Normal 3 5 3 5 3" xfId="9296" xr:uid="{B001DDAC-6C88-4946-A408-7456011CFEC8}"/>
    <cellStyle name="Normal 3 5 3 5 3 2" xfId="28358" xr:uid="{4C30A428-FA60-4C8B-9A5E-D850EAB5F48D}"/>
    <cellStyle name="Normal 3 5 3 5 4" xfId="33838" xr:uid="{7D559242-4BA2-4F9F-9CA2-4AA154AEA529}"/>
    <cellStyle name="Normal 3 5 3 5 5" xfId="39715" xr:uid="{F2FDED85-00EF-448C-B52A-5D45AE971416}"/>
    <cellStyle name="Normal 3 5 3 5 6" xfId="45526" xr:uid="{9C1982B0-96E8-4624-A823-E5BE97C81F62}"/>
    <cellStyle name="Normal 3 5 3 5 7" xfId="51338" xr:uid="{D83FCA02-6E3A-427D-8A4C-403F32ECD2A6}"/>
    <cellStyle name="Normal 3 5 3 5 8" xfId="57115" xr:uid="{1067E80B-75C6-48EA-9AB9-9BB1DEDC1B11}"/>
    <cellStyle name="Normal 3 5 3 5 9" xfId="19760" xr:uid="{D7873622-0A91-4424-9A7B-C0ECE2175878}"/>
    <cellStyle name="Normal 3 5 3 6" xfId="3792" xr:uid="{5DF9322B-C2AB-464E-80F8-85352CA5E0BF}"/>
    <cellStyle name="Normal 3 5 3 6 2" xfId="10796" xr:uid="{13EA9FEB-13DB-44AD-A922-4423B444584D}"/>
    <cellStyle name="Normal 3 5 3 6 3" xfId="23820" xr:uid="{73C363D1-189D-4059-A5BB-B477F6374802}"/>
    <cellStyle name="Normal 3 5 3 7" xfId="7294" xr:uid="{3BAEFAFC-C212-4D0F-A116-4422A5227DAB}"/>
    <cellStyle name="Normal 3 5 3 7 2" xfId="26766" xr:uid="{03F94FB9-CC3F-431B-93CD-F2CB61079B73}"/>
    <cellStyle name="Normal 3 5 3 8" xfId="32114" xr:uid="{F9903CB0-4F8A-45B3-B91B-401AB3F689E2}"/>
    <cellStyle name="Normal 3 5 3 9" xfId="37987" xr:uid="{CE7BC818-5F83-4C81-BF3C-A3601D3F28C5}"/>
    <cellStyle name="Normal 3 5 4" xfId="413" xr:uid="{7A1A75C3-7484-47ED-B3A6-D7DB20CB22FA}"/>
    <cellStyle name="Normal 3 5 4 10" xfId="44136" xr:uid="{F7D4E27D-FBDC-453D-B192-EE0BF46EF2C2}"/>
    <cellStyle name="Normal 3 5 4 11" xfId="49948" xr:uid="{51603216-AA1A-4FB8-86AD-0BB50675C5F9}"/>
    <cellStyle name="Normal 3 5 4 12" xfId="55725" xr:uid="{543DB4D1-FD92-495E-9AEC-5A053E399351}"/>
    <cellStyle name="Normal 3 5 4 13" xfId="18341" xr:uid="{E3EE32CD-8847-46F5-9BEC-DC973E1C9797}"/>
    <cellStyle name="Normal 3 5 4 2" xfId="913" xr:uid="{25B9A94E-6146-43F5-8ED4-620A5AC243B6}"/>
    <cellStyle name="Normal 3 5 4 2 10" xfId="51110" xr:uid="{B42A90FC-65C7-484F-A822-8D96CD72EF53}"/>
    <cellStyle name="Normal 3 5 4 2 11" xfId="56887" xr:uid="{54FE3E7F-8F84-4538-BE5C-A5E954ADEE50}"/>
    <cellStyle name="Normal 3 5 4 2 12" xfId="19531" xr:uid="{83E08A9F-9C1D-4BD4-ADA6-835329A07B7E}"/>
    <cellStyle name="Normal 3 5 4 2 2" xfId="2915" xr:uid="{33D39EBC-4E34-49A5-BD6B-16AE8AB7A627}"/>
    <cellStyle name="Normal 3 5 4 2 2 2" xfId="6419" xr:uid="{9DD53EC8-E3C3-4F67-AFF9-5E71AC7A0C4A}"/>
    <cellStyle name="Normal 3 5 4 2 2 2 2" xfId="13423" xr:uid="{C7A2AE7F-7B88-4827-A108-363EA90CF2BC}"/>
    <cellStyle name="Normal 3 5 4 2 2 2 3" xfId="25554" xr:uid="{8259EF70-461A-4895-AF9C-9DB082BFDB79}"/>
    <cellStyle name="Normal 3 5 4 2 2 3" xfId="9921" xr:uid="{9987C68C-2697-41E0-ADBD-297B7B38612A}"/>
    <cellStyle name="Normal 3 5 4 2 2 3 2" xfId="30170" xr:uid="{4589C5F5-A0C3-488B-9540-E3E1765AC11E}"/>
    <cellStyle name="Normal 3 5 4 2 2 4" xfId="35814" xr:uid="{2088B431-0851-4F59-B0BF-6C0C441398B3}"/>
    <cellStyle name="Normal 3 5 4 2 2 5" xfId="41691" xr:uid="{F0DECD44-6F58-4AE7-91E2-5C8340801542}"/>
    <cellStyle name="Normal 3 5 4 2 2 6" xfId="47502" xr:uid="{511174E6-7DAC-4B5A-9C0A-549EB18277DF}"/>
    <cellStyle name="Normal 3 5 4 2 2 7" xfId="53314" xr:uid="{B31F5D61-1B06-43BD-987C-019578D99B8D}"/>
    <cellStyle name="Normal 3 5 4 2 2 8" xfId="59091" xr:uid="{49381A79-4323-4F2D-9F22-CE04E9BFE42E}"/>
    <cellStyle name="Normal 3 5 4 2 2 9" xfId="21778" xr:uid="{F9362393-8427-4023-A79F-675D91271F58}"/>
    <cellStyle name="Normal 3 5 4 2 3" xfId="4417" xr:uid="{C7168BF5-140D-4C32-837C-4BD1E244DB4A}"/>
    <cellStyle name="Normal 3 5 4 2 3 2" xfId="11421" xr:uid="{86FD74B9-B80C-444E-BCE8-441AF95980C4}"/>
    <cellStyle name="Normal 3 5 4 2 3 2 2" xfId="26376" xr:uid="{ADCF15F0-CF87-4AD9-B239-C5400FB3FBA9}"/>
    <cellStyle name="Normal 3 5 4 2 3 3" xfId="31772" xr:uid="{EC26328A-ECC4-49B5-8ABB-BF01F4ED4FC2}"/>
    <cellStyle name="Normal 3 5 4 2 3 4" xfId="37560" xr:uid="{79F1AEB1-3E82-43B1-A5AB-91C8C34EAE17}"/>
    <cellStyle name="Normal 3 5 4 2 3 5" xfId="43437" xr:uid="{17A15B04-3952-4EB1-B9FF-372FC82981E6}"/>
    <cellStyle name="Normal 3 5 4 2 3 6" xfId="49248" xr:uid="{693DE31F-E872-468B-994F-AE4F8BD5797B}"/>
    <cellStyle name="Normal 3 5 4 2 3 7" xfId="55060" xr:uid="{DFD2DF49-693B-4CEF-BC72-8E719493CE1A}"/>
    <cellStyle name="Normal 3 5 4 2 3 8" xfId="60837" xr:uid="{16442934-E988-4E71-9E67-43C831517449}"/>
    <cellStyle name="Normal 3 5 4 2 3 9" xfId="23560" xr:uid="{FD642581-558A-4B5D-ACFC-FC3689929766}"/>
    <cellStyle name="Normal 3 5 4 2 4" xfId="7919" xr:uid="{A2F90B80-A6AE-434A-898F-72736DA13081}"/>
    <cellStyle name="Normal 3 5 4 2 4 2" xfId="25026" xr:uid="{21C08313-AC42-4639-92E3-125A8DBD2627}"/>
    <cellStyle name="Normal 3 5 4 2 4 3" xfId="29166" xr:uid="{8B5529FA-46C6-467B-81BF-42132096B297}"/>
    <cellStyle name="Normal 3 5 4 2 4 4" xfId="34730" xr:uid="{71D07D8F-F2F8-457F-B2C6-7A6D9CF6D116}"/>
    <cellStyle name="Normal 3 5 4 2 4 5" xfId="40607" xr:uid="{F898B9D1-0D0B-4864-904A-C7AFDF180BCC}"/>
    <cellStyle name="Normal 3 5 4 2 4 6" xfId="46418" xr:uid="{46547AA5-3024-42C9-B710-12F0E1D26D78}"/>
    <cellStyle name="Normal 3 5 4 2 4 7" xfId="52230" xr:uid="{51468758-7195-4B6E-B706-3B8574D42A2C}"/>
    <cellStyle name="Normal 3 5 4 2 4 8" xfId="58007" xr:uid="{A4EFD314-BB83-43B5-A0AC-5F59181F2B90}"/>
    <cellStyle name="Normal 3 5 4 2 4 9" xfId="20674" xr:uid="{89410A77-7BE8-458F-BAB3-C426AF9E18EE}"/>
    <cellStyle name="Normal 3 5 4 2 5" xfId="24491" xr:uid="{3E280001-A119-46B6-A7A8-80267BAE8AA2}"/>
    <cellStyle name="Normal 3 5 4 2 6" xfId="28130" xr:uid="{A726339B-D168-4E65-A81E-60B90CD340C7}"/>
    <cellStyle name="Normal 3 5 4 2 7" xfId="33610" xr:uid="{82900B38-6284-4B3F-B8D7-0CCFE1337DD1}"/>
    <cellStyle name="Normal 3 5 4 2 8" xfId="39487" xr:uid="{C69D9CA0-64C5-4DA3-9C91-68A66B22E267}"/>
    <cellStyle name="Normal 3 5 4 2 9" xfId="45298" xr:uid="{0E8B706A-7E6C-44F9-94BE-28D38789D869}"/>
    <cellStyle name="Normal 3 5 4 3" xfId="1413" xr:uid="{2E734DD0-62D5-41F8-A21E-DFEB691B0CF7}"/>
    <cellStyle name="Normal 3 5 4 3 10" xfId="56307" xr:uid="{25BB2EFA-F059-4F96-BC09-6851B893F0B4}"/>
    <cellStyle name="Normal 3 5 4 3 11" xfId="18939" xr:uid="{2900AE9A-8CBC-4C12-B0FE-4B4703EAD724}"/>
    <cellStyle name="Normal 3 5 4 3 2" xfId="3415" xr:uid="{59D18869-44B4-4773-B65B-24CDB3F7FFD9}"/>
    <cellStyle name="Normal 3 5 4 3 2 2" xfId="6919" xr:uid="{4B4776D5-4790-4627-8B13-2D170E05D92C}"/>
    <cellStyle name="Normal 3 5 4 3 2 2 2" xfId="13923" xr:uid="{8C85F70D-5D56-43E2-80A0-2F6CBAD326A7}"/>
    <cellStyle name="Normal 3 5 4 3 2 2 3" xfId="26104" xr:uid="{47D29DD8-D570-473C-9BBD-E05D86739F13}"/>
    <cellStyle name="Normal 3 5 4 3 2 3" xfId="10421" xr:uid="{645704E6-B802-47C3-B8DF-89B9D8D88452}"/>
    <cellStyle name="Normal 3 5 4 3 2 3 2" xfId="31240" xr:uid="{D997AA0E-11E5-42DF-9B80-F8D178D06717}"/>
    <cellStyle name="Normal 3 5 4 3 2 4" xfId="36980" xr:uid="{56562FA6-1F95-49D4-A264-044748127EE1}"/>
    <cellStyle name="Normal 3 5 4 3 2 5" xfId="42857" xr:uid="{D7DAB1BA-64C5-4E3D-93E0-85888AD43B0A}"/>
    <cellStyle name="Normal 3 5 4 3 2 6" xfId="48668" xr:uid="{F95C5060-B443-4F40-BCC4-FD4C815B5ADF}"/>
    <cellStyle name="Normal 3 5 4 3 2 7" xfId="54480" xr:uid="{04564464-7152-4EF4-99C1-832DB4DFA1F0}"/>
    <cellStyle name="Normal 3 5 4 3 2 8" xfId="60257" xr:uid="{8788EF3B-1101-404C-A860-F1D172089558}"/>
    <cellStyle name="Normal 3 5 4 3 2 9" xfId="22968" xr:uid="{BAC719D9-F8BC-4BD9-B617-9341D6198A05}"/>
    <cellStyle name="Normal 3 5 4 3 3" xfId="4917" xr:uid="{B76A91DD-3BFF-4257-8429-6E40B16D5FBF}"/>
    <cellStyle name="Normal 3 5 4 3 3 2" xfId="11921" xr:uid="{8716AC0A-EA88-408C-A8F6-D7D38A67A790}"/>
    <cellStyle name="Normal 3 5 4 3 3 2 2" xfId="25282" xr:uid="{38DA8381-B027-4971-8702-B4C5A5130788}"/>
    <cellStyle name="Normal 3 5 4 3 3 3" xfId="29638" xr:uid="{41FB5FC0-0DF1-4846-B580-3AE05BE64B35}"/>
    <cellStyle name="Normal 3 5 4 3 3 4" xfId="35234" xr:uid="{9EFBDD18-7725-4CFF-93CA-6B42D4A3396C}"/>
    <cellStyle name="Normal 3 5 4 3 3 5" xfId="41111" xr:uid="{43F4AFAC-A64B-42DB-912E-628E4925F32E}"/>
    <cellStyle name="Normal 3 5 4 3 3 6" xfId="46922" xr:uid="{05B1C0AD-975E-45F5-827D-BED1EBD5877B}"/>
    <cellStyle name="Normal 3 5 4 3 3 7" xfId="52734" xr:uid="{330EC2FF-6964-4710-808B-CEDDD3E1BF0F}"/>
    <cellStyle name="Normal 3 5 4 3 3 8" xfId="58511" xr:uid="{A965BA23-B522-4ECD-AB57-DE09D860023F}"/>
    <cellStyle name="Normal 3 5 4 3 3 9" xfId="21186" xr:uid="{7FE682EC-2AD3-479D-8473-25DBDB965221}"/>
    <cellStyle name="Normal 3 5 4 3 4" xfId="8419" xr:uid="{205DE835-E7E1-4B0D-B640-10A8DC76522D}"/>
    <cellStyle name="Normal 3 5 4 3 4 2" xfId="24219" xr:uid="{AE358844-8731-4656-97F7-C5EE0788B70F}"/>
    <cellStyle name="Normal 3 5 4 3 5" xfId="27598" xr:uid="{EB45D3D1-8255-4887-99BB-3F6930B94897}"/>
    <cellStyle name="Normal 3 5 4 3 6" xfId="33030" xr:uid="{20D77AD1-A929-45F2-84EB-0DE2AC91E269}"/>
    <cellStyle name="Normal 3 5 4 3 7" xfId="38907" xr:uid="{E571799C-9A87-46D4-9A33-BDA4CF414CF6}"/>
    <cellStyle name="Normal 3 5 4 3 8" xfId="44718" xr:uid="{DC3659F1-FAE9-470E-81D7-A91CBFE8EBB7}"/>
    <cellStyle name="Normal 3 5 4 3 9" xfId="50530" xr:uid="{B7392AD2-396D-47C5-BDE0-73193A1BB39F}"/>
    <cellStyle name="Normal 3 5 4 4" xfId="1913" xr:uid="{D68EDB30-2D88-43D9-A87A-A78615951968}"/>
    <cellStyle name="Normal 3 5 4 4 2" xfId="5417" xr:uid="{8A0D9E84-7C18-4113-A45C-BC077527EF84}"/>
    <cellStyle name="Normal 3 5 4 4 2 2" xfId="12421" xr:uid="{9FEE8D7E-A908-4B99-BB1E-F620C75B85C4}"/>
    <cellStyle name="Normal 3 5 4 4 2 3" xfId="25830" xr:uid="{FC0E070F-BCC7-4706-AA00-0DF7C43C519A}"/>
    <cellStyle name="Normal 3 5 4 4 3" xfId="8919" xr:uid="{277270A3-24CA-4523-ABCC-C40549B89434}"/>
    <cellStyle name="Normal 3 5 4 4 3 2" xfId="30706" xr:uid="{CB36A298-0037-453D-9EBF-27D7CF451B44}"/>
    <cellStyle name="Normal 3 5 4 4 4" xfId="36398" xr:uid="{C0AD9D0F-ADE2-41B6-B673-A6D3A9BDA87A}"/>
    <cellStyle name="Normal 3 5 4 4 5" xfId="42275" xr:uid="{F67FD403-AFF8-4521-A998-4D07D6300177}"/>
    <cellStyle name="Normal 3 5 4 4 6" xfId="48086" xr:uid="{0C6BC0B6-0446-4E7E-B7D3-FC06E3C7F106}"/>
    <cellStyle name="Normal 3 5 4 4 7" xfId="53898" xr:uid="{EF7E48F4-2FA9-45DB-8CB7-CF24B3DA86F8}"/>
    <cellStyle name="Normal 3 5 4 4 8" xfId="59675" xr:uid="{D92CE3B6-D54C-4376-99AC-F00B2B82B0F4}"/>
    <cellStyle name="Normal 3 5 4 4 9" xfId="22374" xr:uid="{371374AD-ABC5-4A04-AE4F-D5201CB9D18B}"/>
    <cellStyle name="Normal 3 5 4 5" xfId="2415" xr:uid="{D9499490-E92B-4B85-9DDF-EEE7B3DA26AE}"/>
    <cellStyle name="Normal 3 5 4 5 2" xfId="5919" xr:uid="{DE30F1E2-BB99-4362-8321-B7E7BD8F438D}"/>
    <cellStyle name="Normal 3 5 4 5 2 2" xfId="12923" xr:uid="{32BF10AD-6449-4D3B-A8C8-0E6BD5D6E07C}"/>
    <cellStyle name="Normal 3 5 4 5 2 3" xfId="24754" xr:uid="{B7213302-F299-4F9D-8602-BDFFC6553638}"/>
    <cellStyle name="Normal 3 5 4 5 3" xfId="9421" xr:uid="{8F2E4117-0569-4767-983F-C137EE36F0FF}"/>
    <cellStyle name="Normal 3 5 4 5 3 2" xfId="28634" xr:uid="{1BFCCC61-1758-40FF-A4D1-558CE29A9EE8}"/>
    <cellStyle name="Normal 3 5 4 5 4" xfId="34150" xr:uid="{E598F163-7F8F-4841-8E9C-5D42F490E865}"/>
    <cellStyle name="Normal 3 5 4 5 5" xfId="40027" xr:uid="{80C94258-3E4F-48E0-8563-9C7B2C290EFF}"/>
    <cellStyle name="Normal 3 5 4 5 6" xfId="45838" xr:uid="{6D7D174D-2B22-4126-AA16-C5FBED066973}"/>
    <cellStyle name="Normal 3 5 4 5 7" xfId="51650" xr:uid="{BD547046-31B8-47D8-895E-B6142724E446}"/>
    <cellStyle name="Normal 3 5 4 5 8" xfId="57427" xr:uid="{4C6FAF5F-8AC6-4553-9EF4-16571188AC6A}"/>
    <cellStyle name="Normal 3 5 4 5 9" xfId="20082" xr:uid="{279A5CE0-F9D8-45C1-83B9-49DB2E3FB52F}"/>
    <cellStyle name="Normal 3 5 4 6" xfId="3917" xr:uid="{131A511A-27D7-4CB3-AADF-7B8F01D51633}"/>
    <cellStyle name="Normal 3 5 4 6 2" xfId="10921" xr:uid="{90EF9A93-A874-42B2-83F7-80A744D7F3BA}"/>
    <cellStyle name="Normal 3 5 4 6 3" xfId="23945" xr:uid="{C882B720-F48B-4A4F-B162-EDADD34EF9ED}"/>
    <cellStyle name="Normal 3 5 4 7" xfId="7419" xr:uid="{730AADE8-778D-49AF-98E4-13A3FECF7EB5}"/>
    <cellStyle name="Normal 3 5 4 7 2" xfId="27064" xr:uid="{C94FE17F-6398-4B9E-B3F9-52E47E1E92BD}"/>
    <cellStyle name="Normal 3 5 4 8" xfId="32448" xr:uid="{DFC21724-4398-4F5E-A5AD-F20890728027}"/>
    <cellStyle name="Normal 3 5 4 9" xfId="38325" xr:uid="{D0327D42-72A5-4192-9575-BCC82F1E83A7}"/>
    <cellStyle name="Normal 3 5 5" xfId="538" xr:uid="{F1DEF2A0-707B-4930-A89F-E76A6E8C2103}"/>
    <cellStyle name="Normal 3 5 5 10" xfId="50601" xr:uid="{92B4F395-C126-4E1D-9581-3125CBCAACBB}"/>
    <cellStyle name="Normal 3 5 5 11" xfId="56378" xr:uid="{D4B0FB42-D6C9-480F-AF53-779D2F0BC91F}"/>
    <cellStyle name="Normal 3 5 5 12" xfId="19010" xr:uid="{95509F0C-F3D6-4930-B48F-4B3A9B3E268F}"/>
    <cellStyle name="Normal 3 5 5 2" xfId="1038" xr:uid="{643B262C-5987-414B-8BF0-DB380C050B68}"/>
    <cellStyle name="Normal 3 5 5 2 2" xfId="3040" xr:uid="{A7940B47-662D-4581-8D2F-CBFEA0876E46}"/>
    <cellStyle name="Normal 3 5 5 2 2 2" xfId="6544" xr:uid="{64169A0E-869D-4590-9955-BAF318648F15}"/>
    <cellStyle name="Normal 3 5 5 2 2 2 2" xfId="13548" xr:uid="{CB2A0E68-53BE-440B-81F3-8D5EA21771D2}"/>
    <cellStyle name="Normal 3 5 5 2 2 3" xfId="10046" xr:uid="{D9A3917A-35A8-43FA-AD79-DC5B186F9D70}"/>
    <cellStyle name="Normal 3 5 5 2 2 4" xfId="25353" xr:uid="{70CA1DAA-60E4-4700-9E20-D971482BFC11}"/>
    <cellStyle name="Normal 3 5 5 2 3" xfId="4542" xr:uid="{50CCB439-737C-4E66-AFA4-E374FB065B02}"/>
    <cellStyle name="Normal 3 5 5 2 3 2" xfId="11546" xr:uid="{608E9047-1C0C-4DD9-877F-8C294633ADDE}"/>
    <cellStyle name="Normal 3 5 5 2 3 3" xfId="29709" xr:uid="{F9EC7C77-9D66-4E71-B087-8E2843767C71}"/>
    <cellStyle name="Normal 3 5 5 2 4" xfId="8044" xr:uid="{92CC0C18-A277-465F-8DA8-3E0D7C918A7B}"/>
    <cellStyle name="Normal 3 5 5 2 4 2" xfId="35305" xr:uid="{2AC7146C-AD49-4425-9F43-2CB88B8FC031}"/>
    <cellStyle name="Normal 3 5 5 2 5" xfId="41182" xr:uid="{00886F36-615C-4B09-A4F2-A842BDB65B13}"/>
    <cellStyle name="Normal 3 5 5 2 6" xfId="46993" xr:uid="{E9905928-A2C8-4E32-8761-EA33C9D7940B}"/>
    <cellStyle name="Normal 3 5 5 2 7" xfId="52805" xr:uid="{045F6827-12C1-4ED6-B06B-7B61648B7425}"/>
    <cellStyle name="Normal 3 5 5 2 8" xfId="58582" xr:uid="{AB7B5852-D82E-4CF7-AC65-437BC91720D7}"/>
    <cellStyle name="Normal 3 5 5 2 9" xfId="21257" xr:uid="{B25DBBB5-6FDA-4A90-BC54-11BC62F0F83E}"/>
    <cellStyle name="Normal 3 5 5 3" xfId="1538" xr:uid="{64697364-E998-4485-B91B-14F0F2B89369}"/>
    <cellStyle name="Normal 3 5 5 3 2" xfId="3540" xr:uid="{64062672-C20D-4332-B611-235914030F09}"/>
    <cellStyle name="Normal 3 5 5 3 2 2" xfId="7044" xr:uid="{804D0820-D0AA-4392-94E5-4AEA70D27892}"/>
    <cellStyle name="Normal 3 5 5 3 2 2 2" xfId="14048" xr:uid="{19250629-EF64-40F4-8185-11B170E8C171}"/>
    <cellStyle name="Normal 3 5 5 3 2 3" xfId="10546" xr:uid="{F1872B7C-877B-4512-95DB-180AC4E3186F}"/>
    <cellStyle name="Normal 3 5 5 3 2 4" xfId="26175" xr:uid="{541841B0-23FA-4067-AE28-36C3800E58C6}"/>
    <cellStyle name="Normal 3 5 5 3 3" xfId="5042" xr:uid="{6AF4CDEA-FA32-4825-A506-4BABD2C5A902}"/>
    <cellStyle name="Normal 3 5 5 3 3 2" xfId="12046" xr:uid="{9022A427-AF19-4CAC-A16B-C4D5A5BE4976}"/>
    <cellStyle name="Normal 3 5 5 3 3 3" xfId="31311" xr:uid="{1568CF9E-AB40-4FB6-A711-2B937B9EBFB1}"/>
    <cellStyle name="Normal 3 5 5 3 4" xfId="8544" xr:uid="{7F18C314-30E3-4DD4-B8ED-814F47C79CAA}"/>
    <cellStyle name="Normal 3 5 5 3 4 2" xfId="37051" xr:uid="{5606364A-037D-4A99-BC34-AA41B1EA006F}"/>
    <cellStyle name="Normal 3 5 5 3 5" xfId="42928" xr:uid="{1B6BEBA4-C018-4200-85BF-C60964A89E5E}"/>
    <cellStyle name="Normal 3 5 5 3 6" xfId="48739" xr:uid="{5CA07288-B7C8-4909-9F7B-6F8DDB1C019A}"/>
    <cellStyle name="Normal 3 5 5 3 7" xfId="54551" xr:uid="{503D2A29-7C90-4E2A-BF16-973D51685EE5}"/>
    <cellStyle name="Normal 3 5 5 3 8" xfId="60328" xr:uid="{584DE814-B297-483F-8CEB-05F8A9DA82F6}"/>
    <cellStyle name="Normal 3 5 5 3 9" xfId="23039" xr:uid="{35069F7A-8BEA-416F-A34D-60D2B49C35DE}"/>
    <cellStyle name="Normal 3 5 5 4" xfId="2038" xr:uid="{3471F0F1-1619-4E89-980A-6E50E5C2CF23}"/>
    <cellStyle name="Normal 3 5 5 4 2" xfId="5542" xr:uid="{C9E9A117-F077-4599-8E42-F650AAA571F6}"/>
    <cellStyle name="Normal 3 5 5 4 2 2" xfId="12546" xr:uid="{7AFBF57D-08F9-45B0-8429-9EB150518D92}"/>
    <cellStyle name="Normal 3 5 5 4 2 3" xfId="24825" xr:uid="{647970E4-47CD-4747-8F94-BCACB05BF730}"/>
    <cellStyle name="Normal 3 5 5 4 3" xfId="9044" xr:uid="{8B7DD2EC-6F8E-44E7-B6D1-361062CC661D}"/>
    <cellStyle name="Normal 3 5 5 4 3 2" xfId="28705" xr:uid="{750182C2-F907-4E16-B781-7BA345ADA5A8}"/>
    <cellStyle name="Normal 3 5 5 4 4" xfId="34221" xr:uid="{559DCFE1-4CE4-453F-9C23-D595A476C599}"/>
    <cellStyle name="Normal 3 5 5 4 5" xfId="40098" xr:uid="{B935ED52-70F6-4EAC-B4E5-BB910B8F628C}"/>
    <cellStyle name="Normal 3 5 5 4 6" xfId="45909" xr:uid="{8AD602E0-8B63-452B-B85C-EFDF5158FFEB}"/>
    <cellStyle name="Normal 3 5 5 4 7" xfId="51721" xr:uid="{F6196AA5-580C-4730-89D3-DC04ED5A0885}"/>
    <cellStyle name="Normal 3 5 5 4 8" xfId="57498" xr:uid="{778022CA-878F-4689-8633-22819A2CEAB9}"/>
    <cellStyle name="Normal 3 5 5 4 9" xfId="20153" xr:uid="{0DEF34AC-BD2A-4F17-BE00-0891003B6C88}"/>
    <cellStyle name="Normal 3 5 5 5" xfId="2540" xr:uid="{EBF97139-2C27-41A3-B60D-4BE8E12E97B0}"/>
    <cellStyle name="Normal 3 5 5 5 2" xfId="6044" xr:uid="{7F1DC884-B1A1-4D40-A948-52D2EDBF9632}"/>
    <cellStyle name="Normal 3 5 5 5 2 2" xfId="13048" xr:uid="{15D95DAE-1F82-4560-833B-1E51BBEEC42A}"/>
    <cellStyle name="Normal 3 5 5 5 3" xfId="9546" xr:uid="{9599B7CB-9ADB-429D-A3AF-9BDBD91AF4AF}"/>
    <cellStyle name="Normal 3 5 5 5 4" xfId="24290" xr:uid="{48B7AC07-37C8-476D-A2BF-C14CE632D7AE}"/>
    <cellStyle name="Normal 3 5 5 6" xfId="4042" xr:uid="{10A5472E-C3A2-49E1-8D61-45131EF64831}"/>
    <cellStyle name="Normal 3 5 5 6 2" xfId="11046" xr:uid="{9EC9C02C-5136-493B-A956-9AA27211C52C}"/>
    <cellStyle name="Normal 3 5 5 6 3" xfId="27669" xr:uid="{2997321F-611D-4713-96E6-5F445E3EBD28}"/>
    <cellStyle name="Normal 3 5 5 7" xfId="7544" xr:uid="{643747A9-2944-4921-ACBC-EF73B550BD26}"/>
    <cellStyle name="Normal 3 5 5 7 2" xfId="33101" xr:uid="{41FB7AAE-B5D0-4E5A-913F-C5929675A873}"/>
    <cellStyle name="Normal 3 5 5 8" xfId="38978" xr:uid="{D76FF092-AE9D-49F5-97CB-3195540B730A}"/>
    <cellStyle name="Normal 3 5 5 9" xfId="44789" xr:uid="{31638B30-CF8B-43E7-A631-E334014B1810}"/>
    <cellStyle name="Normal 3 5 6" xfId="663" xr:uid="{537E385D-8158-48F8-BB45-E318FA09823E}"/>
    <cellStyle name="Normal 3 5 6 10" xfId="55798" xr:uid="{D1314754-5765-4F4D-9813-C96845ACFE44}"/>
    <cellStyle name="Normal 3 5 6 11" xfId="18418" xr:uid="{6FC5F32D-59B8-458A-9BA0-BF18559B8967}"/>
    <cellStyle name="Normal 3 5 6 2" xfId="2665" xr:uid="{2B333D9B-753A-4565-BFD9-4CF482907C9B}"/>
    <cellStyle name="Normal 3 5 6 2 2" xfId="6169" xr:uid="{1E46BDEF-E8E2-4123-AADB-FCD18D215EF2}"/>
    <cellStyle name="Normal 3 5 6 2 2 2" xfId="13173" xr:uid="{57283FF1-06EF-47A7-8598-A2D8752B0578}"/>
    <cellStyle name="Normal 3 5 6 2 2 3" xfId="25903" xr:uid="{C4311EBC-27F2-4C79-9449-9AC065B93C78}"/>
    <cellStyle name="Normal 3 5 6 2 3" xfId="9671" xr:uid="{A97C4B8D-DF69-42DC-88DF-883DC12B3A97}"/>
    <cellStyle name="Normal 3 5 6 2 3 2" xfId="30779" xr:uid="{73B19EE1-0187-47F8-AB8F-4BA4790AF553}"/>
    <cellStyle name="Normal 3 5 6 2 4" xfId="36471" xr:uid="{1687109D-545E-4AFA-874E-103941740837}"/>
    <cellStyle name="Normal 3 5 6 2 5" xfId="42348" xr:uid="{7868770A-019E-405D-B089-85B93E229DB5}"/>
    <cellStyle name="Normal 3 5 6 2 6" xfId="48159" xr:uid="{62BC9D1F-2A26-47EF-86B4-85F81B245451}"/>
    <cellStyle name="Normal 3 5 6 2 7" xfId="53971" xr:uid="{D16114D8-0B69-4E5D-9B0D-C7451AF974E2}"/>
    <cellStyle name="Normal 3 5 6 2 8" xfId="59748" xr:uid="{F1BB4DDC-62F9-4418-A565-E4804BFD5AF9}"/>
    <cellStyle name="Normal 3 5 6 2 9" xfId="22447" xr:uid="{6C99C163-C607-4C49-AE30-C014C9C1BA2B}"/>
    <cellStyle name="Normal 3 5 6 3" xfId="4167" xr:uid="{38BAE444-896A-4F3D-965A-A6F098767B80}"/>
    <cellStyle name="Normal 3 5 6 3 2" xfId="11171" xr:uid="{4FCAA871-07C8-4C58-B64B-81DE1BD7FC23}"/>
    <cellStyle name="Normal 3 5 6 3 2 2" xfId="25101" xr:uid="{3F006D04-CA11-45C6-AF51-F5D243220A8A}"/>
    <cellStyle name="Normal 3 5 6 3 3" xfId="29241" xr:uid="{E2D4ADB0-A05F-4593-9A19-44AB960CD6B9}"/>
    <cellStyle name="Normal 3 5 6 3 4" xfId="34805" xr:uid="{09F536A4-00DC-4707-8F4A-2563EBAA82C3}"/>
    <cellStyle name="Normal 3 5 6 3 5" xfId="40682" xr:uid="{C0196512-3B16-4302-9BA3-D947629F07A2}"/>
    <cellStyle name="Normal 3 5 6 3 6" xfId="46493" xr:uid="{0CE141DF-FAF3-4939-843C-9AF80F69E6D4}"/>
    <cellStyle name="Normal 3 5 6 3 7" xfId="52305" xr:uid="{09F7AA4B-F409-4E99-89F6-E22F5042BB29}"/>
    <cellStyle name="Normal 3 5 6 3 8" xfId="58082" xr:uid="{892C5DB9-F524-4BC5-AF9A-A60AA8F7D303}"/>
    <cellStyle name="Normal 3 5 6 3 9" xfId="20749" xr:uid="{1D5A7B09-2A20-4368-956F-4F9BB923E04A}"/>
    <cellStyle name="Normal 3 5 6 4" xfId="7669" xr:uid="{87F1558D-8057-478F-B45C-803105C8CE9E}"/>
    <cellStyle name="Normal 3 5 6 4 2" xfId="24018" xr:uid="{877DA960-EA6F-4F3C-9287-AF9D36500240}"/>
    <cellStyle name="Normal 3 5 6 5" xfId="27137" xr:uid="{A79514A2-C0AC-4474-B838-CF4887D5E274}"/>
    <cellStyle name="Normal 3 5 6 6" xfId="32521" xr:uid="{535F337B-33A7-4AFC-9641-9E6B16C5A6F8}"/>
    <cellStyle name="Normal 3 5 6 7" xfId="38398" xr:uid="{F933D14E-14FF-4A60-99EC-61E6C806682A}"/>
    <cellStyle name="Normal 3 5 6 8" xfId="44209" xr:uid="{BBD84E44-A9E1-4A40-81AA-819948083391}"/>
    <cellStyle name="Normal 3 5 6 9" xfId="50021" xr:uid="{7FC73A4C-3E20-4526-B5F1-1FAC9C244BD4}"/>
    <cellStyle name="Normal 3 5 7" xfId="1163" xr:uid="{5F6E34FC-4E0A-4D8D-B89A-29B7472D2901}"/>
    <cellStyle name="Normal 3 5 7 2" xfId="3165" xr:uid="{EDA78B38-1EB9-442E-B894-DFC25DC2720A}"/>
    <cellStyle name="Normal 3 5 7 2 2" xfId="6669" xr:uid="{AA595E56-2279-4D3D-8FB0-C3097596936C}"/>
    <cellStyle name="Normal 3 5 7 2 2 2" xfId="13673" xr:uid="{E2B9CCFF-5809-4E69-8EF9-A04C62081B92}"/>
    <cellStyle name="Normal 3 5 7 2 3" xfId="10171" xr:uid="{17870235-25C2-4B4C-BD45-E30F024A7D6B}"/>
    <cellStyle name="Normal 3 5 7 2 4" xfId="25629" xr:uid="{14EA80AE-0958-42A2-84F9-FDFABC0427BC}"/>
    <cellStyle name="Normal 3 5 7 3" xfId="4667" xr:uid="{8DA77585-65F5-4241-8186-B451EDD0F207}"/>
    <cellStyle name="Normal 3 5 7 3 2" xfId="11671" xr:uid="{0A16DC94-63AB-4840-BCB2-5771D9C2FB49}"/>
    <cellStyle name="Normal 3 5 7 3 3" xfId="30245" xr:uid="{C190492C-36FB-4866-99FB-4E22B2FB8C86}"/>
    <cellStyle name="Normal 3 5 7 4" xfId="8169" xr:uid="{9F33F341-E7C3-418B-B06B-5559B411DDDD}"/>
    <cellStyle name="Normal 3 5 7 4 2" xfId="35889" xr:uid="{12E99F54-6CF0-4EE5-A7C0-0912EF8B98E7}"/>
    <cellStyle name="Normal 3 5 7 5" xfId="41766" xr:uid="{A3ADC96E-DC86-4619-8204-D8D8ADFB1EEF}"/>
    <cellStyle name="Normal 3 5 7 6" xfId="47577" xr:uid="{27CC6353-B507-4D53-9ABD-2BA2A314333C}"/>
    <cellStyle name="Normal 3 5 7 7" xfId="53389" xr:uid="{B237CE89-6AFD-4304-8684-EDEFB3F7AAFD}"/>
    <cellStyle name="Normal 3 5 7 8" xfId="59166" xr:uid="{C8558BF7-4857-4957-9732-890CFE0B5AD4}"/>
    <cellStyle name="Normal 3 5 7 9" xfId="21853" xr:uid="{DB8F81D8-9606-4C40-B1FC-0E321841CCD5}"/>
    <cellStyle name="Normal 3 5 8" xfId="1663" xr:uid="{B1F62F99-212A-4C2B-B8AF-C75D3D31220D}"/>
    <cellStyle name="Normal 3 5 8 2" xfId="5167" xr:uid="{14AF7F91-F950-4C83-9E92-C06094AE10E0}"/>
    <cellStyle name="Normal 3 5 8 2 2" xfId="12171" xr:uid="{5036BE66-FCB9-4907-8D4A-695F5BBA17BA}"/>
    <cellStyle name="Normal 3 5 8 2 3" xfId="26450" xr:uid="{ED48797D-D36B-4A8B-83D1-93F3F1D12A42}"/>
    <cellStyle name="Normal 3 5 8 3" xfId="8669" xr:uid="{5E45D0EA-DFE1-44DD-956A-57A411134AC9}"/>
    <cellStyle name="Normal 3 5 8 3 2" xfId="31856" xr:uid="{DD227798-82A5-4A44-B1DE-8B4B05C8FC9B}"/>
    <cellStyle name="Normal 3 5 8 4" xfId="37644" xr:uid="{B4A43161-D360-4757-82CA-E4270BFBFFC7}"/>
    <cellStyle name="Normal 3 5 8 5" xfId="43521" xr:uid="{E089542B-0177-4BBC-AC1C-B78D0FAC2229}"/>
    <cellStyle name="Normal 3 5 8 6" xfId="49332" xr:uid="{B1B64993-BA60-4C13-BCA6-F5B9339354D6}"/>
    <cellStyle name="Normal 3 5 8 7" xfId="55144" xr:uid="{96F2E331-8C55-47F1-AE33-76F336440CF9}"/>
    <cellStyle name="Normal 3 5 8 8" xfId="60921" xr:uid="{74A8F823-BE95-4629-9B9E-EFE8B2698808}"/>
    <cellStyle name="Normal 3 5 8 9" xfId="23646" xr:uid="{5419D57D-5C64-48EC-B0CA-33899EB33F97}"/>
    <cellStyle name="Normal 3 5 9" xfId="2165" xr:uid="{CDAA33B1-1D4A-477E-A547-34769F82A448}"/>
    <cellStyle name="Normal 3 5 9 2" xfId="5669" xr:uid="{74325766-FCAB-410B-9CE2-7DB488ACBD22}"/>
    <cellStyle name="Normal 3 5 9 2 2" xfId="12673" xr:uid="{4262222F-B767-4DE9-AD1F-96ADC4AF24D6}"/>
    <cellStyle name="Normal 3 5 9 2 3" xfId="24566" xr:uid="{8D970303-CA0A-4708-97BD-3F47EBC8D6D6}"/>
    <cellStyle name="Normal 3 5 9 3" xfId="9171" xr:uid="{DB768174-B0FA-45AA-8C80-DDB718A9192D}"/>
    <cellStyle name="Normal 3 5 9 3 2" xfId="28205" xr:uid="{45F3E18C-F5CF-4E45-BC73-678BF1046028}"/>
    <cellStyle name="Normal 3 5 9 4" xfId="33685" xr:uid="{E4732B4C-A058-4DA0-B849-883B5CF31657}"/>
    <cellStyle name="Normal 3 5 9 5" xfId="39562" xr:uid="{840C1804-91B3-42C8-AE65-DBEFECD02292}"/>
    <cellStyle name="Normal 3 5 9 6" xfId="45373" xr:uid="{A03651E7-49AC-4B71-8F62-1CC5FD063262}"/>
    <cellStyle name="Normal 3 5 9 7" xfId="51185" xr:uid="{E0EBE00A-BE80-46AD-B3AD-DA128B0C1631}"/>
    <cellStyle name="Normal 3 5 9 8" xfId="56962" xr:uid="{D8E26AAD-0D34-4B64-A212-F300FCAEF6EA}"/>
    <cellStyle name="Normal 3 5 9 9" xfId="19606" xr:uid="{5692613B-8FC2-4875-93D7-FFF88C0E4847}"/>
    <cellStyle name="Normal 3 6" xfId="126" xr:uid="{C5CFA9A3-8250-4189-A85C-120A47A677A9}"/>
    <cellStyle name="Normal 3 6 10" xfId="3654" xr:uid="{AE9C49B7-EAC2-4B97-B927-04B633CF7F5E}"/>
    <cellStyle name="Normal 3 6 10 2" xfId="10658" xr:uid="{F06B6310-D469-40C1-8A32-312CF6374AE2}"/>
    <cellStyle name="Normal 3 6 10 3" xfId="23727" xr:uid="{8A859928-A0A4-4A16-8131-4C885F372596}"/>
    <cellStyle name="Normal 3 6 11" xfId="7156" xr:uid="{83CF9D90-69D4-468B-BC49-30035B77493A}"/>
    <cellStyle name="Normal 3 6 11 2" xfId="26579" xr:uid="{36E71113-79C0-4466-B94B-81BFDD26ACD5}"/>
    <cellStyle name="Normal 3 6 12" xfId="31936" xr:uid="{EDB520DE-9855-46AC-A832-787BA9E4278E}"/>
    <cellStyle name="Normal 3 6 13" xfId="37795" xr:uid="{4FF6AB89-3BC8-472A-B359-C2F8970CF528}"/>
    <cellStyle name="Normal 3 6 14" xfId="43606" xr:uid="{605D777E-6DB6-4646-BDE6-DFF9FAC7E548}"/>
    <cellStyle name="Normal 3 6 15" xfId="49418" xr:uid="{AC3F856D-C162-45E6-802B-200E02A01001}"/>
    <cellStyle name="Normal 3 6 16" xfId="55213" xr:uid="{9C114921-7BB7-4736-B3E5-9802D0ADF747}"/>
    <cellStyle name="Normal 3 6 17" xfId="17267" xr:uid="{EE3005BF-0F9D-4CCB-8E01-A766D409AED5}"/>
    <cellStyle name="Normal 3 6 18" xfId="14201" xr:uid="{F224E237-C48A-4A1B-8B4B-DDDF9D9C1B7C}"/>
    <cellStyle name="Normal 3 6 2" xfId="178" xr:uid="{2490EDE3-001E-4D97-9668-3FE5C8F29B18}"/>
    <cellStyle name="Normal 3 6 2 10" xfId="7195" xr:uid="{74BBE5C4-0C3B-427E-93CF-35B9B0269A42}"/>
    <cellStyle name="Normal 3 6 2 11" xfId="14255" xr:uid="{618EBA04-F9F5-43CC-9CBD-22398A9FD452}"/>
    <cellStyle name="Normal 3 6 2 2" xfId="314" xr:uid="{26FB0E51-98A0-4037-9750-9C5FFCDDD78B}"/>
    <cellStyle name="Normal 3 6 2 2 2" xfId="814" xr:uid="{626A1220-945C-413D-A212-894557243D52}"/>
    <cellStyle name="Normal 3 6 2 2 2 2" xfId="2816" xr:uid="{0FB9361C-E3A4-4A6B-96BE-2B9F3DE0A3B8}"/>
    <cellStyle name="Normal 3 6 2 2 2 2 2" xfId="6320" xr:uid="{7C9212F7-9388-4778-995D-15A04E61CB05}"/>
    <cellStyle name="Normal 3 6 2 2 2 2 2 2" xfId="13324" xr:uid="{07D5DDE5-2154-4342-8DE4-821B71B91EB6}"/>
    <cellStyle name="Normal 3 6 2 2 2 2 3" xfId="9822" xr:uid="{6626B00E-80FA-46BF-A5A5-43DE7B070D08}"/>
    <cellStyle name="Normal 3 6 2 2 2 3" xfId="4318" xr:uid="{AE996509-C22B-4DBB-BB22-9B3D0C0D628E}"/>
    <cellStyle name="Normal 3 6 2 2 2 3 2" xfId="11322" xr:uid="{3E92AE4D-1C04-4673-90DA-DEF898191663}"/>
    <cellStyle name="Normal 3 6 2 2 2 4" xfId="7820" xr:uid="{1301711C-9C73-4DED-8581-075DEC1B1FDD}"/>
    <cellStyle name="Normal 3 6 2 2 3" xfId="1314" xr:uid="{89EA9757-ADE2-4BC0-BAC2-E6147F88AEE3}"/>
    <cellStyle name="Normal 3 6 2 2 3 2" xfId="3316" xr:uid="{35F2FE5A-F0E9-453F-A201-9564007C61FA}"/>
    <cellStyle name="Normal 3 6 2 2 3 2 2" xfId="6820" xr:uid="{5056E95F-8675-4430-A183-E94C83C752E4}"/>
    <cellStyle name="Normal 3 6 2 2 3 2 2 2" xfId="13824" xr:uid="{F20FAAB5-8D97-4EF8-A8FB-3A8F302B3F0E}"/>
    <cellStyle name="Normal 3 6 2 2 3 2 3" xfId="10322" xr:uid="{9DBB52E2-C5AA-4AA3-AAB4-62A713E91685}"/>
    <cellStyle name="Normal 3 6 2 2 3 3" xfId="4818" xr:uid="{939ABA2C-AF81-443E-B6B1-18AD1DF77399}"/>
    <cellStyle name="Normal 3 6 2 2 3 3 2" xfId="11822" xr:uid="{079C0BDA-929E-4906-B905-2038DA11A2A0}"/>
    <cellStyle name="Normal 3 6 2 2 3 4" xfId="8320" xr:uid="{E9C76466-FDDF-4EFB-B714-C43CC429DD6F}"/>
    <cellStyle name="Normal 3 6 2 2 4" xfId="1814" xr:uid="{8574564C-4EA3-4F80-94EB-88609411D577}"/>
    <cellStyle name="Normal 3 6 2 2 4 2" xfId="5318" xr:uid="{869A2A49-F480-4E3D-B853-173BB1E21964}"/>
    <cellStyle name="Normal 3 6 2 2 4 2 2" xfId="12322" xr:uid="{367075E2-5A76-4E9D-B117-6B05DFB15C08}"/>
    <cellStyle name="Normal 3 6 2 2 4 3" xfId="8820" xr:uid="{05D9EA49-634A-4161-A7B2-60F151E34FFE}"/>
    <cellStyle name="Normal 3 6 2 2 5" xfId="2316" xr:uid="{22BEBF66-B5B8-4230-ACD4-5059577BC580}"/>
    <cellStyle name="Normal 3 6 2 2 5 2" xfId="5820" xr:uid="{CDF23A12-4B38-4B89-BA4F-9157A14E2258}"/>
    <cellStyle name="Normal 3 6 2 2 5 2 2" xfId="12824" xr:uid="{E2B9F87D-4F36-4ED7-B769-0066E8B7FAFB}"/>
    <cellStyle name="Normal 3 6 2 2 5 3" xfId="9322" xr:uid="{C41FC1A3-A1C4-4755-B0F9-883965E08895}"/>
    <cellStyle name="Normal 3 6 2 2 6" xfId="3818" xr:uid="{7E9D9B83-E137-465B-AEEA-66BBE65C2B66}"/>
    <cellStyle name="Normal 3 6 2 2 6 2" xfId="10822" xr:uid="{8ADDBC6C-0DC1-4051-9F50-1856A8FBC817}"/>
    <cellStyle name="Normal 3 6 2 2 7" xfId="7320" xr:uid="{E70A69BB-F2E4-4A77-BB6E-C5897E048D40}"/>
    <cellStyle name="Normal 3 6 2 2 8" xfId="14333" xr:uid="{E89B947F-A331-460E-AB0E-19A489ED4C95}"/>
    <cellStyle name="Normal 3 6 2 3" xfId="439" xr:uid="{18FD5250-DC0F-4ADC-868B-56210A28BFAD}"/>
    <cellStyle name="Normal 3 6 2 3 2" xfId="939" xr:uid="{6CC41D07-C786-457C-A300-C54B5289CFD7}"/>
    <cellStyle name="Normal 3 6 2 3 2 2" xfId="2941" xr:uid="{C89BF0B2-E043-4BF7-88D9-5D4C84FE5F09}"/>
    <cellStyle name="Normal 3 6 2 3 2 2 2" xfId="6445" xr:uid="{FDE87E26-56BF-4F03-8D24-FFECE4E8B2F8}"/>
    <cellStyle name="Normal 3 6 2 3 2 2 2 2" xfId="13449" xr:uid="{0A28E163-0879-4DF7-868C-2ED955795258}"/>
    <cellStyle name="Normal 3 6 2 3 2 2 3" xfId="9947" xr:uid="{D4BC5641-30E4-4DDE-9B55-469C6A4A7212}"/>
    <cellStyle name="Normal 3 6 2 3 2 3" xfId="4443" xr:uid="{DD8A8EA4-C665-4307-A50A-85B1E9017CD0}"/>
    <cellStyle name="Normal 3 6 2 3 2 3 2" xfId="11447" xr:uid="{CA10D47A-2698-46F2-A308-9A5765A4BA47}"/>
    <cellStyle name="Normal 3 6 2 3 2 4" xfId="7945" xr:uid="{1B8BAC8A-A584-4E28-86FD-C471D73C5A63}"/>
    <cellStyle name="Normal 3 6 2 3 3" xfId="1439" xr:uid="{B450FD69-C052-434D-BDE5-6B82D7A89F2E}"/>
    <cellStyle name="Normal 3 6 2 3 3 2" xfId="3441" xr:uid="{961AA853-0C56-420B-B8C0-4474805A50B1}"/>
    <cellStyle name="Normal 3 6 2 3 3 2 2" xfId="6945" xr:uid="{7484E672-B114-4249-B211-1D2F28B2FA00}"/>
    <cellStyle name="Normal 3 6 2 3 3 2 2 2" xfId="13949" xr:uid="{25893CF8-5934-4CE1-8469-645FED71B65F}"/>
    <cellStyle name="Normal 3 6 2 3 3 2 3" xfId="10447" xr:uid="{0D2B5DEB-7817-4320-840C-875BBF5CA25F}"/>
    <cellStyle name="Normal 3 6 2 3 3 3" xfId="4943" xr:uid="{B2B919CC-5CF6-4373-B8D4-A31B37A4BCEE}"/>
    <cellStyle name="Normal 3 6 2 3 3 3 2" xfId="11947" xr:uid="{E897CFB2-94F0-4E15-9995-51B4E5014691}"/>
    <cellStyle name="Normal 3 6 2 3 3 4" xfId="8445" xr:uid="{56B6D0D3-18FC-49B7-9AE8-6B8715A8929E}"/>
    <cellStyle name="Normal 3 6 2 3 4" xfId="1939" xr:uid="{C60C0C3A-1963-4BF1-936C-9C00C219096E}"/>
    <cellStyle name="Normal 3 6 2 3 4 2" xfId="5443" xr:uid="{BCC9FB13-2168-4C83-BF9B-7C88871DCBBF}"/>
    <cellStyle name="Normal 3 6 2 3 4 2 2" xfId="12447" xr:uid="{3533FFB8-C70D-4CCD-92EB-C459C2490743}"/>
    <cellStyle name="Normal 3 6 2 3 4 3" xfId="8945" xr:uid="{C035BE26-AF69-4718-8229-73A0D22B2A8F}"/>
    <cellStyle name="Normal 3 6 2 3 5" xfId="2441" xr:uid="{8E23C3CE-6FC6-4C16-BA4D-488C01B504C7}"/>
    <cellStyle name="Normal 3 6 2 3 5 2" xfId="5945" xr:uid="{FA6D5959-8FF6-4D3F-9BA4-7AEC6ADF8240}"/>
    <cellStyle name="Normal 3 6 2 3 5 2 2" xfId="12949" xr:uid="{234C5D5E-B2B7-4246-B52A-816E55BA8C14}"/>
    <cellStyle name="Normal 3 6 2 3 5 3" xfId="9447" xr:uid="{FB532FA0-285D-49AC-87F7-BF4F81FF1671}"/>
    <cellStyle name="Normal 3 6 2 3 6" xfId="3943" xr:uid="{F218C043-11AA-45DB-882E-D2300C771E2C}"/>
    <cellStyle name="Normal 3 6 2 3 6 2" xfId="10947" xr:uid="{07943DA4-AD3C-46A6-A825-D2258CEA1193}"/>
    <cellStyle name="Normal 3 6 2 3 7" xfId="7445" xr:uid="{85E84C0E-78DD-48BF-AE34-72ADB26AB496}"/>
    <cellStyle name="Normal 3 6 2 3 8" xfId="17268" xr:uid="{B2AB03BF-C49D-4D2A-A5F4-6E287EC75345}"/>
    <cellStyle name="Normal 3 6 2 4" xfId="564" xr:uid="{CE3A0582-F7EE-474E-B281-4FDF7C1B0C1D}"/>
    <cellStyle name="Normal 3 6 2 4 2" xfId="1064" xr:uid="{750992C4-9389-4C33-950D-8FA585C3AB7E}"/>
    <cellStyle name="Normal 3 6 2 4 2 2" xfId="3066" xr:uid="{2BA3F34F-4721-491C-88BA-5FE3DE75583F}"/>
    <cellStyle name="Normal 3 6 2 4 2 2 2" xfId="6570" xr:uid="{795DA578-A18B-438E-B974-E273C0C01F6F}"/>
    <cellStyle name="Normal 3 6 2 4 2 2 2 2" xfId="13574" xr:uid="{C8270226-50F5-4908-B376-E3CFFA051B5E}"/>
    <cellStyle name="Normal 3 6 2 4 2 2 3" xfId="10072" xr:uid="{63BDA4F7-25D6-44DB-A77C-5E1B5B8BB483}"/>
    <cellStyle name="Normal 3 6 2 4 2 3" xfId="4568" xr:uid="{861B50EE-0CAB-400F-9795-46529B15A95D}"/>
    <cellStyle name="Normal 3 6 2 4 2 3 2" xfId="11572" xr:uid="{A613F25A-4FD3-475A-A042-7DB61F63AD38}"/>
    <cellStyle name="Normal 3 6 2 4 2 4" xfId="8070" xr:uid="{14C638DB-531A-4515-B1B0-8AB4D0A307B5}"/>
    <cellStyle name="Normal 3 6 2 4 3" xfId="1564" xr:uid="{6580DB21-E9E2-45D0-8C3A-0FC6A02C65D3}"/>
    <cellStyle name="Normal 3 6 2 4 3 2" xfId="3566" xr:uid="{A131920A-A11D-4A40-ADAA-123A2469E999}"/>
    <cellStyle name="Normal 3 6 2 4 3 2 2" xfId="7070" xr:uid="{9BF6997F-B651-444B-A821-05FA139312DF}"/>
    <cellStyle name="Normal 3 6 2 4 3 2 2 2" xfId="14074" xr:uid="{CABFAE41-D586-4BD5-A971-4FECDF5CD000}"/>
    <cellStyle name="Normal 3 6 2 4 3 2 3" xfId="10572" xr:uid="{46B390EB-5388-490F-B81F-0729A457E5D0}"/>
    <cellStyle name="Normal 3 6 2 4 3 3" xfId="5068" xr:uid="{1C91FA67-99C4-45F7-8B4B-D8233F107CF0}"/>
    <cellStyle name="Normal 3 6 2 4 3 3 2" xfId="12072" xr:uid="{A71E4D4A-D6CB-4EAE-A8C7-8C9A3C8562C7}"/>
    <cellStyle name="Normal 3 6 2 4 3 4" xfId="8570" xr:uid="{DC4BF756-76A1-45FB-A680-F8079339EFDE}"/>
    <cellStyle name="Normal 3 6 2 4 4" xfId="2064" xr:uid="{92D9964D-9B7A-4C22-901B-F8AD6AB12992}"/>
    <cellStyle name="Normal 3 6 2 4 4 2" xfId="5568" xr:uid="{3F353E84-9923-4FFF-8BB1-0D8F6A67E556}"/>
    <cellStyle name="Normal 3 6 2 4 4 2 2" xfId="12572" xr:uid="{5A3CAC55-2E5F-4A54-A9C2-CBD409A93C2C}"/>
    <cellStyle name="Normal 3 6 2 4 4 3" xfId="9070" xr:uid="{F90A02C7-9DD9-49A6-8992-18B1CAB19B55}"/>
    <cellStyle name="Normal 3 6 2 4 5" xfId="2566" xr:uid="{8228090E-BA0A-4570-84BD-46B1B7FBC851}"/>
    <cellStyle name="Normal 3 6 2 4 5 2" xfId="6070" xr:uid="{F0AAFF01-C5C2-4065-8202-79F6324FE25C}"/>
    <cellStyle name="Normal 3 6 2 4 5 2 2" xfId="13074" xr:uid="{D52A6FE8-4D96-4CC0-833C-6178CF378654}"/>
    <cellStyle name="Normal 3 6 2 4 5 3" xfId="9572" xr:uid="{540BAF3C-13BE-493F-A387-BB6E00194440}"/>
    <cellStyle name="Normal 3 6 2 4 6" xfId="4068" xr:uid="{001C98B7-97ED-49A4-B75E-E7879E4FA767}"/>
    <cellStyle name="Normal 3 6 2 4 6 2" xfId="11072" xr:uid="{AD78D64F-357E-4218-A755-F394064514CE}"/>
    <cellStyle name="Normal 3 6 2 4 7" xfId="7570" xr:uid="{8E79607B-9454-4A91-A21A-AF07E823ACEA}"/>
    <cellStyle name="Normal 3 6 2 5" xfId="689" xr:uid="{C7CC82B1-7C0C-4B56-B694-83E8D1D97FA7}"/>
    <cellStyle name="Normal 3 6 2 5 2" xfId="2691" xr:uid="{BD11E719-38D9-4627-BDC7-B9E86C0FC94D}"/>
    <cellStyle name="Normal 3 6 2 5 2 2" xfId="6195" xr:uid="{B373A964-9A01-475C-B379-334DB4AC0FE4}"/>
    <cellStyle name="Normal 3 6 2 5 2 2 2" xfId="13199" xr:uid="{64DFC88A-FBDF-4C00-80F8-EC7D4B29FC9E}"/>
    <cellStyle name="Normal 3 6 2 5 2 3" xfId="9697" xr:uid="{B2C5C9FD-D95D-4DB2-90A1-40C2C2137B8B}"/>
    <cellStyle name="Normal 3 6 2 5 3" xfId="4193" xr:uid="{5940A480-2240-48EF-B622-E5E7DB63C932}"/>
    <cellStyle name="Normal 3 6 2 5 3 2" xfId="11197" xr:uid="{FE0D8317-B388-4730-91AC-5EFEFE85BA00}"/>
    <cellStyle name="Normal 3 6 2 5 4" xfId="7695" xr:uid="{6CDE4885-E72A-412A-8F6C-DDB9C87F2BF3}"/>
    <cellStyle name="Normal 3 6 2 6" xfId="1189" xr:uid="{2E0A4E0E-6DD1-4E91-8B4A-96AFA830903E}"/>
    <cellStyle name="Normal 3 6 2 6 2" xfId="3191" xr:uid="{ADACDF84-845C-4C2D-A7FE-6C6982C90F52}"/>
    <cellStyle name="Normal 3 6 2 6 2 2" xfId="6695" xr:uid="{51AB46C4-D59C-4B56-A69F-E91E4C970078}"/>
    <cellStyle name="Normal 3 6 2 6 2 2 2" xfId="13699" xr:uid="{0EA245D1-99F1-4997-BFA8-122945E9B63A}"/>
    <cellStyle name="Normal 3 6 2 6 2 3" xfId="10197" xr:uid="{D189B756-170B-48FA-A26E-478545DC34C1}"/>
    <cellStyle name="Normal 3 6 2 6 3" xfId="4693" xr:uid="{62572974-A5BA-4465-8F58-15F75199854E}"/>
    <cellStyle name="Normal 3 6 2 6 3 2" xfId="11697" xr:uid="{A433B29F-3A43-4EE5-95FE-6E1B59096D1E}"/>
    <cellStyle name="Normal 3 6 2 6 4" xfId="8195" xr:uid="{FD2F49E5-B6F2-48FE-8043-701BDF5E9D9E}"/>
    <cellStyle name="Normal 3 6 2 7" xfId="1689" xr:uid="{A1B0B5E9-F7EA-4B91-8D14-01FD92EC06BB}"/>
    <cellStyle name="Normal 3 6 2 7 2" xfId="5193" xr:uid="{646EAD02-FEDF-4343-924C-4EB36D54BDB2}"/>
    <cellStyle name="Normal 3 6 2 7 2 2" xfId="12197" xr:uid="{9E4DE9F5-F268-4802-9BC3-F61F2D082637}"/>
    <cellStyle name="Normal 3 6 2 7 3" xfId="8695" xr:uid="{52A0CD3A-97A9-432C-B41E-2ECCC64209E3}"/>
    <cellStyle name="Normal 3 6 2 8" xfId="2191" xr:uid="{B2AEBD37-D562-4553-900F-691E51240FC4}"/>
    <cellStyle name="Normal 3 6 2 8 2" xfId="5695" xr:uid="{43F77F67-025A-4EF7-9CB8-B6A168DFA841}"/>
    <cellStyle name="Normal 3 6 2 8 2 2" xfId="12699" xr:uid="{0989F845-939B-4CE4-8836-1E35045C9E0B}"/>
    <cellStyle name="Normal 3 6 2 8 3" xfId="9197" xr:uid="{7B8E09DC-CCE3-4FD9-B333-B6D424628F70}"/>
    <cellStyle name="Normal 3 6 2 9" xfId="3693" xr:uid="{455271D4-1A1B-4D55-85AD-60DF82482593}"/>
    <cellStyle name="Normal 3 6 2 9 2" xfId="10697" xr:uid="{A872CAF1-3DF1-4350-ABD4-EC2327D76BE5}"/>
    <cellStyle name="Normal 3 6 3" xfId="275" xr:uid="{60044191-0DF5-43C6-B96B-84C6CD314B84}"/>
    <cellStyle name="Normal 3 6 3 10" xfId="43799" xr:uid="{D92434AB-BFCF-4FD3-B5D9-27F51C9CB56D}"/>
    <cellStyle name="Normal 3 6 3 11" xfId="49611" xr:uid="{B10B3645-B3A2-4E5C-A9F8-AF4CD2A61624}"/>
    <cellStyle name="Normal 3 6 3 12" xfId="55392" xr:uid="{BD205BB9-43C5-4D18-994E-B80A6088E20E}"/>
    <cellStyle name="Normal 3 6 3 13" xfId="17958" xr:uid="{7DFEFBEB-580A-429C-BF8C-D4B451E598D8}"/>
    <cellStyle name="Normal 3 6 3 14" xfId="14294" xr:uid="{72E21D92-888D-4F29-A323-B66777BC8539}"/>
    <cellStyle name="Normal 3 6 3 2" xfId="775" xr:uid="{4E45EED8-13BB-4D5E-85B6-32946CD14C27}"/>
    <cellStyle name="Normal 3 6 3 2 10" xfId="50773" xr:uid="{3B042B33-20BB-46A0-B18A-E559CB216BAD}"/>
    <cellStyle name="Normal 3 6 3 2 11" xfId="56550" xr:uid="{D4F07706-B832-4597-B024-532F890813B0}"/>
    <cellStyle name="Normal 3 6 3 2 12" xfId="19184" xr:uid="{A3AEE74D-BA16-4BDE-B13C-CF5A0DA2F7B1}"/>
    <cellStyle name="Normal 3 6 3 2 2" xfId="2777" xr:uid="{1D3DFBBC-F3DA-4628-9695-1F953F707FE7}"/>
    <cellStyle name="Normal 3 6 3 2 2 2" xfId="6281" xr:uid="{7DB5725E-7FDA-4BD9-BB91-284F713B9D9A}"/>
    <cellStyle name="Normal 3 6 3 2 2 2 2" xfId="13285" xr:uid="{8463A3AC-FBDE-4058-BB3A-7AE544600FCE}"/>
    <cellStyle name="Normal 3 6 3 2 2 2 3" xfId="25434" xr:uid="{9457C006-30AE-4FD1-832A-5AB8E46DAB6C}"/>
    <cellStyle name="Normal 3 6 3 2 2 3" xfId="9783" xr:uid="{01B277A3-AE30-4839-AC61-0248CA9096D5}"/>
    <cellStyle name="Normal 3 6 3 2 2 3 2" xfId="29873" xr:uid="{19C4DF3A-184B-4EB5-B792-5CD84B9B6980}"/>
    <cellStyle name="Normal 3 6 3 2 2 4" xfId="35477" xr:uid="{94A7ED72-A95A-46A6-966F-62B8D81D1E48}"/>
    <cellStyle name="Normal 3 6 3 2 2 5" xfId="41354" xr:uid="{4FD6B7B6-A771-4B25-93D8-0A5983625234}"/>
    <cellStyle name="Normal 3 6 3 2 2 6" xfId="47165" xr:uid="{0EFE4D32-16B4-4933-BCF0-E88FABA1C5D9}"/>
    <cellStyle name="Normal 3 6 3 2 2 7" xfId="52977" xr:uid="{40C36A6E-08EC-459E-AAB5-F1EA66C3D2AB}"/>
    <cellStyle name="Normal 3 6 3 2 2 8" xfId="58754" xr:uid="{6560A377-DA5E-40E6-A265-3E6BABBE3AD2}"/>
    <cellStyle name="Normal 3 6 3 2 2 9" xfId="21431" xr:uid="{11D4CAF0-BCA5-455A-88BC-9F4B153A52B3}"/>
    <cellStyle name="Normal 3 6 3 2 3" xfId="4279" xr:uid="{CBAF017C-4D21-4417-B597-5C0A8D3CC3D0}"/>
    <cellStyle name="Normal 3 6 3 2 3 2" xfId="11283" xr:uid="{9768D576-36B2-4341-BB17-93F0B2C414BC}"/>
    <cellStyle name="Normal 3 6 3 2 3 2 2" xfId="26256" xr:uid="{50B1F0B4-A627-43A1-8CA2-FBC629BC3DC2}"/>
    <cellStyle name="Normal 3 6 3 2 3 3" xfId="31475" xr:uid="{5381CC04-49C5-41A6-BC5C-EF2563D87190}"/>
    <cellStyle name="Normal 3 6 3 2 3 4" xfId="37223" xr:uid="{8049CAAB-6FE1-4942-99F9-80C7559949C2}"/>
    <cellStyle name="Normal 3 6 3 2 3 5" xfId="43100" xr:uid="{C57CFEB8-1363-4352-B670-1338E5D8668F}"/>
    <cellStyle name="Normal 3 6 3 2 3 6" xfId="48911" xr:uid="{3301653A-FD58-4877-B310-7B09B732334D}"/>
    <cellStyle name="Normal 3 6 3 2 3 7" xfId="54723" xr:uid="{0E375139-6DCC-4A9B-B941-408D30F618F7}"/>
    <cellStyle name="Normal 3 6 3 2 3 8" xfId="60500" xr:uid="{59EAF326-00B1-4145-9504-7451D0292DA5}"/>
    <cellStyle name="Normal 3 6 3 2 3 9" xfId="23213" xr:uid="{6039E53B-27D1-4E8A-B295-81F989C138EC}"/>
    <cellStyle name="Normal 3 6 3 2 4" xfId="7781" xr:uid="{2AD87B06-DA83-4AE1-8708-EFF2EE0D754E}"/>
    <cellStyle name="Normal 3 6 3 2 4 2" xfId="24906" xr:uid="{A6110B7D-3FC7-4674-B258-2249C20E1F05}"/>
    <cellStyle name="Normal 3 6 3 2 4 3" xfId="28869" xr:uid="{16946508-922D-42D6-B982-717E9E450694}"/>
    <cellStyle name="Normal 3 6 3 2 4 4" xfId="34393" xr:uid="{FE90569A-128C-410C-8288-8F5C6B325F27}"/>
    <cellStyle name="Normal 3 6 3 2 4 5" xfId="40270" xr:uid="{92270154-70AC-4BCA-986C-087E7F440AE7}"/>
    <cellStyle name="Normal 3 6 3 2 4 6" xfId="46081" xr:uid="{17C02895-CB9C-451F-8288-63E99A033203}"/>
    <cellStyle name="Normal 3 6 3 2 4 7" xfId="51893" xr:uid="{D5508729-DC25-4E76-B763-EBBE7DF1CB03}"/>
    <cellStyle name="Normal 3 6 3 2 4 8" xfId="57670" xr:uid="{6B366AF9-ECC1-4C14-BF5C-38CB36A7A6E4}"/>
    <cellStyle name="Normal 3 6 3 2 4 9" xfId="20327" xr:uid="{3E6E8417-7088-4455-A409-500CC1606A86}"/>
    <cellStyle name="Normal 3 6 3 2 5" xfId="24371" xr:uid="{9A42228E-E99E-440C-BE7F-F4B97C4F200C}"/>
    <cellStyle name="Normal 3 6 3 2 6" xfId="27833" xr:uid="{F2F87048-9766-4C1A-A9D7-EF9BBD9A30B2}"/>
    <cellStyle name="Normal 3 6 3 2 7" xfId="33273" xr:uid="{55DECAAA-04FF-4BFA-BCF3-B2FF3DA30983}"/>
    <cellStyle name="Normal 3 6 3 2 8" xfId="39150" xr:uid="{FC9D3DBF-062F-41DF-8B13-D9C09A409068}"/>
    <cellStyle name="Normal 3 6 3 2 9" xfId="44961" xr:uid="{CE1D7C4B-4D6D-44BC-B375-A2AA7D13BD92}"/>
    <cellStyle name="Normal 3 6 3 3" xfId="1275" xr:uid="{7003E132-11F2-473B-9E2C-48086C3708F4}"/>
    <cellStyle name="Normal 3 6 3 3 10" xfId="55970" xr:uid="{27B5B551-4EA8-4B78-AECE-CFD8B78D1DFE}"/>
    <cellStyle name="Normal 3 6 3 3 11" xfId="18592" xr:uid="{9BFE0E60-F617-466D-94B1-94237EF93FA0}"/>
    <cellStyle name="Normal 3 6 3 3 2" xfId="3277" xr:uid="{7C725CF7-8CA6-425C-9654-0A3901A25473}"/>
    <cellStyle name="Normal 3 6 3 3 2 2" xfId="6781" xr:uid="{338863DA-8A36-4DED-BB88-C27D76CE1AD3}"/>
    <cellStyle name="Normal 3 6 3 3 2 2 2" xfId="13785" xr:uid="{B147BFA8-EF92-479C-B683-3B804A2B3005}"/>
    <cellStyle name="Normal 3 6 3 3 2 2 3" xfId="25984" xr:uid="{07D88985-B8D4-4227-964A-6000A07C1C40}"/>
    <cellStyle name="Normal 3 6 3 3 2 3" xfId="10283" xr:uid="{0BFEE958-E1AB-4705-9373-6B180F7DEF8B}"/>
    <cellStyle name="Normal 3 6 3 3 2 3 2" xfId="30943" xr:uid="{CDB5F814-D6B4-4237-8B5A-7A6B2C6177AE}"/>
    <cellStyle name="Normal 3 6 3 3 2 4" xfId="36643" xr:uid="{0DD87069-418A-4635-9CF7-05F4D146F095}"/>
    <cellStyle name="Normal 3 6 3 3 2 5" xfId="42520" xr:uid="{A545EA52-2E85-4F0F-8B5C-64D0D151ADF2}"/>
    <cellStyle name="Normal 3 6 3 3 2 6" xfId="48331" xr:uid="{1E6FB415-1A01-4A5D-A280-457319C51513}"/>
    <cellStyle name="Normal 3 6 3 3 2 7" xfId="54143" xr:uid="{5C2E2A15-6368-4B2E-948C-9282534CF28C}"/>
    <cellStyle name="Normal 3 6 3 3 2 8" xfId="59920" xr:uid="{7C4B1A28-BDFF-4D08-97C8-40F3068BF5B4}"/>
    <cellStyle name="Normal 3 6 3 3 2 9" xfId="22621" xr:uid="{B78F3120-6F58-4A8D-9CE6-9C0B1442C822}"/>
    <cellStyle name="Normal 3 6 3 3 3" xfId="4779" xr:uid="{24E8760F-B7E7-40BE-896F-244087C183F4}"/>
    <cellStyle name="Normal 3 6 3 3 3 2" xfId="11783" xr:uid="{96C7C6AA-35F7-4E97-9AFF-FCBE35F98BFD}"/>
    <cellStyle name="Normal 3 6 3 3 3 2 2" xfId="25172" xr:uid="{87CE528C-2803-427E-8A56-5A51E1F697A5}"/>
    <cellStyle name="Normal 3 6 3 3 3 3" xfId="29395" xr:uid="{7B28ACC0-2A5F-43EC-8D22-99FA4BA18289}"/>
    <cellStyle name="Normal 3 6 3 3 3 4" xfId="34959" xr:uid="{11EAE7F8-3606-422B-9E03-4364C84F4021}"/>
    <cellStyle name="Normal 3 6 3 3 3 5" xfId="40836" xr:uid="{73AFABAA-BADA-46AD-9348-F7ACBAFCAB9F}"/>
    <cellStyle name="Normal 3 6 3 3 3 6" xfId="46647" xr:uid="{E8D5CADD-9079-4AF5-B0F3-5BFD5456DF8B}"/>
    <cellStyle name="Normal 3 6 3 3 3 7" xfId="52459" xr:uid="{CFD82203-015F-49B8-95C1-C79DFC1337EE}"/>
    <cellStyle name="Normal 3 6 3 3 3 8" xfId="58236" xr:uid="{69249554-394D-4856-A162-298B70DFAF59}"/>
    <cellStyle name="Normal 3 6 3 3 3 9" xfId="20903" xr:uid="{A7A90FE4-E9C7-4835-AFB2-480A9C313102}"/>
    <cellStyle name="Normal 3 6 3 3 4" xfId="8281" xr:uid="{7E28535B-6620-4008-9F38-729B8A09B940}"/>
    <cellStyle name="Normal 3 6 3 3 4 2" xfId="24099" xr:uid="{776033D3-2F0F-4A17-966D-147E708BDABA}"/>
    <cellStyle name="Normal 3 6 3 3 5" xfId="27301" xr:uid="{79768341-AC21-4D40-9951-357349736732}"/>
    <cellStyle name="Normal 3 6 3 3 6" xfId="32693" xr:uid="{F5E135B0-1439-40EE-9DB0-35F1D2451A9E}"/>
    <cellStyle name="Normal 3 6 3 3 7" xfId="38570" xr:uid="{F5B4EE1A-464F-4C60-9502-21EE6BF4D544}"/>
    <cellStyle name="Normal 3 6 3 3 8" xfId="44381" xr:uid="{DD49D92A-5E6E-4BC7-85B1-ECF29C037DFB}"/>
    <cellStyle name="Normal 3 6 3 3 9" xfId="50193" xr:uid="{8FF9E7A1-89BE-40B0-8A17-133F1D42D0EC}"/>
    <cellStyle name="Normal 3 6 3 4" xfId="1775" xr:uid="{D94C694D-C9A7-4717-8BB0-58A698BF296F}"/>
    <cellStyle name="Normal 3 6 3 4 2" xfId="5279" xr:uid="{3E570CD1-AC94-45C1-B9AC-47DF8868BF31}"/>
    <cellStyle name="Normal 3 6 3 4 2 2" xfId="12283" xr:uid="{8B0FD5A5-544A-48D1-929B-C96A641D3CE2}"/>
    <cellStyle name="Normal 3 6 3 4 2 3" xfId="25710" xr:uid="{2B5599F0-D1DA-4E34-AF47-FF3F7E367B7F}"/>
    <cellStyle name="Normal 3 6 3 4 3" xfId="8781" xr:uid="{13475D69-1EE2-44B5-A597-08A67A26EE9F}"/>
    <cellStyle name="Normal 3 6 3 4 3 2" xfId="30409" xr:uid="{72186606-F251-418C-B25C-E3425EF5DAA6}"/>
    <cellStyle name="Normal 3 6 3 4 4" xfId="36061" xr:uid="{C6E28F4F-8AC5-48BA-82F7-0495580E707F}"/>
    <cellStyle name="Normal 3 6 3 4 5" xfId="41938" xr:uid="{2CC3CA2F-1827-40FA-B0F4-648C6775B9AC}"/>
    <cellStyle name="Normal 3 6 3 4 6" xfId="47749" xr:uid="{AF2F1640-2703-42A8-9A29-1B44278104A3}"/>
    <cellStyle name="Normal 3 6 3 4 7" xfId="53561" xr:uid="{2044FD77-1053-4AD1-BB33-597627403644}"/>
    <cellStyle name="Normal 3 6 3 4 8" xfId="59338" xr:uid="{04C41607-4A52-4BF1-9E31-30DDBA0FB4D3}"/>
    <cellStyle name="Normal 3 6 3 4 9" xfId="22027" xr:uid="{B0DB90DE-B008-4D16-8730-D4D961F5E7B6}"/>
    <cellStyle name="Normal 3 6 3 5" xfId="2277" xr:uid="{67A3CBC2-73F5-4D57-8430-32BF88F99110}"/>
    <cellStyle name="Normal 3 6 3 5 2" xfId="5781" xr:uid="{1262581B-BC3E-4F8A-9F8D-7F760FCFF478}"/>
    <cellStyle name="Normal 3 6 3 5 2 2" xfId="12785" xr:uid="{74F9A215-7511-490E-92BC-C206026A468B}"/>
    <cellStyle name="Normal 3 6 3 5 2 3" xfId="24638" xr:uid="{2D2F8815-9C27-4482-AF69-2CE50441D491}"/>
    <cellStyle name="Normal 3 6 3 5 3" xfId="9283" xr:uid="{F39A9D94-CDFA-42C1-8C58-931590BDE37E}"/>
    <cellStyle name="Normal 3 6 3 5 3 2" xfId="28359" xr:uid="{9E5D183A-7AD1-4088-9170-B7E21E33E101}"/>
    <cellStyle name="Normal 3 6 3 5 4" xfId="33839" xr:uid="{3154361F-4B86-4822-A7B8-BD63B08791DC}"/>
    <cellStyle name="Normal 3 6 3 5 5" xfId="39716" xr:uid="{744EDE44-477C-429E-A01F-5DF2AE55891D}"/>
    <cellStyle name="Normal 3 6 3 5 6" xfId="45527" xr:uid="{3BB10250-46C4-4CED-9DB1-15A4E7A1FA22}"/>
    <cellStyle name="Normal 3 6 3 5 7" xfId="51339" xr:uid="{9B83113C-E5D2-4602-8D79-DD94F2B8A6B8}"/>
    <cellStyle name="Normal 3 6 3 5 8" xfId="57116" xr:uid="{4FF4A918-9846-41B6-8E25-F840E738A806}"/>
    <cellStyle name="Normal 3 6 3 5 9" xfId="19761" xr:uid="{1E986398-CF1A-40C7-9F1C-3479EFC17779}"/>
    <cellStyle name="Normal 3 6 3 6" xfId="3779" xr:uid="{63C5734E-BEAB-40DD-920B-7900B18757B4}"/>
    <cellStyle name="Normal 3 6 3 6 2" xfId="10783" xr:uid="{9385A5EE-7A50-4808-B27E-04DACE04F666}"/>
    <cellStyle name="Normal 3 6 3 6 3" xfId="23821" xr:uid="{943FA90C-0B1B-4AA9-A475-CB148FDD503A}"/>
    <cellStyle name="Normal 3 6 3 7" xfId="7281" xr:uid="{91BB0FA1-93A6-4141-B296-A588A711CE72}"/>
    <cellStyle name="Normal 3 6 3 7 2" xfId="26767" xr:uid="{5BFBD2E5-A839-4267-8A43-D804E1A1E91E}"/>
    <cellStyle name="Normal 3 6 3 8" xfId="32115" xr:uid="{913244E3-9EE4-4DA6-A772-93B9A06E0606}"/>
    <cellStyle name="Normal 3 6 3 9" xfId="37988" xr:uid="{75F4DC7F-B20A-4766-B954-B1B919DD0900}"/>
    <cellStyle name="Normal 3 6 4" xfId="400" xr:uid="{9E5D1FDB-AC44-4E8B-A59E-678FE5F6F995}"/>
    <cellStyle name="Normal 3 6 4 10" xfId="44137" xr:uid="{78EE50D2-385C-49FC-A6BC-87E2C8325D6B}"/>
    <cellStyle name="Normal 3 6 4 11" xfId="49949" xr:uid="{F6A57E64-5079-4A90-84B8-4764EFE63D58}"/>
    <cellStyle name="Normal 3 6 4 12" xfId="55726" xr:uid="{416FFA30-27EB-4255-9733-48D44B950D07}"/>
    <cellStyle name="Normal 3 6 4 13" xfId="18342" xr:uid="{05387E32-397E-4F01-BD53-CB7ED65DC41F}"/>
    <cellStyle name="Normal 3 6 4 2" xfId="900" xr:uid="{DD232326-01D2-41EB-ACD9-83135E066B70}"/>
    <cellStyle name="Normal 3 6 4 2 10" xfId="51111" xr:uid="{A520BD84-1667-42A1-8ABE-79CE29D009A2}"/>
    <cellStyle name="Normal 3 6 4 2 11" xfId="56888" xr:uid="{652B9E58-9398-40E5-A0B0-2D5E6F90FD10}"/>
    <cellStyle name="Normal 3 6 4 2 12" xfId="19532" xr:uid="{0E339E95-698C-4331-B377-FE4DF4F92E0D}"/>
    <cellStyle name="Normal 3 6 4 2 2" xfId="2902" xr:uid="{20321630-64D4-49E4-818D-8159E8291C2C}"/>
    <cellStyle name="Normal 3 6 4 2 2 2" xfId="6406" xr:uid="{5660634F-1AED-471F-81BC-A40DC22B5825}"/>
    <cellStyle name="Normal 3 6 4 2 2 2 2" xfId="13410" xr:uid="{F74C51AB-E834-4CC2-A861-102563D0C6BD}"/>
    <cellStyle name="Normal 3 6 4 2 2 2 3" xfId="25555" xr:uid="{FE37A341-7808-47E9-A720-935B042DFEB3}"/>
    <cellStyle name="Normal 3 6 4 2 2 3" xfId="9908" xr:uid="{DD54159B-6739-498E-8F12-F1727084F297}"/>
    <cellStyle name="Normal 3 6 4 2 2 3 2" xfId="30171" xr:uid="{8157EF02-DE36-424B-874B-B3A23525FD68}"/>
    <cellStyle name="Normal 3 6 4 2 2 4" xfId="35815" xr:uid="{E85506CE-C1F7-4217-BA4D-28CF1B54DCE7}"/>
    <cellStyle name="Normal 3 6 4 2 2 5" xfId="41692" xr:uid="{1D86C6FD-15BB-4422-AFFB-5CDA37014A1D}"/>
    <cellStyle name="Normal 3 6 4 2 2 6" xfId="47503" xr:uid="{135AC944-9543-48FD-94DB-EC6756041B0E}"/>
    <cellStyle name="Normal 3 6 4 2 2 7" xfId="53315" xr:uid="{D1206670-752C-4391-AD40-DC7AB2457406}"/>
    <cellStyle name="Normal 3 6 4 2 2 8" xfId="59092" xr:uid="{12D772AD-D066-43ED-90CD-90FC2A637DA1}"/>
    <cellStyle name="Normal 3 6 4 2 2 9" xfId="21779" xr:uid="{627FFCDF-603F-4A58-A710-9AA7BC8458B5}"/>
    <cellStyle name="Normal 3 6 4 2 3" xfId="4404" xr:uid="{8563E5C8-D157-4B30-B185-E224C592E5CD}"/>
    <cellStyle name="Normal 3 6 4 2 3 2" xfId="11408" xr:uid="{F979E873-79D7-4BDA-8DB5-D8C0F2DFCC11}"/>
    <cellStyle name="Normal 3 6 4 2 3 2 2" xfId="26377" xr:uid="{A9CD742A-101F-4DAE-B2F3-C75B4B691FEC}"/>
    <cellStyle name="Normal 3 6 4 2 3 3" xfId="31773" xr:uid="{FA18F98E-0524-4645-9D35-C881011C5ADE}"/>
    <cellStyle name="Normal 3 6 4 2 3 4" xfId="37561" xr:uid="{4C63E1E3-DD3D-4231-8C42-6588D9512411}"/>
    <cellStyle name="Normal 3 6 4 2 3 5" xfId="43438" xr:uid="{E5EBDFF8-7FAB-4EBA-AE25-E328287EFE3E}"/>
    <cellStyle name="Normal 3 6 4 2 3 6" xfId="49249" xr:uid="{0984F28B-7607-4694-B93C-63FE8114EB32}"/>
    <cellStyle name="Normal 3 6 4 2 3 7" xfId="55061" xr:uid="{D437B224-9B85-4D13-812D-DEAAEB1CF486}"/>
    <cellStyle name="Normal 3 6 4 2 3 8" xfId="60838" xr:uid="{3E4B68B1-6EB0-4FA7-A340-BF4527B5EA28}"/>
    <cellStyle name="Normal 3 6 4 2 3 9" xfId="23561" xr:uid="{794C9AF0-5F58-44F8-921E-AC6B634E95A6}"/>
    <cellStyle name="Normal 3 6 4 2 4" xfId="7906" xr:uid="{F9B9CFCA-1AE2-43A8-9A78-75E2C5955921}"/>
    <cellStyle name="Normal 3 6 4 2 4 2" xfId="25027" xr:uid="{86BF236E-1FA4-43C1-83C3-ACA46B8673B1}"/>
    <cellStyle name="Normal 3 6 4 2 4 3" xfId="29167" xr:uid="{419B27EF-53A7-4F88-ACC8-0CFD6B6F7136}"/>
    <cellStyle name="Normal 3 6 4 2 4 4" xfId="34731" xr:uid="{AB99A6C9-D23F-48DB-8C9F-E7373414C278}"/>
    <cellStyle name="Normal 3 6 4 2 4 5" xfId="40608" xr:uid="{70DE7924-4F83-4092-ACB0-2CBEE818D585}"/>
    <cellStyle name="Normal 3 6 4 2 4 6" xfId="46419" xr:uid="{20555668-FC46-48AC-A3D0-392173D8F68B}"/>
    <cellStyle name="Normal 3 6 4 2 4 7" xfId="52231" xr:uid="{F40D6A6A-446E-4E31-B7E5-92C96425D9BB}"/>
    <cellStyle name="Normal 3 6 4 2 4 8" xfId="58008" xr:uid="{4AFD1D37-6159-4435-ACD2-FFAAE8951DFA}"/>
    <cellStyle name="Normal 3 6 4 2 4 9" xfId="20675" xr:uid="{DAA2CA24-917F-433D-9FB2-AD2078A2ED87}"/>
    <cellStyle name="Normal 3 6 4 2 5" xfId="24492" xr:uid="{7095AEC8-7401-46A8-89E7-9BB420890F79}"/>
    <cellStyle name="Normal 3 6 4 2 6" xfId="28131" xr:uid="{C2AEF531-2455-41E8-9811-A809F4E18B7B}"/>
    <cellStyle name="Normal 3 6 4 2 7" xfId="33611" xr:uid="{C19BA68F-F9EB-439F-B1B8-20B72BD35536}"/>
    <cellStyle name="Normal 3 6 4 2 8" xfId="39488" xr:uid="{A66B137B-3A01-4B81-AE74-33DDBAC4A50B}"/>
    <cellStyle name="Normal 3 6 4 2 9" xfId="45299" xr:uid="{C415AC88-B759-4E69-85D8-19FE3E667FD3}"/>
    <cellStyle name="Normal 3 6 4 3" xfId="1400" xr:uid="{0B842458-7044-47E7-A593-10B6B2AB6BB4}"/>
    <cellStyle name="Normal 3 6 4 3 10" xfId="56308" xr:uid="{1253416B-462D-4F35-A72C-E5972878A51A}"/>
    <cellStyle name="Normal 3 6 4 3 11" xfId="18940" xr:uid="{AF7415BC-1368-4D0C-BC0C-927812DD745E}"/>
    <cellStyle name="Normal 3 6 4 3 2" xfId="3402" xr:uid="{EBA7406D-729D-4EB7-90AA-EEF695B05DBC}"/>
    <cellStyle name="Normal 3 6 4 3 2 2" xfId="6906" xr:uid="{304CC703-5BB9-450E-AF2B-9A181AA62D47}"/>
    <cellStyle name="Normal 3 6 4 3 2 2 2" xfId="13910" xr:uid="{1C81CEEF-591B-49CF-9646-A8264FDCA21F}"/>
    <cellStyle name="Normal 3 6 4 3 2 2 3" xfId="26105" xr:uid="{09CA28CB-F744-4167-8AC3-3BEC1DD1FB8B}"/>
    <cellStyle name="Normal 3 6 4 3 2 3" xfId="10408" xr:uid="{659F0759-9BCB-4FE5-9084-A4A94EDDD58A}"/>
    <cellStyle name="Normal 3 6 4 3 2 3 2" xfId="31241" xr:uid="{9A7C9A77-D5AD-4D4A-9036-8D5138C20300}"/>
    <cellStyle name="Normal 3 6 4 3 2 4" xfId="36981" xr:uid="{6E6A0B06-C4A4-4F79-B613-1CA367F0AD6F}"/>
    <cellStyle name="Normal 3 6 4 3 2 5" xfId="42858" xr:uid="{28AECABB-5635-47A0-8600-FD0489BA6DE9}"/>
    <cellStyle name="Normal 3 6 4 3 2 6" xfId="48669" xr:uid="{42C7AC72-37DA-414A-954B-E0A54157231C}"/>
    <cellStyle name="Normal 3 6 4 3 2 7" xfId="54481" xr:uid="{0EF9B93B-C3FC-4E7E-9029-5EE65437FAEF}"/>
    <cellStyle name="Normal 3 6 4 3 2 8" xfId="60258" xr:uid="{3A8F4E6A-23F9-46BB-B7FF-DC0186D123B7}"/>
    <cellStyle name="Normal 3 6 4 3 2 9" xfId="22969" xr:uid="{8281D80A-0DDF-4A0B-8055-B63949C82710}"/>
    <cellStyle name="Normal 3 6 4 3 3" xfId="4904" xr:uid="{302D6405-8395-4E55-A28F-33B0C978F67F}"/>
    <cellStyle name="Normal 3 6 4 3 3 2" xfId="11908" xr:uid="{67D0C3A8-2AFC-43F2-9CBB-81EB4B14F1E4}"/>
    <cellStyle name="Normal 3 6 4 3 3 2 2" xfId="25283" xr:uid="{BE6703E0-1C11-49E5-BC50-E29878A85106}"/>
    <cellStyle name="Normal 3 6 4 3 3 3" xfId="29639" xr:uid="{D6ADC03C-5639-461E-A928-F5555E436343}"/>
    <cellStyle name="Normal 3 6 4 3 3 4" xfId="35235" xr:uid="{D79D09E9-15BC-4981-B34C-5803C67C58A3}"/>
    <cellStyle name="Normal 3 6 4 3 3 5" xfId="41112" xr:uid="{7210427F-E4B1-4209-8EE1-171C7528408E}"/>
    <cellStyle name="Normal 3 6 4 3 3 6" xfId="46923" xr:uid="{9733FB84-7B60-49A5-A5E7-A1D62292C8AE}"/>
    <cellStyle name="Normal 3 6 4 3 3 7" xfId="52735" xr:uid="{111D0B11-3F1A-46AA-986F-829A09302C12}"/>
    <cellStyle name="Normal 3 6 4 3 3 8" xfId="58512" xr:uid="{C648C69C-3EF4-4645-82F3-6394A8460C0D}"/>
    <cellStyle name="Normal 3 6 4 3 3 9" xfId="21187" xr:uid="{21352DBB-3569-4E56-BC0E-B017AE877C7E}"/>
    <cellStyle name="Normal 3 6 4 3 4" xfId="8406" xr:uid="{ECA7D5F2-A353-45CB-A272-3CE411E8701B}"/>
    <cellStyle name="Normal 3 6 4 3 4 2" xfId="24220" xr:uid="{872BE16A-5DB9-49AB-B6F3-9284C96D4243}"/>
    <cellStyle name="Normal 3 6 4 3 5" xfId="27599" xr:uid="{5D518018-FC95-473D-AFA6-A9275848B7E8}"/>
    <cellStyle name="Normal 3 6 4 3 6" xfId="33031" xr:uid="{4423D7F2-4DAD-426A-A34C-1065E6B37735}"/>
    <cellStyle name="Normal 3 6 4 3 7" xfId="38908" xr:uid="{47FAAC48-4D09-445F-B1D1-241E9FE8702F}"/>
    <cellStyle name="Normal 3 6 4 3 8" xfId="44719" xr:uid="{4BA2D135-62CB-418A-A016-261C2993E673}"/>
    <cellStyle name="Normal 3 6 4 3 9" xfId="50531" xr:uid="{95976485-7B8F-4922-AF23-301EBB3054F8}"/>
    <cellStyle name="Normal 3 6 4 4" xfId="1900" xr:uid="{D0BB41B3-A860-49BE-9FA6-95C2C00CE749}"/>
    <cellStyle name="Normal 3 6 4 4 2" xfId="5404" xr:uid="{B917FD1F-5612-4A87-87CA-CA38CBD23D87}"/>
    <cellStyle name="Normal 3 6 4 4 2 2" xfId="12408" xr:uid="{08535DEE-5722-43A3-8ED2-58FB21FE9D21}"/>
    <cellStyle name="Normal 3 6 4 4 2 3" xfId="25831" xr:uid="{233DFC56-145A-4606-9BAA-D35D033659F2}"/>
    <cellStyle name="Normal 3 6 4 4 3" xfId="8906" xr:uid="{795D3A1E-0271-4164-8596-60B25FB0BE2F}"/>
    <cellStyle name="Normal 3 6 4 4 3 2" xfId="30707" xr:uid="{C7B9B6D5-4998-4D84-A08B-7B49D402BD42}"/>
    <cellStyle name="Normal 3 6 4 4 4" xfId="36399" xr:uid="{27F0B4B7-385C-477A-AD97-BA0E6D888470}"/>
    <cellStyle name="Normal 3 6 4 4 5" xfId="42276" xr:uid="{E0A01748-8774-4A36-8A33-58655D4DEE21}"/>
    <cellStyle name="Normal 3 6 4 4 6" xfId="48087" xr:uid="{787116E8-A243-4106-82AB-314063438FA9}"/>
    <cellStyle name="Normal 3 6 4 4 7" xfId="53899" xr:uid="{D1504748-75A3-4179-9473-287F8EAA26B4}"/>
    <cellStyle name="Normal 3 6 4 4 8" xfId="59676" xr:uid="{A2C116F3-7BDF-403A-8E30-9FC7A363FF55}"/>
    <cellStyle name="Normal 3 6 4 4 9" xfId="22375" xr:uid="{94AD99AA-69CA-4450-8E57-0E1B094A2144}"/>
    <cellStyle name="Normal 3 6 4 5" xfId="2402" xr:uid="{614A0025-D852-405F-ACB3-83754CA6DFAA}"/>
    <cellStyle name="Normal 3 6 4 5 2" xfId="5906" xr:uid="{C17794DE-07BE-4B80-989B-6C83D8613619}"/>
    <cellStyle name="Normal 3 6 4 5 2 2" xfId="12910" xr:uid="{131A7840-3CC0-4824-A49C-C7CCCA4B02AD}"/>
    <cellStyle name="Normal 3 6 4 5 2 3" xfId="24755" xr:uid="{EEA67EFB-81E9-4806-A85F-CE0FFA2BD1BD}"/>
    <cellStyle name="Normal 3 6 4 5 3" xfId="9408" xr:uid="{E3A996B7-E733-4C06-87F3-E717579490EF}"/>
    <cellStyle name="Normal 3 6 4 5 3 2" xfId="28635" xr:uid="{6F32796B-D98D-40BC-A286-97AB245CD7D8}"/>
    <cellStyle name="Normal 3 6 4 5 4" xfId="34151" xr:uid="{F6ACD969-FDA1-43C6-9324-51C95FF0489A}"/>
    <cellStyle name="Normal 3 6 4 5 5" xfId="40028" xr:uid="{4F3E3F70-C310-4C43-9DD0-5AFE2BD2CCB0}"/>
    <cellStyle name="Normal 3 6 4 5 6" xfId="45839" xr:uid="{F97984CB-B793-4D24-BA48-84DA5803E838}"/>
    <cellStyle name="Normal 3 6 4 5 7" xfId="51651" xr:uid="{FCA2162A-6205-42CB-926B-8E44EC8B6BA0}"/>
    <cellStyle name="Normal 3 6 4 5 8" xfId="57428" xr:uid="{7B41D685-5A99-4E3C-AF93-1ED4ACE56AD8}"/>
    <cellStyle name="Normal 3 6 4 5 9" xfId="20083" xr:uid="{5C26BD08-5A13-431C-A0E5-C513EEFDF91D}"/>
    <cellStyle name="Normal 3 6 4 6" xfId="3904" xr:uid="{C04A2008-DA0A-47C8-987D-A9B9F17EFD00}"/>
    <cellStyle name="Normal 3 6 4 6 2" xfId="10908" xr:uid="{E3809D8E-D85B-4664-8B9F-45384BD0A7C8}"/>
    <cellStyle name="Normal 3 6 4 6 3" xfId="23946" xr:uid="{A3113534-28EF-492F-8320-40163B77E574}"/>
    <cellStyle name="Normal 3 6 4 7" xfId="7406" xr:uid="{4EE6FE21-2302-4F65-AE5C-54558017A127}"/>
    <cellStyle name="Normal 3 6 4 7 2" xfId="27065" xr:uid="{0D387C63-73AB-4997-9029-D1D164960098}"/>
    <cellStyle name="Normal 3 6 4 8" xfId="32449" xr:uid="{E0830209-4CB1-4C8F-A119-661B9532CF70}"/>
    <cellStyle name="Normal 3 6 4 9" xfId="38326" xr:uid="{67F79095-1064-40DA-8B0F-AA640FAEC467}"/>
    <cellStyle name="Normal 3 6 5" xfId="525" xr:uid="{06252873-6BAF-496F-99E6-DB0141FE56F4}"/>
    <cellStyle name="Normal 3 6 5 10" xfId="50602" xr:uid="{60060D5D-F57E-48B5-9C58-7D3DFBFAE6CE}"/>
    <cellStyle name="Normal 3 6 5 11" xfId="56379" xr:uid="{E3E678BA-9CD7-4657-8339-7F6DFED527C4}"/>
    <cellStyle name="Normal 3 6 5 12" xfId="19011" xr:uid="{0EEC58F8-F136-4341-946B-91DFB6023B45}"/>
    <cellStyle name="Normal 3 6 5 2" xfId="1025" xr:uid="{762CA480-2D20-43FE-892C-A39C37B82AAA}"/>
    <cellStyle name="Normal 3 6 5 2 2" xfId="3027" xr:uid="{DFB8E7D8-5C9B-47A3-A457-B611F9B965B1}"/>
    <cellStyle name="Normal 3 6 5 2 2 2" xfId="6531" xr:uid="{5A434FAF-FDC8-4D62-900E-0FCC426B77DE}"/>
    <cellStyle name="Normal 3 6 5 2 2 2 2" xfId="13535" xr:uid="{E2F037DE-6E7F-4EDC-AA01-3B73D4159ED4}"/>
    <cellStyle name="Normal 3 6 5 2 2 3" xfId="10033" xr:uid="{FABCEC36-3CC1-4744-B7C3-D3B7D9AA9399}"/>
    <cellStyle name="Normal 3 6 5 2 2 4" xfId="25354" xr:uid="{B4716874-9818-4C4F-87C6-6E5E4344A566}"/>
    <cellStyle name="Normal 3 6 5 2 3" xfId="4529" xr:uid="{92500001-AC4B-4E81-8182-E31824590308}"/>
    <cellStyle name="Normal 3 6 5 2 3 2" xfId="11533" xr:uid="{F73409A5-E024-4BAD-9DBB-439DA253D35A}"/>
    <cellStyle name="Normal 3 6 5 2 3 3" xfId="29710" xr:uid="{710EAA11-0E1D-4B20-95F5-F2EB43C0BB36}"/>
    <cellStyle name="Normal 3 6 5 2 4" xfId="8031" xr:uid="{BB58F35D-3636-49FA-A83A-7D9B20F79004}"/>
    <cellStyle name="Normal 3 6 5 2 4 2" xfId="35306" xr:uid="{1113B73E-5CF6-4A64-92A7-FF1747BEF286}"/>
    <cellStyle name="Normal 3 6 5 2 5" xfId="41183" xr:uid="{A8024D7E-46A1-4035-AFFA-116A1C643F76}"/>
    <cellStyle name="Normal 3 6 5 2 6" xfId="46994" xr:uid="{D4A92313-F9BD-4BFB-B57A-86736A351242}"/>
    <cellStyle name="Normal 3 6 5 2 7" xfId="52806" xr:uid="{559BFD1A-15B2-4D4F-9C1E-3827938382C7}"/>
    <cellStyle name="Normal 3 6 5 2 8" xfId="58583" xr:uid="{3F189E67-3199-4361-A3A4-519A7C429029}"/>
    <cellStyle name="Normal 3 6 5 2 9" xfId="21258" xr:uid="{EAA92BB9-74AC-45C0-A44F-D786431FBED3}"/>
    <cellStyle name="Normal 3 6 5 3" xfId="1525" xr:uid="{FBD04572-3C13-4EDD-B060-C3DD18DDD015}"/>
    <cellStyle name="Normal 3 6 5 3 2" xfId="3527" xr:uid="{2D03CA54-9D49-4484-83B3-7BC59ABBD61D}"/>
    <cellStyle name="Normal 3 6 5 3 2 2" xfId="7031" xr:uid="{3E6A7460-AB23-440D-8DB9-6C2ACAF0A675}"/>
    <cellStyle name="Normal 3 6 5 3 2 2 2" xfId="14035" xr:uid="{BA19FF90-50BC-4284-8863-12242C4B9BFE}"/>
    <cellStyle name="Normal 3 6 5 3 2 3" xfId="10533" xr:uid="{9F11CC50-9BF4-4361-94A2-FD978883E7BF}"/>
    <cellStyle name="Normal 3 6 5 3 2 4" xfId="26176" xr:uid="{2A63BBB1-55F6-43B6-ACFD-7BDCB16DEBA9}"/>
    <cellStyle name="Normal 3 6 5 3 3" xfId="5029" xr:uid="{F0DFBF98-A619-45C6-8004-41C36B591A4F}"/>
    <cellStyle name="Normal 3 6 5 3 3 2" xfId="12033" xr:uid="{5981580F-983B-4602-9EBB-D6BA792CE65B}"/>
    <cellStyle name="Normal 3 6 5 3 3 3" xfId="31312" xr:uid="{4CDD5486-1EEC-403D-ABCD-05E4525AF5ED}"/>
    <cellStyle name="Normal 3 6 5 3 4" xfId="8531" xr:uid="{77CA5E56-7DA8-4563-9CC9-C5894FC1CD68}"/>
    <cellStyle name="Normal 3 6 5 3 4 2" xfId="37052" xr:uid="{530FA95B-2130-4ACC-A1F8-EECD25B19A3B}"/>
    <cellStyle name="Normal 3 6 5 3 5" xfId="42929" xr:uid="{BBF85C4C-7498-4B54-8734-9EEFFCEA71EB}"/>
    <cellStyle name="Normal 3 6 5 3 6" xfId="48740" xr:uid="{79294CF7-50FE-471A-AAA1-E2F96921BEF4}"/>
    <cellStyle name="Normal 3 6 5 3 7" xfId="54552" xr:uid="{066A7A1C-AB31-42EF-8B24-9D2BE45B4F2C}"/>
    <cellStyle name="Normal 3 6 5 3 8" xfId="60329" xr:uid="{C821A5F8-2FF5-442C-8533-61010C284EB1}"/>
    <cellStyle name="Normal 3 6 5 3 9" xfId="23040" xr:uid="{3453461F-3F5A-4F9B-895B-13681523DB09}"/>
    <cellStyle name="Normal 3 6 5 4" xfId="2025" xr:uid="{531D6122-D0FF-493D-A7C5-81CF836CAE84}"/>
    <cellStyle name="Normal 3 6 5 4 2" xfId="5529" xr:uid="{FB2F60FB-8772-48AC-A1DA-04B2FF8B9442}"/>
    <cellStyle name="Normal 3 6 5 4 2 2" xfId="12533" xr:uid="{5E6C2E83-D80E-476A-957C-78E4152077E2}"/>
    <cellStyle name="Normal 3 6 5 4 2 3" xfId="24826" xr:uid="{2497C895-CED2-4769-B08F-F157D8C0E708}"/>
    <cellStyle name="Normal 3 6 5 4 3" xfId="9031" xr:uid="{D84DA81A-1EAD-4D26-88F7-9EBB8276A00C}"/>
    <cellStyle name="Normal 3 6 5 4 3 2" xfId="28706" xr:uid="{CA6D6C86-5088-4416-ABB0-D2F7DC36BCD5}"/>
    <cellStyle name="Normal 3 6 5 4 4" xfId="34222" xr:uid="{FBADC4B0-22E9-4018-B7E9-8C4901982D17}"/>
    <cellStyle name="Normal 3 6 5 4 5" xfId="40099" xr:uid="{6991036F-CDC5-48FD-8F9B-90C15F393014}"/>
    <cellStyle name="Normal 3 6 5 4 6" xfId="45910" xr:uid="{E118ADA9-104F-4F5A-B0DA-697DFC5CED96}"/>
    <cellStyle name="Normal 3 6 5 4 7" xfId="51722" xr:uid="{0B455D81-F1D2-42FC-A8D9-436BDF296456}"/>
    <cellStyle name="Normal 3 6 5 4 8" xfId="57499" xr:uid="{94E317D6-2CA8-41F3-8281-852EAE2C45BB}"/>
    <cellStyle name="Normal 3 6 5 4 9" xfId="20154" xr:uid="{3D3541FC-4874-4DC6-848B-F57D115109D5}"/>
    <cellStyle name="Normal 3 6 5 5" xfId="2527" xr:uid="{21C4D25A-518B-4588-BB80-301FB9DA69D0}"/>
    <cellStyle name="Normal 3 6 5 5 2" xfId="6031" xr:uid="{1D21EF29-2A7F-447B-AF51-C01721E2C674}"/>
    <cellStyle name="Normal 3 6 5 5 2 2" xfId="13035" xr:uid="{4EE11998-A41A-4F1D-A8BC-AF6676362709}"/>
    <cellStyle name="Normal 3 6 5 5 3" xfId="9533" xr:uid="{88D565C7-4947-4B73-8DB9-EF7ED0F4DA2F}"/>
    <cellStyle name="Normal 3 6 5 5 4" xfId="24291" xr:uid="{0CF1F0E4-39AB-43EE-ABDF-8FE1601DC5D9}"/>
    <cellStyle name="Normal 3 6 5 6" xfId="4029" xr:uid="{8E9A6980-4CBA-479B-A52D-1698AF55AFEB}"/>
    <cellStyle name="Normal 3 6 5 6 2" xfId="11033" xr:uid="{30396D37-D701-499D-A697-570DDFB7684A}"/>
    <cellStyle name="Normal 3 6 5 6 3" xfId="27670" xr:uid="{3CA82AFC-DDCB-4FA6-B21E-3158D53EEB86}"/>
    <cellStyle name="Normal 3 6 5 7" xfId="7531" xr:uid="{617F5C5C-2167-4CC8-8213-BA89CE4B358D}"/>
    <cellStyle name="Normal 3 6 5 7 2" xfId="33102" xr:uid="{8214D849-0A3A-4665-95B7-0873D9FABE62}"/>
    <cellStyle name="Normal 3 6 5 8" xfId="38979" xr:uid="{A051D3C3-9588-4E55-8F29-DB2F56D9D5B3}"/>
    <cellStyle name="Normal 3 6 5 9" xfId="44790" xr:uid="{CEB129A4-72FE-4AA9-9FE0-66A3C328FFBA}"/>
    <cellStyle name="Normal 3 6 6" xfId="650" xr:uid="{BE888BE6-970F-4E92-917E-6704DF7FED99}"/>
    <cellStyle name="Normal 3 6 6 10" xfId="55799" xr:uid="{28E9ADAA-00D6-4EFB-A772-E48C05DAFB8A}"/>
    <cellStyle name="Normal 3 6 6 11" xfId="18419" xr:uid="{82A163C0-CE51-4A0E-8022-5905F0A481BE}"/>
    <cellStyle name="Normal 3 6 6 2" xfId="2652" xr:uid="{738647DE-7EE5-4E7D-AACF-46C8A6D156AE}"/>
    <cellStyle name="Normal 3 6 6 2 2" xfId="6156" xr:uid="{F12FAEF8-87A0-47D5-B147-C7FB5D377DFB}"/>
    <cellStyle name="Normal 3 6 6 2 2 2" xfId="13160" xr:uid="{A09FBD95-1E5A-4434-84D2-AB00735D3AC0}"/>
    <cellStyle name="Normal 3 6 6 2 2 3" xfId="25904" xr:uid="{A846D992-64DD-4AE5-9C61-0164ADC27D46}"/>
    <cellStyle name="Normal 3 6 6 2 3" xfId="9658" xr:uid="{B34CBECE-2612-4A01-92B2-D430B94DD46B}"/>
    <cellStyle name="Normal 3 6 6 2 3 2" xfId="30780" xr:uid="{AF7FA340-5A57-4E4D-A529-FB81F4758584}"/>
    <cellStyle name="Normal 3 6 6 2 4" xfId="36472" xr:uid="{319E59E3-2B06-4508-A9ED-91D62AEEBC56}"/>
    <cellStyle name="Normal 3 6 6 2 5" xfId="42349" xr:uid="{9A2004BF-88F8-4BBE-B806-0954612F1C4C}"/>
    <cellStyle name="Normal 3 6 6 2 6" xfId="48160" xr:uid="{D9FAE0BB-F6D1-45E5-9286-2763E828660C}"/>
    <cellStyle name="Normal 3 6 6 2 7" xfId="53972" xr:uid="{9EB459CB-7269-4199-8581-6233B4B9B7CB}"/>
    <cellStyle name="Normal 3 6 6 2 8" xfId="59749" xr:uid="{3638B6A8-8911-46A0-B0CA-639B1DEA8BD3}"/>
    <cellStyle name="Normal 3 6 6 2 9" xfId="22448" xr:uid="{050FD1D6-1F66-4432-B4CC-61844E396205}"/>
    <cellStyle name="Normal 3 6 6 3" xfId="4154" xr:uid="{87AB2545-AD27-416B-9E3A-7FA7AE4367C7}"/>
    <cellStyle name="Normal 3 6 6 3 2" xfId="11158" xr:uid="{69781C9A-D8FF-435C-8A75-102BF8D5F439}"/>
    <cellStyle name="Normal 3 6 6 3 2 2" xfId="25102" xr:uid="{4A520BD7-F0EE-4BF1-B0AE-11B28196D671}"/>
    <cellStyle name="Normal 3 6 6 3 3" xfId="29242" xr:uid="{AF48FAC1-D2CB-42CD-9EF0-BC44628151CB}"/>
    <cellStyle name="Normal 3 6 6 3 4" xfId="34806" xr:uid="{8E9A7892-F18D-4680-9CA2-8EDF1BBD9E01}"/>
    <cellStyle name="Normal 3 6 6 3 5" xfId="40683" xr:uid="{E3189E1B-06E4-40B3-8060-E16FCEC4A5B2}"/>
    <cellStyle name="Normal 3 6 6 3 6" xfId="46494" xr:uid="{73CBCCAB-E6F3-4AA6-896B-D9EB89FC9E39}"/>
    <cellStyle name="Normal 3 6 6 3 7" xfId="52306" xr:uid="{788A6E75-DFA0-4909-BF85-D0833BDC9442}"/>
    <cellStyle name="Normal 3 6 6 3 8" xfId="58083" xr:uid="{49E9BE03-60FF-4EA1-8DCC-F52287CC3773}"/>
    <cellStyle name="Normal 3 6 6 3 9" xfId="20750" xr:uid="{6FA953C4-B3F3-488E-8BD7-BD6F8B7A2CDD}"/>
    <cellStyle name="Normal 3 6 6 4" xfId="7656" xr:uid="{8079A626-DB5F-40CB-BD88-71651DE94E48}"/>
    <cellStyle name="Normal 3 6 6 4 2" xfId="24019" xr:uid="{F26BFA18-2664-4170-9BEB-95D458C4CF0E}"/>
    <cellStyle name="Normal 3 6 6 5" xfId="27138" xr:uid="{2189C2FC-29BD-4F32-9CCC-160043C02BDE}"/>
    <cellStyle name="Normal 3 6 6 6" xfId="32522" xr:uid="{ADB26FE8-A545-4F54-B884-0BB99A722E97}"/>
    <cellStyle name="Normal 3 6 6 7" xfId="38399" xr:uid="{9916BD4B-DD46-474D-BC76-33FC8A79ABA8}"/>
    <cellStyle name="Normal 3 6 6 8" xfId="44210" xr:uid="{5C6816C4-1CD3-49FF-BA80-660EDD8ED79E}"/>
    <cellStyle name="Normal 3 6 6 9" xfId="50022" xr:uid="{9E2796EA-6C1B-4CEF-B088-9E2543E927B0}"/>
    <cellStyle name="Normal 3 6 7" xfId="1150" xr:uid="{D462AE14-C084-43E2-A502-89F87AB28416}"/>
    <cellStyle name="Normal 3 6 7 2" xfId="3152" xr:uid="{953FB3DD-0170-460D-9E53-9E05272EEFB5}"/>
    <cellStyle name="Normal 3 6 7 2 2" xfId="6656" xr:uid="{3FCEAF54-C8BC-412D-9B00-FD74A6837841}"/>
    <cellStyle name="Normal 3 6 7 2 2 2" xfId="13660" xr:uid="{458ABFBE-2C67-44F4-B842-C5FE5C4A03DD}"/>
    <cellStyle name="Normal 3 6 7 2 3" xfId="10158" xr:uid="{7D70736F-02E0-4D2B-BA46-7C975F9EA8C7}"/>
    <cellStyle name="Normal 3 6 7 2 4" xfId="25630" xr:uid="{80CFE225-BD61-45E4-A46A-24BAFCB3D49F}"/>
    <cellStyle name="Normal 3 6 7 3" xfId="4654" xr:uid="{5E019321-DE96-40EA-9BC2-084317E0BE9A}"/>
    <cellStyle name="Normal 3 6 7 3 2" xfId="11658" xr:uid="{A9EDBA9F-545E-40F8-8686-2D9017A71683}"/>
    <cellStyle name="Normal 3 6 7 3 3" xfId="30246" xr:uid="{3CBE1195-F319-4837-B43A-E6DDD03D75E9}"/>
    <cellStyle name="Normal 3 6 7 4" xfId="8156" xr:uid="{84103997-00B1-4F80-8C97-9C8EE67FBFEB}"/>
    <cellStyle name="Normal 3 6 7 4 2" xfId="35890" xr:uid="{9EF07D92-7BEB-4F99-A1CC-27B5C747FEA6}"/>
    <cellStyle name="Normal 3 6 7 5" xfId="41767" xr:uid="{26C64F15-6569-47B6-A9B4-D49F3DB5096D}"/>
    <cellStyle name="Normal 3 6 7 6" xfId="47578" xr:uid="{0628B103-838E-4007-AEF1-F01A42ADBDFC}"/>
    <cellStyle name="Normal 3 6 7 7" xfId="53390" xr:uid="{A1ADBDB4-7868-4307-ADBC-66B8B50A7769}"/>
    <cellStyle name="Normal 3 6 7 8" xfId="59167" xr:uid="{DE7635DD-9EC8-4E84-9806-92B72BA10D1C}"/>
    <cellStyle name="Normal 3 6 7 9" xfId="21854" xr:uid="{0F639D2E-D471-4561-8BFF-BCBD25005B3E}"/>
    <cellStyle name="Normal 3 6 8" xfId="1650" xr:uid="{C7D1022F-01DC-410A-88C6-B5F9511ADFB1}"/>
    <cellStyle name="Normal 3 6 8 2" xfId="5154" xr:uid="{C61906E3-2ABF-4692-876E-035E4B81D755}"/>
    <cellStyle name="Normal 3 6 8 2 2" xfId="12158" xr:uid="{26E8488F-1237-4632-9B40-B233C6BCD832}"/>
    <cellStyle name="Normal 3 6 8 2 3" xfId="26451" xr:uid="{B0785A03-9309-44A6-A923-A855D624F172}"/>
    <cellStyle name="Normal 3 6 8 3" xfId="8656" xr:uid="{E7E9A5AA-DA65-4B6C-9868-0E6F177A1628}"/>
    <cellStyle name="Normal 3 6 8 3 2" xfId="31857" xr:uid="{B0FA88CC-6C62-4A93-8C36-ED88B529A432}"/>
    <cellStyle name="Normal 3 6 8 4" xfId="37645" xr:uid="{1B17A10D-9942-4FCE-A9ED-7C42E7899AC2}"/>
    <cellStyle name="Normal 3 6 8 5" xfId="43522" xr:uid="{1B54595A-2CF1-4E93-811E-7CF5072D297D}"/>
    <cellStyle name="Normal 3 6 8 6" xfId="49333" xr:uid="{90917377-7363-4E5A-80FA-9F46686ED40C}"/>
    <cellStyle name="Normal 3 6 8 7" xfId="55145" xr:uid="{19D64F1B-49BB-4985-8CF3-9E677B72CF7B}"/>
    <cellStyle name="Normal 3 6 8 8" xfId="60922" xr:uid="{650F72DA-7018-4290-A3D0-A3EFFE477029}"/>
    <cellStyle name="Normal 3 6 8 9" xfId="23647" xr:uid="{6DEEB063-66A9-47E9-9A40-591F04F8F987}"/>
    <cellStyle name="Normal 3 6 9" xfId="2152" xr:uid="{9DCF716D-AE12-43B7-A423-1883611327B2}"/>
    <cellStyle name="Normal 3 6 9 2" xfId="5656" xr:uid="{B6391783-764B-495D-AA2E-420D8629F6FE}"/>
    <cellStyle name="Normal 3 6 9 2 2" xfId="12660" xr:uid="{8C98DF57-6A24-406B-82F3-54AE4315262C}"/>
    <cellStyle name="Normal 3 6 9 2 3" xfId="24567" xr:uid="{73FADBBA-84F7-4897-A758-802ABF07AD6D}"/>
    <cellStyle name="Normal 3 6 9 3" xfId="9158" xr:uid="{204726A4-584F-498C-BA0F-8E3C19CDBB40}"/>
    <cellStyle name="Normal 3 6 9 3 2" xfId="28206" xr:uid="{D552B6A4-452F-4ABA-88D5-85A5366E3F4A}"/>
    <cellStyle name="Normal 3 6 9 4" xfId="33686" xr:uid="{8D7470A0-97B9-4BC1-B798-ED4131A76AE2}"/>
    <cellStyle name="Normal 3 6 9 5" xfId="39563" xr:uid="{EBF5E1AA-673A-4069-A84D-69AF49D0B184}"/>
    <cellStyle name="Normal 3 6 9 6" xfId="45374" xr:uid="{E500B089-0587-4596-AB4E-8316757CD110}"/>
    <cellStyle name="Normal 3 6 9 7" xfId="51186" xr:uid="{4E1CB611-7D8E-44EF-B6B2-DECAD67831F0}"/>
    <cellStyle name="Normal 3 6 9 8" xfId="56963" xr:uid="{F0E46E6A-2735-4CE0-BC8E-05FF16A5331C}"/>
    <cellStyle name="Normal 3 6 9 9" xfId="19607" xr:uid="{CE6884CE-E279-4DC7-87B8-9EF6CD107F60}"/>
    <cellStyle name="Normal 3 68" xfId="97" xr:uid="{E46B5473-4807-4DEF-A3D3-FC388E178F84}"/>
    <cellStyle name="Normal 3 68 2" xfId="150" xr:uid="{B9497412-10F9-45A8-A2AE-A6C72D71F2AF}"/>
    <cellStyle name="Normal 3 68 3" xfId="130" xr:uid="{1FF1D967-BC95-4790-8A25-EE8000B97031}"/>
    <cellStyle name="Normal 3 7" xfId="165" xr:uid="{928BC237-04CE-4615-80DB-DDB05B94F1D9}"/>
    <cellStyle name="Normal 3 7 10" xfId="7182" xr:uid="{08F3DFBE-F6AA-407C-A192-8A7D597C866F}"/>
    <cellStyle name="Normal 3 7 11" xfId="14239" xr:uid="{4F0FBE9A-B607-4346-B238-B5BC5F1DFF51}"/>
    <cellStyle name="Normal 3 7 2" xfId="301" xr:uid="{BA39AFA8-FD55-4650-8CD2-02AD23409DBF}"/>
    <cellStyle name="Normal 3 7 2 2" xfId="801" xr:uid="{7A7B89E1-2B4D-4A3D-B833-5D01967A51F4}"/>
    <cellStyle name="Normal 3 7 2 2 2" xfId="2803" xr:uid="{3B40BBCE-A2E9-45EB-8E20-3ABEB03280FB}"/>
    <cellStyle name="Normal 3 7 2 2 2 2" xfId="6307" xr:uid="{CD7BB421-A908-418C-9E61-519EA4B4C527}"/>
    <cellStyle name="Normal 3 7 2 2 2 2 2" xfId="13311" xr:uid="{530CF691-65B4-4790-A40D-E47F7B77DD01}"/>
    <cellStyle name="Normal 3 7 2 2 2 3" xfId="9809" xr:uid="{4AAE705E-7AB9-435A-91EB-EFF6415B4083}"/>
    <cellStyle name="Normal 3 7 2 2 3" xfId="4305" xr:uid="{5E97A708-0E3F-4466-B26A-D122F1878B5C}"/>
    <cellStyle name="Normal 3 7 2 2 3 2" xfId="11309" xr:uid="{63E52586-5B70-463D-839B-7AF3ACCD4E8A}"/>
    <cellStyle name="Normal 3 7 2 2 4" xfId="7807" xr:uid="{01E7C002-CD04-48B7-A1CC-8BC9A1F81F7C}"/>
    <cellStyle name="Normal 3 7 2 3" xfId="1301" xr:uid="{BA1A1DC4-DE43-4C7A-B883-A742DE848955}"/>
    <cellStyle name="Normal 3 7 2 3 2" xfId="3303" xr:uid="{6107BE0D-E57A-40D8-9096-43F7FCAD7B35}"/>
    <cellStyle name="Normal 3 7 2 3 2 2" xfId="6807" xr:uid="{B54E6C2B-A7C0-4E3B-B930-B591F7BDC8E2}"/>
    <cellStyle name="Normal 3 7 2 3 2 2 2" xfId="13811" xr:uid="{6BAFEED5-E47E-4CBD-8F91-CF15D22C57FA}"/>
    <cellStyle name="Normal 3 7 2 3 2 3" xfId="10309" xr:uid="{4D0C4CEE-4DEE-49A4-99C2-23003DE56CF1}"/>
    <cellStyle name="Normal 3 7 2 3 3" xfId="4805" xr:uid="{F3941363-A41F-48B5-9A1A-096367FFEFA2}"/>
    <cellStyle name="Normal 3 7 2 3 3 2" xfId="11809" xr:uid="{E1641101-AB25-4486-AACF-48E6798AF947}"/>
    <cellStyle name="Normal 3 7 2 3 4" xfId="8307" xr:uid="{44AE4CDA-FDA4-4564-8528-A39F918AFCAC}"/>
    <cellStyle name="Normal 3 7 2 4" xfId="1801" xr:uid="{727E6D56-FDF2-4187-8D25-7FAED7942EC9}"/>
    <cellStyle name="Normal 3 7 2 4 2" xfId="5305" xr:uid="{3E3132DC-03B3-424E-ADD2-CDE78C19B44C}"/>
    <cellStyle name="Normal 3 7 2 4 2 2" xfId="12309" xr:uid="{8F03AB31-7524-49E1-BC19-9DE3417CFED2}"/>
    <cellStyle name="Normal 3 7 2 4 3" xfId="8807" xr:uid="{9F9F0BFC-01D9-4ABB-A795-88BEDDE41D87}"/>
    <cellStyle name="Normal 3 7 2 5" xfId="2303" xr:uid="{E8C71C35-9CED-4EEE-A156-BFAC631960C9}"/>
    <cellStyle name="Normal 3 7 2 5 2" xfId="5807" xr:uid="{764359B2-66A2-4554-83B0-C7FFF3411235}"/>
    <cellStyle name="Normal 3 7 2 5 2 2" xfId="12811" xr:uid="{D51A15A2-0054-4D34-8363-500E73741F04}"/>
    <cellStyle name="Normal 3 7 2 5 3" xfId="9309" xr:uid="{A7C9472D-80A9-49C4-9901-A8292BCAA661}"/>
    <cellStyle name="Normal 3 7 2 6" xfId="3805" xr:uid="{F6603E11-6241-416F-B0AA-7C5CDD36FB28}"/>
    <cellStyle name="Normal 3 7 2 6 2" xfId="10809" xr:uid="{6AE07081-C361-450A-B8E5-8497432DD32A}"/>
    <cellStyle name="Normal 3 7 2 7" xfId="7307" xr:uid="{C66267F3-E581-46FE-BC3E-AE91D40B6064}"/>
    <cellStyle name="Normal 3 7 2 8" xfId="14320" xr:uid="{942EBD3D-1F04-4F96-9615-5ECA125BC1E0}"/>
    <cellStyle name="Normal 3 7 3" xfId="426" xr:uid="{DC21B22B-4708-4525-B4DC-960F5E0E40C2}"/>
    <cellStyle name="Normal 3 7 3 2" xfId="926" xr:uid="{18C96A7D-E6E2-4F8A-A121-6587238836F1}"/>
    <cellStyle name="Normal 3 7 3 2 2" xfId="2928" xr:uid="{AC964B00-5F8E-48EA-8C89-A9B29EF42C02}"/>
    <cellStyle name="Normal 3 7 3 2 2 2" xfId="6432" xr:uid="{CA0DB3A1-D500-4DA5-B6E5-CA5CA1CEE458}"/>
    <cellStyle name="Normal 3 7 3 2 2 2 2" xfId="13436" xr:uid="{ECA2E729-0900-4E63-8D0E-81630B58843A}"/>
    <cellStyle name="Normal 3 7 3 2 2 3" xfId="9934" xr:uid="{9C4A3A0A-3381-41D8-90B9-DCF3E2A541DE}"/>
    <cellStyle name="Normal 3 7 3 2 3" xfId="4430" xr:uid="{24F58922-0C53-45BA-96B3-9D2EA919DE81}"/>
    <cellStyle name="Normal 3 7 3 2 3 2" xfId="11434" xr:uid="{460516B4-4696-41D9-9AB1-CE201FC001B7}"/>
    <cellStyle name="Normal 3 7 3 2 4" xfId="7932" xr:uid="{137890F0-F75A-466C-B00C-AA4C8088AFB2}"/>
    <cellStyle name="Normal 3 7 3 3" xfId="1426" xr:uid="{E67CC0F4-3D72-44B5-B7D4-C72E953B3EBC}"/>
    <cellStyle name="Normal 3 7 3 3 2" xfId="3428" xr:uid="{3D152458-41D0-4DFF-9E46-7F0624634531}"/>
    <cellStyle name="Normal 3 7 3 3 2 2" xfId="6932" xr:uid="{5BA13782-9367-4712-B53F-67386C512E34}"/>
    <cellStyle name="Normal 3 7 3 3 2 2 2" xfId="13936" xr:uid="{6E106E50-3674-4DCC-8C0F-50EFE5CD6A01}"/>
    <cellStyle name="Normal 3 7 3 3 2 3" xfId="10434" xr:uid="{955D6223-3F3C-48AD-B60D-9F2DA1D5E92B}"/>
    <cellStyle name="Normal 3 7 3 3 3" xfId="4930" xr:uid="{7DBFC998-FAA2-46D7-9D09-7BD2A9042178}"/>
    <cellStyle name="Normal 3 7 3 3 3 2" xfId="11934" xr:uid="{C0C72356-45FF-4F52-8225-F617E51710C9}"/>
    <cellStyle name="Normal 3 7 3 3 4" xfId="8432" xr:uid="{9ABC545D-6432-40D8-B51D-7C8AD672A446}"/>
    <cellStyle name="Normal 3 7 3 4" xfId="1926" xr:uid="{23D30AE8-1CAD-4E9C-8F21-374ED885D646}"/>
    <cellStyle name="Normal 3 7 3 4 2" xfId="5430" xr:uid="{3F59A57A-A25F-48BA-9D4F-4B8685093DD4}"/>
    <cellStyle name="Normal 3 7 3 4 2 2" xfId="12434" xr:uid="{76BCCC6F-13EE-4477-B4D5-28E4060682E3}"/>
    <cellStyle name="Normal 3 7 3 4 3" xfId="8932" xr:uid="{69964232-C9E7-4C20-AECB-AF2BFCD3C7BD}"/>
    <cellStyle name="Normal 3 7 3 5" xfId="2428" xr:uid="{CD03DBAD-7FC1-41C7-BE3D-F68195563A2F}"/>
    <cellStyle name="Normal 3 7 3 5 2" xfId="5932" xr:uid="{C5BF8408-0F94-44A5-946A-A99F6E23C502}"/>
    <cellStyle name="Normal 3 7 3 5 2 2" xfId="12936" xr:uid="{C5928BD5-BAFA-4611-8922-6EF14B42431E}"/>
    <cellStyle name="Normal 3 7 3 5 3" xfId="9434" xr:uid="{F2DC8FFD-6270-440E-912B-E7FFB09AEBEA}"/>
    <cellStyle name="Normal 3 7 3 6" xfId="3930" xr:uid="{E990756C-5C11-48AC-9904-CB4C90094E05}"/>
    <cellStyle name="Normal 3 7 3 6 2" xfId="10934" xr:uid="{901B4D94-1A41-4DA5-9C61-073824CE12F7}"/>
    <cellStyle name="Normal 3 7 3 7" xfId="7432" xr:uid="{B53F3887-D4EB-4BBB-95A4-D9A1415993D6}"/>
    <cellStyle name="Normal 3 7 3 8" xfId="17269" xr:uid="{4A5625B6-A0D1-4C67-92E4-B4A44043F093}"/>
    <cellStyle name="Normal 3 7 4" xfId="551" xr:uid="{01515AB3-0E35-464D-B9AA-FE31F4ABB41A}"/>
    <cellStyle name="Normal 3 7 4 2" xfId="1051" xr:uid="{18BADAB0-CA32-456D-AE72-BF0DC89E64A7}"/>
    <cellStyle name="Normal 3 7 4 2 2" xfId="3053" xr:uid="{32A5D70C-B24D-4FA8-AE8E-EDF85570849F}"/>
    <cellStyle name="Normal 3 7 4 2 2 2" xfId="6557" xr:uid="{491584FF-20EF-4EEA-8F46-166E2B3C8AC4}"/>
    <cellStyle name="Normal 3 7 4 2 2 2 2" xfId="13561" xr:uid="{19553BC3-AED7-42CD-A168-10C1406ABA6B}"/>
    <cellStyle name="Normal 3 7 4 2 2 3" xfId="10059" xr:uid="{CF3DB821-C7A3-4708-B6F3-BAC92031CB80}"/>
    <cellStyle name="Normal 3 7 4 2 3" xfId="4555" xr:uid="{E42164BC-698A-4708-80B1-13809EE4E367}"/>
    <cellStyle name="Normal 3 7 4 2 3 2" xfId="11559" xr:uid="{D07AE863-5676-4E2B-A50C-0333969A63A9}"/>
    <cellStyle name="Normal 3 7 4 2 4" xfId="8057" xr:uid="{11319462-2020-4726-B298-13315BCA7061}"/>
    <cellStyle name="Normal 3 7 4 3" xfId="1551" xr:uid="{6A94C991-C907-4B80-87AD-F6C5DCE4D0FF}"/>
    <cellStyle name="Normal 3 7 4 3 2" xfId="3553" xr:uid="{8FC851B5-F2CC-4E4B-B2E9-A2BC9327F288}"/>
    <cellStyle name="Normal 3 7 4 3 2 2" xfId="7057" xr:uid="{0EFE68A0-CAD7-45D3-B81F-C2FBABB0AAD7}"/>
    <cellStyle name="Normal 3 7 4 3 2 2 2" xfId="14061" xr:uid="{D52CBFFF-B178-496F-8743-84E2BDFBB9D7}"/>
    <cellStyle name="Normal 3 7 4 3 2 3" xfId="10559" xr:uid="{5BC950B8-AF96-41F4-8179-FABF893BD390}"/>
    <cellStyle name="Normal 3 7 4 3 3" xfId="5055" xr:uid="{5EAB40C1-4F5E-4345-A4B9-C019669E4C7F}"/>
    <cellStyle name="Normal 3 7 4 3 3 2" xfId="12059" xr:uid="{5B733363-24FC-47BA-8D54-65E95CB56425}"/>
    <cellStyle name="Normal 3 7 4 3 4" xfId="8557" xr:uid="{FD374EDB-F611-439C-9D57-E6137EF0F440}"/>
    <cellStyle name="Normal 3 7 4 4" xfId="2051" xr:uid="{2079A94A-31DE-4661-AEF5-B7EEFEDA8E06}"/>
    <cellStyle name="Normal 3 7 4 4 2" xfId="5555" xr:uid="{ED0D1907-A1A0-44AE-8D07-0D49B4D00145}"/>
    <cellStyle name="Normal 3 7 4 4 2 2" xfId="12559" xr:uid="{365B2349-DB05-49DD-99FC-FD2D4E98948E}"/>
    <cellStyle name="Normal 3 7 4 4 3" xfId="9057" xr:uid="{E8E5B406-38C7-4251-BAA9-2B2D66C83DFD}"/>
    <cellStyle name="Normal 3 7 4 5" xfId="2553" xr:uid="{EF357069-8044-44AE-B2AA-ACB1C5184210}"/>
    <cellStyle name="Normal 3 7 4 5 2" xfId="6057" xr:uid="{5A5CA6D9-1CA6-4148-AC59-0E3C71C8EF32}"/>
    <cellStyle name="Normal 3 7 4 5 2 2" xfId="13061" xr:uid="{317AD458-9E04-45E6-A6EF-9214E7E2DE1B}"/>
    <cellStyle name="Normal 3 7 4 5 3" xfId="9559" xr:uid="{F5269416-9F9E-4FC5-B640-7F7BAE72ECAA}"/>
    <cellStyle name="Normal 3 7 4 6" xfId="4055" xr:uid="{98531D48-B458-4B48-B237-8F48690E8DA6}"/>
    <cellStyle name="Normal 3 7 4 6 2" xfId="11059" xr:uid="{8048BF64-1452-44E0-822F-569A52256CB2}"/>
    <cellStyle name="Normal 3 7 4 7" xfId="7557" xr:uid="{EBEB7778-FD12-4054-A440-C17FB2D3C86D}"/>
    <cellStyle name="Normal 3 7 5" xfId="676" xr:uid="{EE447577-965A-4BF6-92F3-58D4A4837156}"/>
    <cellStyle name="Normal 3 7 5 2" xfId="2678" xr:uid="{4C952E7C-6174-4C2F-B657-A67BCB851BB4}"/>
    <cellStyle name="Normal 3 7 5 2 2" xfId="6182" xr:uid="{854D9044-1CA3-4260-B6AE-CE7A75C80E83}"/>
    <cellStyle name="Normal 3 7 5 2 2 2" xfId="13186" xr:uid="{1FDEE6F7-7048-485B-B53A-2118344593BA}"/>
    <cellStyle name="Normal 3 7 5 2 3" xfId="9684" xr:uid="{F5EDF268-0F03-48D2-B2C3-7CBACB462C34}"/>
    <cellStyle name="Normal 3 7 5 3" xfId="4180" xr:uid="{AEE4E479-DE21-4459-9A60-5E90AFEF4AAC}"/>
    <cellStyle name="Normal 3 7 5 3 2" xfId="11184" xr:uid="{EB4E9934-0B78-4CB8-8E0C-102CB2A195CD}"/>
    <cellStyle name="Normal 3 7 5 4" xfId="7682" xr:uid="{72CF3DA8-72F4-4A17-AD00-26007A444EEE}"/>
    <cellStyle name="Normal 3 7 6" xfId="1176" xr:uid="{3DE55DAD-FE77-4967-AD89-DD395D2A70E4}"/>
    <cellStyle name="Normal 3 7 6 2" xfId="3178" xr:uid="{448A40C3-0B1B-484D-9375-207D9C5D6F1C}"/>
    <cellStyle name="Normal 3 7 6 2 2" xfId="6682" xr:uid="{77B0695A-8E3C-4A4A-85C4-2E9905570FAE}"/>
    <cellStyle name="Normal 3 7 6 2 2 2" xfId="13686" xr:uid="{6521DFBC-61EA-4974-B60D-FABFDE44C2EC}"/>
    <cellStyle name="Normal 3 7 6 2 3" xfId="10184" xr:uid="{55B30765-5C21-413C-87CA-B85C2FD19AF3}"/>
    <cellStyle name="Normal 3 7 6 3" xfId="4680" xr:uid="{DA78A9F1-44FC-45ED-B2A9-988FE42E0DBA}"/>
    <cellStyle name="Normal 3 7 6 3 2" xfId="11684" xr:uid="{2832BCA9-7C9E-4607-B9EF-E2816B70E994}"/>
    <cellStyle name="Normal 3 7 6 4" xfId="8182" xr:uid="{6F2217E1-2010-4641-83AD-2145DED59906}"/>
    <cellStyle name="Normal 3 7 7" xfId="1676" xr:uid="{2D90B104-D390-40C9-8FDB-7639FD393BBF}"/>
    <cellStyle name="Normal 3 7 7 2" xfId="5180" xr:uid="{D2307C6D-6A4F-4BD6-9087-5A61FA09A86F}"/>
    <cellStyle name="Normal 3 7 7 2 2" xfId="12184" xr:uid="{EFB1FE5B-82F5-4F26-AB0D-62896CC20BE4}"/>
    <cellStyle name="Normal 3 7 7 3" xfId="8682" xr:uid="{0447C7ED-FC8E-4042-8673-FC19B1EA0628}"/>
    <cellStyle name="Normal 3 7 8" xfId="2178" xr:uid="{B852601B-87C7-4403-9326-277C4A94A8A3}"/>
    <cellStyle name="Normal 3 7 8 2" xfId="5682" xr:uid="{9B9E52FD-37BB-4ACA-A041-EEFE9A0EE84D}"/>
    <cellStyle name="Normal 3 7 8 2 2" xfId="12686" xr:uid="{494748D8-DC16-4CCF-ACA9-94470BAD9825}"/>
    <cellStyle name="Normal 3 7 8 3" xfId="9184" xr:uid="{1DD97930-E0B2-4962-93EE-7A19FC68444F}"/>
    <cellStyle name="Normal 3 7 9" xfId="3680" xr:uid="{192E697F-9351-4C9F-97F7-C153606F3330}"/>
    <cellStyle name="Normal 3 7 9 2" xfId="10684" xr:uid="{EBAD9803-59C2-4F1B-AE4F-62433606AE4D}"/>
    <cellStyle name="Normal 3 8" xfId="216" xr:uid="{77360FD2-3DDD-4C0D-B727-EE6C270DF218}"/>
    <cellStyle name="Normal 3 8 10" xfId="7228" xr:uid="{BAEED8EF-ADC2-4E33-B3F4-670D1AADDB66}"/>
    <cellStyle name="Normal 3 8 10 2" xfId="43996" xr:uid="{6E552470-BAC4-421D-96C2-377C7D6405BD}"/>
    <cellStyle name="Normal 3 8 11" xfId="49808" xr:uid="{04371BF7-4634-482D-9035-D81838621DAB}"/>
    <cellStyle name="Normal 3 8 12" xfId="55585" xr:uid="{F6115F6B-08E7-46B8-B6BE-5681A5F8B302}"/>
    <cellStyle name="Normal 3 8 13" xfId="18191" xr:uid="{D9F4DF3F-B822-455D-9DDB-ED38503C619D}"/>
    <cellStyle name="Normal 3 8 14" xfId="14370" xr:uid="{BCD81BD4-1BA7-4785-B5D2-7E858ED84780}"/>
    <cellStyle name="Normal 3 8 2" xfId="347" xr:uid="{A52FD851-6AC1-47C3-8B1E-E2626A35AA4C}"/>
    <cellStyle name="Normal 3 8 2 10" xfId="50970" xr:uid="{2718B76C-08BE-43F4-B234-7D4698257E0F}"/>
    <cellStyle name="Normal 3 8 2 11" xfId="56747" xr:uid="{CF5614D6-0DC5-4B3E-B201-34E9DD52BD18}"/>
    <cellStyle name="Normal 3 8 2 12" xfId="19383" xr:uid="{3010103A-C2AD-4965-866E-3B577A046CB1}"/>
    <cellStyle name="Normal 3 8 2 2" xfId="847" xr:uid="{12EF3159-63B8-41A9-9C30-C849DBC53738}"/>
    <cellStyle name="Normal 3 8 2 2 2" xfId="2849" xr:uid="{F99D9FA1-4013-4467-A16C-CFB800171E59}"/>
    <cellStyle name="Normal 3 8 2 2 2 2" xfId="6353" xr:uid="{9940AD20-E88A-4F18-8887-5A185D7757BA}"/>
    <cellStyle name="Normal 3 8 2 2 2 2 2" xfId="13357" xr:uid="{0508DA9B-DEF7-4BC9-953E-13059575A674}"/>
    <cellStyle name="Normal 3 8 2 2 2 3" xfId="9855" xr:uid="{928940DE-D93C-41B5-A22A-716891F46784}"/>
    <cellStyle name="Normal 3 8 2 2 2 4" xfId="25501" xr:uid="{4C586723-F47A-4072-9236-D7A31CF0F64B}"/>
    <cellStyle name="Normal 3 8 2 2 3" xfId="4351" xr:uid="{172F5AF3-BE66-4502-9267-353C0D99DB4C}"/>
    <cellStyle name="Normal 3 8 2 2 3 2" xfId="11355" xr:uid="{716DAB03-20AD-451E-8C94-0B7337764572}"/>
    <cellStyle name="Normal 3 8 2 2 3 3" xfId="30058" xr:uid="{3F93C9ED-39F7-4C56-B244-E399E76CFFC3}"/>
    <cellStyle name="Normal 3 8 2 2 4" xfId="7853" xr:uid="{F417A203-A12E-4DB3-94E1-7D7865ED091F}"/>
    <cellStyle name="Normal 3 8 2 2 4 2" xfId="35674" xr:uid="{6B56DC5D-8530-476C-A716-6E239B68BD3A}"/>
    <cellStyle name="Normal 3 8 2 2 5" xfId="41551" xr:uid="{46E6E8EA-D5A9-4BD9-9645-24D3543BDB66}"/>
    <cellStyle name="Normal 3 8 2 2 6" xfId="47362" xr:uid="{73B16F9A-A7F7-41C3-B541-9462DCC7A8D2}"/>
    <cellStyle name="Normal 3 8 2 2 7" xfId="53174" xr:uid="{C48A3F58-9199-4748-9043-CFBC491D499E}"/>
    <cellStyle name="Normal 3 8 2 2 8" xfId="58951" xr:uid="{696154E2-87A4-47E3-85AF-017645EA60A8}"/>
    <cellStyle name="Normal 3 8 2 2 9" xfId="21630" xr:uid="{F5AB7B4E-2944-4B6F-8259-846E5445692F}"/>
    <cellStyle name="Normal 3 8 2 3" xfId="1347" xr:uid="{AC6A060F-9A60-4ED3-AA12-B53A6E846C91}"/>
    <cellStyle name="Normal 3 8 2 3 2" xfId="3349" xr:uid="{2BD2B49A-1D2B-4FB0-B707-6E4A5DE22130}"/>
    <cellStyle name="Normal 3 8 2 3 2 2" xfId="6853" xr:uid="{918EB45E-6243-4EB3-81BE-AAF4FB726DAA}"/>
    <cellStyle name="Normal 3 8 2 3 2 2 2" xfId="13857" xr:uid="{6DB8B323-C4D6-449C-BE50-BD43B0F8E8EF}"/>
    <cellStyle name="Normal 3 8 2 3 2 3" xfId="10355" xr:uid="{906FED76-0F83-4FD4-B057-44A6383A3AB7}"/>
    <cellStyle name="Normal 3 8 2 3 2 4" xfId="26323" xr:uid="{E4EB3B8F-5967-4211-9473-8B76CFE3D88F}"/>
    <cellStyle name="Normal 3 8 2 3 3" xfId="4851" xr:uid="{0853A68E-E216-49C6-9EAB-44DDE98CD5EB}"/>
    <cellStyle name="Normal 3 8 2 3 3 2" xfId="11855" xr:uid="{97EF0AD9-D2FB-4D1C-9108-92CAFE6867D6}"/>
    <cellStyle name="Normal 3 8 2 3 3 3" xfId="31660" xr:uid="{F1440BC3-6979-4F0E-B740-8131D3284C42}"/>
    <cellStyle name="Normal 3 8 2 3 4" xfId="8353" xr:uid="{FC827C7B-A3D9-4796-B0ED-149A758D40FE}"/>
    <cellStyle name="Normal 3 8 2 3 4 2" xfId="37420" xr:uid="{FEDA5367-144D-42D4-918E-F3A27BE5389D}"/>
    <cellStyle name="Normal 3 8 2 3 5" xfId="43297" xr:uid="{BF7351EE-2625-4687-9EE1-84FB575700F2}"/>
    <cellStyle name="Normal 3 8 2 3 6" xfId="49108" xr:uid="{03B28F0E-FD0E-4C22-9C0C-C9642483A158}"/>
    <cellStyle name="Normal 3 8 2 3 7" xfId="54920" xr:uid="{AAE4BCDD-8DE5-4937-B610-B0FD8E90C96A}"/>
    <cellStyle name="Normal 3 8 2 3 8" xfId="60697" xr:uid="{F6CBFE38-0A29-4C56-A73D-D34ABC271473}"/>
    <cellStyle name="Normal 3 8 2 3 9" xfId="23412" xr:uid="{04995018-3FBF-4D0F-983A-57B243ACFB47}"/>
    <cellStyle name="Normal 3 8 2 4" xfId="1847" xr:uid="{5827D9F9-AD0E-4B3D-8C86-52EE15C3D0E1}"/>
    <cellStyle name="Normal 3 8 2 4 2" xfId="5351" xr:uid="{13A4C14F-ED7B-4AC7-81BF-C1CEEC9A3862}"/>
    <cellStyle name="Normal 3 8 2 4 2 2" xfId="12355" xr:uid="{F4082070-5ECE-4F7F-ABBE-3A53D91BBA3F}"/>
    <cellStyle name="Normal 3 8 2 4 2 3" xfId="24973" xr:uid="{F7D9D3AC-9009-4AA9-B171-89E58754ED18}"/>
    <cellStyle name="Normal 3 8 2 4 3" xfId="8853" xr:uid="{A63808A1-C0E6-437F-BA28-27FBE274F111}"/>
    <cellStyle name="Normal 3 8 2 4 3 2" xfId="29054" xr:uid="{5FF2F294-3DB5-4F97-A4BE-B1D098C0336B}"/>
    <cellStyle name="Normal 3 8 2 4 4" xfId="34590" xr:uid="{D85B56F0-F2A3-433E-B51B-531E71EFE39F}"/>
    <cellStyle name="Normal 3 8 2 4 5" xfId="40467" xr:uid="{4E07306A-788B-47F6-B87E-830BCFA4BD97}"/>
    <cellStyle name="Normal 3 8 2 4 6" xfId="46278" xr:uid="{A7AFA8BF-4C3A-447E-A1F4-D4206019452E}"/>
    <cellStyle name="Normal 3 8 2 4 7" xfId="52090" xr:uid="{12633751-8B02-4522-9240-7CDB4C9E3A42}"/>
    <cellStyle name="Normal 3 8 2 4 8" xfId="57867" xr:uid="{C6264B94-D764-40CC-B693-D761346A5A26}"/>
    <cellStyle name="Normal 3 8 2 4 9" xfId="20526" xr:uid="{151FC3FD-EE78-48D3-89DF-B5E38F2A9672}"/>
    <cellStyle name="Normal 3 8 2 5" xfId="2349" xr:uid="{22EE80B8-844E-4EA3-9848-E3367DED2DB1}"/>
    <cellStyle name="Normal 3 8 2 5 2" xfId="5853" xr:uid="{91492E58-B3CB-4918-B820-C9B9B2316EB8}"/>
    <cellStyle name="Normal 3 8 2 5 2 2" xfId="12857" xr:uid="{9033CE07-03BF-46F9-AD0A-8B09A682130D}"/>
    <cellStyle name="Normal 3 8 2 5 3" xfId="9355" xr:uid="{CC546953-B349-43B8-A419-5551C61D2FF7}"/>
    <cellStyle name="Normal 3 8 2 5 4" xfId="24438" xr:uid="{B4066B09-C685-4A6A-BD77-F55545505BB0}"/>
    <cellStyle name="Normal 3 8 2 6" xfId="3851" xr:uid="{731E125F-94F4-4DEA-9B1B-F20ECD67AC79}"/>
    <cellStyle name="Normal 3 8 2 6 2" xfId="10855" xr:uid="{6D241D8D-EF93-401E-8CBF-4782BE4742C4}"/>
    <cellStyle name="Normal 3 8 2 6 3" xfId="28018" xr:uid="{487B3F72-098B-4E2E-BDD4-D61698F67A2A}"/>
    <cellStyle name="Normal 3 8 2 7" xfId="7353" xr:uid="{F4F78BBF-093F-4BD9-9269-BF53DAE1DD1F}"/>
    <cellStyle name="Normal 3 8 2 7 2" xfId="33470" xr:uid="{1D14411B-78C8-4D65-8EC4-2FD838059471}"/>
    <cellStyle name="Normal 3 8 2 8" xfId="39347" xr:uid="{C0957163-2E76-4A49-9494-D98EEEE49B42}"/>
    <cellStyle name="Normal 3 8 2 9" xfId="45158" xr:uid="{46669D8D-C570-4B13-9320-FEACEF77FFE2}"/>
    <cellStyle name="Normal 3 8 3" xfId="472" xr:uid="{2412D63D-504D-4F4D-B8B9-9BCF4DA8474F}"/>
    <cellStyle name="Normal 3 8 3 10" xfId="56167" xr:uid="{66E9D47E-7837-46FF-BAF0-DD177A7850D7}"/>
    <cellStyle name="Normal 3 8 3 11" xfId="18791" xr:uid="{E15228AB-88C8-48CC-B41F-2C394A825D9C}"/>
    <cellStyle name="Normal 3 8 3 2" xfId="972" xr:uid="{B5E44652-D22E-4B90-9A46-67194FF54947}"/>
    <cellStyle name="Normal 3 8 3 2 2" xfId="2974" xr:uid="{365A1F9A-EC11-4467-96A8-3B64D9F7B4BB}"/>
    <cellStyle name="Normal 3 8 3 2 2 2" xfId="6478" xr:uid="{83681525-87BC-47CF-872B-5BACCA734661}"/>
    <cellStyle name="Normal 3 8 3 2 2 2 2" xfId="13482" xr:uid="{127B4F1A-B8E8-4C5F-9A9C-3DC50D38DC88}"/>
    <cellStyle name="Normal 3 8 3 2 2 3" xfId="9980" xr:uid="{53286A67-A721-4D25-BF79-8D83ADC3ED7F}"/>
    <cellStyle name="Normal 3 8 3 2 2 4" xfId="26051" xr:uid="{1774A60A-6534-44FB-8E34-094B525CFC29}"/>
    <cellStyle name="Normal 3 8 3 2 3" xfId="4476" xr:uid="{89B520F2-3E33-4EE9-9C35-987D144BA31F}"/>
    <cellStyle name="Normal 3 8 3 2 3 2" xfId="11480" xr:uid="{7EE1A56D-C618-4A6C-9B74-E090C988786A}"/>
    <cellStyle name="Normal 3 8 3 2 3 3" xfId="31128" xr:uid="{AF332D6B-EAC7-4F06-A7AE-8279C9479BCA}"/>
    <cellStyle name="Normal 3 8 3 2 4" xfId="7978" xr:uid="{D469EFDC-5920-4ED9-B352-A12CD98C1B87}"/>
    <cellStyle name="Normal 3 8 3 2 4 2" xfId="36840" xr:uid="{EA0EF5B4-BBE8-4EBA-909E-23D6D94457FF}"/>
    <cellStyle name="Normal 3 8 3 2 5" xfId="42717" xr:uid="{69335B02-A85B-4AB2-81A8-59D58C5EE3AC}"/>
    <cellStyle name="Normal 3 8 3 2 6" xfId="48528" xr:uid="{277FE5DE-CB8C-4451-B41C-D0B4B96805EB}"/>
    <cellStyle name="Normal 3 8 3 2 7" xfId="54340" xr:uid="{85B2DF40-3153-43D2-ADAD-F1F91C80E22F}"/>
    <cellStyle name="Normal 3 8 3 2 8" xfId="60117" xr:uid="{8B7B9AC9-D562-452B-BB5E-4D5499640A6A}"/>
    <cellStyle name="Normal 3 8 3 2 9" xfId="22820" xr:uid="{A1AE48C0-A81E-42C7-847B-98C40525DC18}"/>
    <cellStyle name="Normal 3 8 3 3" xfId="1472" xr:uid="{1D2C8368-57B0-4888-B1D6-71AE1637F063}"/>
    <cellStyle name="Normal 3 8 3 3 2" xfId="3474" xr:uid="{67D8B79A-3ECD-4E3C-AE38-2D7C456C9C02}"/>
    <cellStyle name="Normal 3 8 3 3 2 2" xfId="6978" xr:uid="{8886C749-C0BA-4BED-9A1C-6B8E07B89C97}"/>
    <cellStyle name="Normal 3 8 3 3 2 2 2" xfId="13982" xr:uid="{CA543A26-20C4-40DD-956E-A23B01543DC7}"/>
    <cellStyle name="Normal 3 8 3 3 2 3" xfId="10480" xr:uid="{85BC178F-1561-45A3-A2F0-3B12B6B43F4C}"/>
    <cellStyle name="Normal 3 8 3 3 2 4" xfId="25229" xr:uid="{660BF9A0-14B7-4861-9331-B26451C773D9}"/>
    <cellStyle name="Normal 3 8 3 3 3" xfId="4976" xr:uid="{E7555839-C8E8-477B-953F-BEFC56F57087}"/>
    <cellStyle name="Normal 3 8 3 3 3 2" xfId="11980" xr:uid="{2AC27FA8-B679-43FD-A048-4F590082B580}"/>
    <cellStyle name="Normal 3 8 3 3 3 3" xfId="29526" xr:uid="{B0418B0C-360A-4854-98D2-CFB5942F8595}"/>
    <cellStyle name="Normal 3 8 3 3 4" xfId="8478" xr:uid="{C0B24CFE-A44B-4944-83E8-2771C7E5EAC2}"/>
    <cellStyle name="Normal 3 8 3 3 4 2" xfId="35094" xr:uid="{4A12D9C8-2FE4-4C34-B649-BD62E5446231}"/>
    <cellStyle name="Normal 3 8 3 3 5" xfId="40971" xr:uid="{35467706-843B-4DC4-846E-EC4123F35405}"/>
    <cellStyle name="Normal 3 8 3 3 6" xfId="46782" xr:uid="{43C6A66E-8CB0-4155-AAA2-AEE6E2B8D9F0}"/>
    <cellStyle name="Normal 3 8 3 3 7" xfId="52594" xr:uid="{C7E6C243-9DE1-46A2-BC5E-6D1166AC34A1}"/>
    <cellStyle name="Normal 3 8 3 3 8" xfId="58371" xr:uid="{EE5824C6-D89F-4590-95F4-A3C16E3E727A}"/>
    <cellStyle name="Normal 3 8 3 3 9" xfId="21038" xr:uid="{069CBE07-9E6E-4679-A9F4-78660E4F815F}"/>
    <cellStyle name="Normal 3 8 3 4" xfId="1972" xr:uid="{B8480841-86AF-4C72-A017-7524DC4E28E6}"/>
    <cellStyle name="Normal 3 8 3 4 2" xfId="5476" xr:uid="{C85FE81B-8D96-42E5-8D54-C19BA3D0F4DC}"/>
    <cellStyle name="Normal 3 8 3 4 2 2" xfId="12480" xr:uid="{5C45706B-8A4B-4A55-8E45-EAF65CB21A4D}"/>
    <cellStyle name="Normal 3 8 3 4 3" xfId="8978" xr:uid="{F5455BFC-A53A-4625-BC2B-DBECB771074B}"/>
    <cellStyle name="Normal 3 8 3 4 4" xfId="24166" xr:uid="{B9B3CD80-9E38-4FC9-8C0D-A07FA7B937F1}"/>
    <cellStyle name="Normal 3 8 3 5" xfId="2474" xr:uid="{E6F772E0-EAFF-4F76-AE98-489D611F36D2}"/>
    <cellStyle name="Normal 3 8 3 5 2" xfId="5978" xr:uid="{63BE03F9-EC1F-4C5C-BA1A-A9E9FAFF52B2}"/>
    <cellStyle name="Normal 3 8 3 5 2 2" xfId="12982" xr:uid="{AF07A3AD-6779-4FC6-B1B7-5E4D7358B529}"/>
    <cellStyle name="Normal 3 8 3 5 3" xfId="9480" xr:uid="{A1ECD3CD-CCD5-45C3-BD76-CFC3122BD911}"/>
    <cellStyle name="Normal 3 8 3 5 4" xfId="27486" xr:uid="{FD826DF5-D770-4D31-AD60-270EB24EB8E8}"/>
    <cellStyle name="Normal 3 8 3 6" xfId="3976" xr:uid="{B92306C2-B751-4197-8E17-1F5CD4CC4872}"/>
    <cellStyle name="Normal 3 8 3 6 2" xfId="10980" xr:uid="{D9C8CCAA-D66A-4404-8A05-40A852E9FD71}"/>
    <cellStyle name="Normal 3 8 3 6 3" xfId="32890" xr:uid="{02244FD6-7E22-497B-8A10-34C0F5F576CE}"/>
    <cellStyle name="Normal 3 8 3 7" xfId="7478" xr:uid="{D4EADAC9-C651-4963-BCA6-BF6E4113518C}"/>
    <cellStyle name="Normal 3 8 3 7 2" xfId="38767" xr:uid="{1F5F917E-C802-4991-AA08-733E9D48B628}"/>
    <cellStyle name="Normal 3 8 3 8" xfId="44578" xr:uid="{99C3A9D3-64A8-4D3D-9A5D-9F90A9922107}"/>
    <cellStyle name="Normal 3 8 3 9" xfId="50390" xr:uid="{5DA07322-6FBE-448F-9864-DA6F152326BB}"/>
    <cellStyle name="Normal 3 8 4" xfId="597" xr:uid="{48A4288E-5C40-4FF0-B02E-93BE0957D212}"/>
    <cellStyle name="Normal 3 8 4 2" xfId="1097" xr:uid="{05A1585C-6811-430F-8A4D-143199A0E140}"/>
    <cellStyle name="Normal 3 8 4 2 2" xfId="3099" xr:uid="{E37552DE-8739-443D-A8FB-3810E2369C09}"/>
    <cellStyle name="Normal 3 8 4 2 2 2" xfId="6603" xr:uid="{B61ABA8E-4621-4F77-9CFE-F0B08402CBBA}"/>
    <cellStyle name="Normal 3 8 4 2 2 2 2" xfId="13607" xr:uid="{52A4EFB7-61DF-4DD1-9F51-C2A40C162248}"/>
    <cellStyle name="Normal 3 8 4 2 2 3" xfId="10105" xr:uid="{B5AA63E0-9CB0-4428-8F0D-C12C84DD3051}"/>
    <cellStyle name="Normal 3 8 4 2 3" xfId="4601" xr:uid="{B087F83D-B43C-4AFE-AA7F-359D478D2EE2}"/>
    <cellStyle name="Normal 3 8 4 2 3 2" xfId="11605" xr:uid="{DC86B84D-C3FF-4005-BE9E-520A6395FB4C}"/>
    <cellStyle name="Normal 3 8 4 2 4" xfId="8103" xr:uid="{80BA9FF3-D2EA-49E1-8CF6-784E3AFF5A82}"/>
    <cellStyle name="Normal 3 8 4 2 5" xfId="25777" xr:uid="{70C52813-B299-4A23-AC8C-BEB110964966}"/>
    <cellStyle name="Normal 3 8 4 3" xfId="1597" xr:uid="{126951E9-2C94-44B4-9266-E9839D9C169A}"/>
    <cellStyle name="Normal 3 8 4 3 2" xfId="3599" xr:uid="{AB54D16B-785F-42E8-9038-4CD07C3E170D}"/>
    <cellStyle name="Normal 3 8 4 3 2 2" xfId="7103" xr:uid="{2C31A470-5F91-4D28-9A88-8D8B96C5F8DC}"/>
    <cellStyle name="Normal 3 8 4 3 2 2 2" xfId="14107" xr:uid="{B799B15D-3344-4580-8337-DE8A62B9A721}"/>
    <cellStyle name="Normal 3 8 4 3 2 3" xfId="10605" xr:uid="{4D936E98-915D-481C-9D97-2BA3DA2F05E9}"/>
    <cellStyle name="Normal 3 8 4 3 3" xfId="5101" xr:uid="{A517000F-CC68-4831-B65E-5742DBAAF079}"/>
    <cellStyle name="Normal 3 8 4 3 3 2" xfId="12105" xr:uid="{67296734-058C-4CBD-8D49-3B3A82593F55}"/>
    <cellStyle name="Normal 3 8 4 3 4" xfId="8603" xr:uid="{470847C3-CF42-4970-94B3-106AD471A7D0}"/>
    <cellStyle name="Normal 3 8 4 3 5" xfId="30594" xr:uid="{D31FD87A-EE8F-4BD8-805E-271BE86E0469}"/>
    <cellStyle name="Normal 3 8 4 4" xfId="2097" xr:uid="{AD852577-997F-4401-8559-A6E9BAD28A0C}"/>
    <cellStyle name="Normal 3 8 4 4 2" xfId="5601" xr:uid="{EE6D93BF-27E7-418E-A8B1-816BF6A99B34}"/>
    <cellStyle name="Normal 3 8 4 4 2 2" xfId="12605" xr:uid="{6E026098-0A6F-4D59-9E96-E0EEA790C32E}"/>
    <cellStyle name="Normal 3 8 4 4 3" xfId="9103" xr:uid="{D96A31B1-A1F1-4852-8B02-E8565CAB6959}"/>
    <cellStyle name="Normal 3 8 4 4 4" xfId="36258" xr:uid="{AC79D664-2FDC-40C0-A9B9-86F26F30C8F6}"/>
    <cellStyle name="Normal 3 8 4 5" xfId="2599" xr:uid="{61D2128F-437B-4CE0-93C6-F0BD8DF0A86E}"/>
    <cellStyle name="Normal 3 8 4 5 2" xfId="6103" xr:uid="{3ADC8F10-38A8-4AC8-8D1D-577711A1A3F9}"/>
    <cellStyle name="Normal 3 8 4 5 2 2" xfId="13107" xr:uid="{3538F64D-0396-4DC0-8747-FA43D598E62E}"/>
    <cellStyle name="Normal 3 8 4 5 3" xfId="9605" xr:uid="{7C477A52-9C44-4994-A769-4C2D1F0E51FD}"/>
    <cellStyle name="Normal 3 8 4 5 4" xfId="42135" xr:uid="{791A8FA8-00B3-4DC9-802C-E29C52C303C0}"/>
    <cellStyle name="Normal 3 8 4 6" xfId="4101" xr:uid="{C6ED983B-568F-4FE5-BA5E-07A0F8A9F11F}"/>
    <cellStyle name="Normal 3 8 4 6 2" xfId="11105" xr:uid="{6EE41B77-2B05-4633-956A-F258DEBFAF3B}"/>
    <cellStyle name="Normal 3 8 4 6 3" xfId="47946" xr:uid="{40B4C8B9-D688-4B14-BB17-4E825EC48B32}"/>
    <cellStyle name="Normal 3 8 4 7" xfId="7603" xr:uid="{F2A10754-BE12-4FFF-846B-1DDC6A7E1490}"/>
    <cellStyle name="Normal 3 8 4 7 2" xfId="53758" xr:uid="{19AD20DC-E8A1-4FA1-9519-E6F9E7F94A46}"/>
    <cellStyle name="Normal 3 8 4 8" xfId="59535" xr:uid="{E37DA62B-4621-439C-A5B4-16907F5A896E}"/>
    <cellStyle name="Normal 3 8 4 9" xfId="22226" xr:uid="{D5CD4038-D346-4790-8DD0-817B789B0B68}"/>
    <cellStyle name="Normal 3 8 5" xfId="722" xr:uid="{6F195EF9-D2FF-425F-8C71-B1895AFF8D65}"/>
    <cellStyle name="Normal 3 8 5 2" xfId="2724" xr:uid="{80FB5FEC-E9AF-404A-BD8F-6C7C04E5A278}"/>
    <cellStyle name="Normal 3 8 5 2 2" xfId="6228" xr:uid="{73443896-B437-402C-BB64-B812B87AC705}"/>
    <cellStyle name="Normal 3 8 5 2 2 2" xfId="13232" xr:uid="{D30F7AEB-EF7C-49B1-85AF-1D409209DF02}"/>
    <cellStyle name="Normal 3 8 5 2 3" xfId="9730" xr:uid="{99425B92-7C42-4282-98F2-3BE24936BBB0}"/>
    <cellStyle name="Normal 3 8 5 2 4" xfId="24701" xr:uid="{D8B8798C-B5BB-4762-9E15-EFB4E57C71D7}"/>
    <cellStyle name="Normal 3 8 5 3" xfId="4226" xr:uid="{9BEED7E7-D061-410B-BDE8-9BDE82989F35}"/>
    <cellStyle name="Normal 3 8 5 3 2" xfId="11230" xr:uid="{04B79E7F-B6A9-4476-82F6-B1838F16BEC4}"/>
    <cellStyle name="Normal 3 8 5 3 3" xfId="28522" xr:uid="{D7C83615-E281-45E9-9FA5-E6B02395C0B7}"/>
    <cellStyle name="Normal 3 8 5 4" xfId="7728" xr:uid="{269F2C55-B521-4D0C-96D5-7A5BE7FEBEE0}"/>
    <cellStyle name="Normal 3 8 5 4 2" xfId="34010" xr:uid="{B017A69C-83B1-4A0B-AD02-DAC79F081C1E}"/>
    <cellStyle name="Normal 3 8 5 5" xfId="39887" xr:uid="{C2187B1B-9958-442D-91EA-091A637488DD}"/>
    <cellStyle name="Normal 3 8 5 6" xfId="45698" xr:uid="{044C69F4-84D9-4A60-A10C-06A69DE11FA7}"/>
    <cellStyle name="Normal 3 8 5 7" xfId="51510" xr:uid="{24BAFC0E-2BB2-48D1-9B16-ECC54426F793}"/>
    <cellStyle name="Normal 3 8 5 8" xfId="57287" xr:uid="{257896A2-4D60-4D75-98E5-BAA99D604350}"/>
    <cellStyle name="Normal 3 8 5 9" xfId="19934" xr:uid="{F4149612-E9B5-40CB-BFB7-4E84D363F701}"/>
    <cellStyle name="Normal 3 8 6" xfId="1222" xr:uid="{AE4E1838-E380-4603-81CD-50ECC8F8DE66}"/>
    <cellStyle name="Normal 3 8 6 2" xfId="3224" xr:uid="{74932FEB-E43F-400E-A4B4-D31A2086D678}"/>
    <cellStyle name="Normal 3 8 6 2 2" xfId="6728" xr:uid="{15F2E909-4EBF-4954-A9B5-7E3069F34BB2}"/>
    <cellStyle name="Normal 3 8 6 2 2 2" xfId="13732" xr:uid="{EE241E5E-76F3-4D45-85E6-5B0C3232C3CE}"/>
    <cellStyle name="Normal 3 8 6 2 3" xfId="10230" xr:uid="{DC9D8139-7C87-4511-9E41-82C1E79E759F}"/>
    <cellStyle name="Normal 3 8 6 3" xfId="4726" xr:uid="{2C99BFC7-F716-4C29-8320-700C0C5AEF7B}"/>
    <cellStyle name="Normal 3 8 6 3 2" xfId="11730" xr:uid="{0918BA9D-BE16-44BF-94AA-F05CCA254077}"/>
    <cellStyle name="Normal 3 8 6 4" xfId="8228" xr:uid="{996FCA0D-E5DB-4817-8BA3-24D99F68AD03}"/>
    <cellStyle name="Normal 3 8 6 5" xfId="23892" xr:uid="{E3B64F9D-7F16-480D-B10E-B3C59A589B71}"/>
    <cellStyle name="Normal 3 8 7" xfId="1722" xr:uid="{AB2C8D8D-F253-4493-BFA5-25297611DC2A}"/>
    <cellStyle name="Normal 3 8 7 2" xfId="5226" xr:uid="{2C3FBC9C-1208-401E-8DEF-8D8B6850DB3A}"/>
    <cellStyle name="Normal 3 8 7 2 2" xfId="12230" xr:uid="{D3A1725A-BB79-4F09-A1E9-B0C768AE8E88}"/>
    <cellStyle name="Normal 3 8 7 3" xfId="8728" xr:uid="{C81AE504-5025-418A-B4D9-38A3908A6555}"/>
    <cellStyle name="Normal 3 8 7 4" xfId="26952" xr:uid="{2FCDB742-DB71-41F7-BCAD-71C3AE71DF70}"/>
    <cellStyle name="Normal 3 8 8" xfId="2224" xr:uid="{EBD835EF-9962-494A-A681-F2901B1EE72E}"/>
    <cellStyle name="Normal 3 8 8 2" xfId="5728" xr:uid="{ED4DAE42-349C-4E16-AFC6-95606120860C}"/>
    <cellStyle name="Normal 3 8 8 2 2" xfId="12732" xr:uid="{A87FF140-B95B-4DB9-A52F-21144B2F963D}"/>
    <cellStyle name="Normal 3 8 8 3" xfId="9230" xr:uid="{E580E733-207F-4624-8884-34790F98A488}"/>
    <cellStyle name="Normal 3 8 8 4" xfId="32308" xr:uid="{09B46A9C-930A-44CD-ABB2-9A38F0CB6E0A}"/>
    <cellStyle name="Normal 3 8 9" xfId="3726" xr:uid="{C9B6B950-89E4-4398-BF4F-7ED5AE704258}"/>
    <cellStyle name="Normal 3 8 9 2" xfId="10730" xr:uid="{D14D9E5B-8F92-4138-A138-3066BD850DE7}"/>
    <cellStyle name="Normal 3 8 9 3" xfId="38185" xr:uid="{1B09AAD3-C016-4223-904E-33D5B6A151D7}"/>
    <cellStyle name="Normal 3 9" xfId="238" xr:uid="{3A589ABF-B638-418E-A942-E928DD9CA29B}"/>
    <cellStyle name="Normal 3 9 10" xfId="7249" xr:uid="{A8EF6B86-2633-4BD4-9DAB-F987EE4EBA7D}"/>
    <cellStyle name="Normal 3 9 11" xfId="14392" xr:uid="{7649CBCB-6D57-474B-B6B5-6B8267CDCD45}"/>
    <cellStyle name="Normal 3 9 2" xfId="368" xr:uid="{9125A2A7-12CE-49AE-ACED-20287F7DF690}"/>
    <cellStyle name="Normal 3 9 2 2" xfId="868" xr:uid="{45C60B1D-B92B-474F-9A45-6CB9962A1305}"/>
    <cellStyle name="Normal 3 9 2 2 2" xfId="2870" xr:uid="{F2DE530A-E6D0-4470-AFA8-79F76E4BF3EA}"/>
    <cellStyle name="Normal 3 9 2 2 2 2" xfId="6374" xr:uid="{101769FF-F513-4E7B-B8CC-0F3DB18F6AEC}"/>
    <cellStyle name="Normal 3 9 2 2 2 2 2" xfId="13378" xr:uid="{FDD66E05-643B-4FF9-B038-AF02CD67799B}"/>
    <cellStyle name="Normal 3 9 2 2 2 3" xfId="9876" xr:uid="{D0136018-6698-426A-BA40-919D70248670}"/>
    <cellStyle name="Normal 3 9 2 2 3" xfId="4372" xr:uid="{891C2191-67F4-433F-90D8-83C4306397B4}"/>
    <cellStyle name="Normal 3 9 2 2 3 2" xfId="11376" xr:uid="{FAC1BDC2-505B-4A3E-ABCD-5FF8FBFA9643}"/>
    <cellStyle name="Normal 3 9 2 2 4" xfId="7874" xr:uid="{B496CC31-5CEB-49AF-A950-E08B73F6A8B2}"/>
    <cellStyle name="Normal 3 9 2 3" xfId="1368" xr:uid="{803D431C-B542-457B-9684-D438EDD09CEC}"/>
    <cellStyle name="Normal 3 9 2 3 2" xfId="3370" xr:uid="{FB00E9FB-202E-4254-8AE1-B19DD78AB198}"/>
    <cellStyle name="Normal 3 9 2 3 2 2" xfId="6874" xr:uid="{A200F026-F9A8-47E5-94EC-4B195817D42A}"/>
    <cellStyle name="Normal 3 9 2 3 2 2 2" xfId="13878" xr:uid="{22D7D67F-BA49-4F19-821E-E918C0E3DA8D}"/>
    <cellStyle name="Normal 3 9 2 3 2 3" xfId="10376" xr:uid="{11579E49-3953-4CB1-AE42-8C4B092C1A8C}"/>
    <cellStyle name="Normal 3 9 2 3 3" xfId="4872" xr:uid="{CFACDEFD-19CF-4DCE-AF0B-50731CB070D3}"/>
    <cellStyle name="Normal 3 9 2 3 3 2" xfId="11876" xr:uid="{73622486-88A2-426B-A2D9-7F888388DFEE}"/>
    <cellStyle name="Normal 3 9 2 3 4" xfId="8374" xr:uid="{858329B5-6F44-42C0-BB62-0701F0F8272F}"/>
    <cellStyle name="Normal 3 9 2 4" xfId="1868" xr:uid="{F328F190-5EFE-4273-ABA6-895F562087D6}"/>
    <cellStyle name="Normal 3 9 2 4 2" xfId="5372" xr:uid="{9D5B6287-ACCE-4427-9B0F-7909D699D9C7}"/>
    <cellStyle name="Normal 3 9 2 4 2 2" xfId="12376" xr:uid="{BB428F7B-C05C-4CF8-927A-D17EB3A5FBB1}"/>
    <cellStyle name="Normal 3 9 2 4 3" xfId="8874" xr:uid="{B2AABE57-E71A-4675-9771-AAA04B78DF1F}"/>
    <cellStyle name="Normal 3 9 2 5" xfId="2370" xr:uid="{F193AA7D-8BAF-4CBF-B2FC-97E23DAA6226}"/>
    <cellStyle name="Normal 3 9 2 5 2" xfId="5874" xr:uid="{AC4FE88E-BF4B-47E2-AD8F-9062773C1D49}"/>
    <cellStyle name="Normal 3 9 2 5 2 2" xfId="12878" xr:uid="{D2659D54-7FC5-47EB-97F5-9A3E964212FF}"/>
    <cellStyle name="Normal 3 9 2 5 3" xfId="9376" xr:uid="{0269BA2B-4E67-4FF9-B1B9-62FE8AAD24F7}"/>
    <cellStyle name="Normal 3 9 2 6" xfId="3872" xr:uid="{4D2D597F-2B5E-487D-B548-CC15302C3D6D}"/>
    <cellStyle name="Normal 3 9 2 6 2" xfId="10876" xr:uid="{33005B94-DD81-41DD-B2E9-F7DC96B8A87F}"/>
    <cellStyle name="Normal 3 9 2 7" xfId="7374" xr:uid="{3D90FFCE-93CF-4B02-A1E6-6F7515279AD2}"/>
    <cellStyle name="Normal 3 9 2 8" xfId="26472" xr:uid="{9CC684BA-EFC5-415C-AC00-5D3587285C5A}"/>
    <cellStyle name="Normal 3 9 3" xfId="493" xr:uid="{31C3C83A-5448-4636-BBC1-15796732B7CB}"/>
    <cellStyle name="Normal 3 9 3 2" xfId="993" xr:uid="{9DA2085A-B6F4-4A6A-B779-85143A661366}"/>
    <cellStyle name="Normal 3 9 3 2 2" xfId="2995" xr:uid="{C19DDB2C-0BC2-462D-83FB-8C57E2112ACC}"/>
    <cellStyle name="Normal 3 9 3 2 2 2" xfId="6499" xr:uid="{D50370B0-006F-4A24-8612-76097244A929}"/>
    <cellStyle name="Normal 3 9 3 2 2 2 2" xfId="13503" xr:uid="{96059FBA-45A0-4A02-AE30-0CF402B19EE3}"/>
    <cellStyle name="Normal 3 9 3 2 2 3" xfId="10001" xr:uid="{58D6B91E-A1A4-407A-82BE-526FA639AB6A}"/>
    <cellStyle name="Normal 3 9 3 2 3" xfId="4497" xr:uid="{8D4B1987-1022-45E1-B4AA-24D3838B00F6}"/>
    <cellStyle name="Normal 3 9 3 2 3 2" xfId="11501" xr:uid="{375FF03F-E50F-4607-9870-717245B6680E}"/>
    <cellStyle name="Normal 3 9 3 2 4" xfId="7999" xr:uid="{D9753CAC-70F1-4D08-B930-11267C5728CE}"/>
    <cellStyle name="Normal 3 9 3 3" xfId="1493" xr:uid="{F4328AF4-7DAC-4D22-A7DD-FAE3C5302013}"/>
    <cellStyle name="Normal 3 9 3 3 2" xfId="3495" xr:uid="{7DC0AB2E-B8F3-4658-B441-F3667DA3F881}"/>
    <cellStyle name="Normal 3 9 3 3 2 2" xfId="6999" xr:uid="{B33CF421-3FDC-47F1-A31B-9AB391AF4138}"/>
    <cellStyle name="Normal 3 9 3 3 2 2 2" xfId="14003" xr:uid="{CD6D3CE8-1428-446B-9828-14FFF9793602}"/>
    <cellStyle name="Normal 3 9 3 3 2 3" xfId="10501" xr:uid="{95B93898-7148-44A8-B9B4-879F905619A8}"/>
    <cellStyle name="Normal 3 9 3 3 3" xfId="4997" xr:uid="{967497DC-7DBF-4AAD-BA41-EF1426C85EE8}"/>
    <cellStyle name="Normal 3 9 3 3 3 2" xfId="12001" xr:uid="{661E8F0A-7EAB-450F-AFAF-54B4AD4ADCBD}"/>
    <cellStyle name="Normal 3 9 3 3 4" xfId="8499" xr:uid="{A5A14FD2-0693-420A-8E7B-1FF33E4DBD97}"/>
    <cellStyle name="Normal 3 9 3 4" xfId="1993" xr:uid="{FB193B67-57CD-4E02-A8E1-39B92ADC8A30}"/>
    <cellStyle name="Normal 3 9 3 4 2" xfId="5497" xr:uid="{6EE77C1C-D9DC-4234-9261-015541F15218}"/>
    <cellStyle name="Normal 3 9 3 4 2 2" xfId="12501" xr:uid="{4F35E712-C7DF-4BA7-BBCB-CEA810A53995}"/>
    <cellStyle name="Normal 3 9 3 4 3" xfId="8999" xr:uid="{F5FBA12A-E606-4D55-9C5A-7EF026159CB4}"/>
    <cellStyle name="Normal 3 9 3 5" xfId="2495" xr:uid="{489D1E4D-7E83-4CDF-A94A-FC6C67A67A27}"/>
    <cellStyle name="Normal 3 9 3 5 2" xfId="5999" xr:uid="{6DAAEF9A-8240-4B31-8B6B-51ED7E4D0F7D}"/>
    <cellStyle name="Normal 3 9 3 5 2 2" xfId="13003" xr:uid="{4326C0AD-5C00-4959-9573-49EBE60F2BE3}"/>
    <cellStyle name="Normal 3 9 3 5 3" xfId="9501" xr:uid="{6173DC9C-E7DA-4CC7-8DE6-7FCE3EE89EB0}"/>
    <cellStyle name="Normal 3 9 3 6" xfId="3997" xr:uid="{A5287D29-A6B5-4949-B504-9DD7A86BCB40}"/>
    <cellStyle name="Normal 3 9 3 6 2" xfId="11001" xr:uid="{98A6D2B0-21CD-4657-A7A6-F938833DCA24}"/>
    <cellStyle name="Normal 3 9 3 7" xfId="7499" xr:uid="{4BE1729F-D216-42AA-A5E2-F5BA96ADF9CF}"/>
    <cellStyle name="Normal 3 9 3 8" xfId="31900" xr:uid="{19091CD5-C950-44D9-88EB-1351EDCF7D44}"/>
    <cellStyle name="Normal 3 9 4" xfId="618" xr:uid="{6632118E-C759-4E13-8505-E78DD644558C}"/>
    <cellStyle name="Normal 3 9 4 2" xfId="1118" xr:uid="{231960B0-24D6-4A6A-BF72-9D355CF2FA5E}"/>
    <cellStyle name="Normal 3 9 4 2 2" xfId="3120" xr:uid="{497F3383-43F3-453D-BAB1-EF41CAB52C69}"/>
    <cellStyle name="Normal 3 9 4 2 2 2" xfId="6624" xr:uid="{09BD8033-15C3-4B9A-AB8B-6BAFFA1F7ECE}"/>
    <cellStyle name="Normal 3 9 4 2 2 2 2" xfId="13628" xr:uid="{D9E7BFA2-3545-4728-846C-82B717E8E4E3}"/>
    <cellStyle name="Normal 3 9 4 2 2 3" xfId="10126" xr:uid="{BCBFFB75-0F17-41CB-A290-D93785727A07}"/>
    <cellStyle name="Normal 3 9 4 2 3" xfId="4622" xr:uid="{320ECC3E-0DC8-43C1-8886-404E51BDB16E}"/>
    <cellStyle name="Normal 3 9 4 2 3 2" xfId="11626" xr:uid="{1A3598B2-B338-45B0-BE86-0B2C23668F10}"/>
    <cellStyle name="Normal 3 9 4 2 4" xfId="8124" xr:uid="{34C04812-C50E-401C-99A9-F2F7F227DD5F}"/>
    <cellStyle name="Normal 3 9 4 3" xfId="1618" xr:uid="{CB07CC59-07F6-4E59-9FE3-F8C0B38E8CB8}"/>
    <cellStyle name="Normal 3 9 4 3 2" xfId="3620" xr:uid="{8E866B6B-7EFF-4A80-8D7C-8A94268F2479}"/>
    <cellStyle name="Normal 3 9 4 3 2 2" xfId="7124" xr:uid="{626F791A-5868-43FC-A83C-EBAE277827A9}"/>
    <cellStyle name="Normal 3 9 4 3 2 2 2" xfId="14128" xr:uid="{002D731B-C48D-4D1E-BE1F-FA86EF3D30D1}"/>
    <cellStyle name="Normal 3 9 4 3 2 3" xfId="10626" xr:uid="{CE3F8D38-8483-4328-88B3-8C6B3E4882C3}"/>
    <cellStyle name="Normal 3 9 4 3 3" xfId="5122" xr:uid="{53C0E1F7-5F76-49BE-AB22-B75B2A432FDE}"/>
    <cellStyle name="Normal 3 9 4 3 3 2" xfId="12126" xr:uid="{1D86A604-6E24-43F3-8085-8C9D16573928}"/>
    <cellStyle name="Normal 3 9 4 3 4" xfId="8624" xr:uid="{4B212245-6444-44B6-9857-2CA2E98CE7DB}"/>
    <cellStyle name="Normal 3 9 4 4" xfId="2118" xr:uid="{A2850217-FCF1-447C-807F-596AFCF3F4C5}"/>
    <cellStyle name="Normal 3 9 4 4 2" xfId="5622" xr:uid="{847665D3-BD2C-48DB-9696-FA4478CF0322}"/>
    <cellStyle name="Normal 3 9 4 4 2 2" xfId="12626" xr:uid="{98C44388-8BEB-477F-9CEC-53516763B6C7}"/>
    <cellStyle name="Normal 3 9 4 4 3" xfId="9124" xr:uid="{117BBBE8-EAFF-47C7-8CEC-67EA03A93C5F}"/>
    <cellStyle name="Normal 3 9 4 5" xfId="2620" xr:uid="{BC7A2296-EAE9-4EF8-B6B1-9B5FFFC950C6}"/>
    <cellStyle name="Normal 3 9 4 5 2" xfId="6124" xr:uid="{D4845006-DEA9-4853-BCEE-73C4B49FB16B}"/>
    <cellStyle name="Normal 3 9 4 5 2 2" xfId="13128" xr:uid="{083A65E2-CD13-4520-A87D-5A625320E846}"/>
    <cellStyle name="Normal 3 9 4 5 3" xfId="9626" xr:uid="{1C95B099-D0A6-4869-B7B2-7EED699BD7F5}"/>
    <cellStyle name="Normal 3 9 4 6" xfId="4122" xr:uid="{EA0B37B0-9174-4961-AAFB-6F006FE8972B}"/>
    <cellStyle name="Normal 3 9 4 6 2" xfId="11126" xr:uid="{78FE1C40-0B52-4E2F-808B-7EAD8F0926C4}"/>
    <cellStyle name="Normal 3 9 4 7" xfId="7624" xr:uid="{10F5F8B2-9F8D-4F4A-B2AE-33724DBA761C}"/>
    <cellStyle name="Normal 3 9 4 8" xfId="37688" xr:uid="{787732E4-C984-4095-A11E-34ACF8E630D9}"/>
    <cellStyle name="Normal 3 9 5" xfId="743" xr:uid="{CDC21FF7-1329-45AA-ABF1-EE967693A6BF}"/>
    <cellStyle name="Normal 3 9 5 2" xfId="2745" xr:uid="{7515A0A1-DD97-49A4-B3EE-866800F8DB55}"/>
    <cellStyle name="Normal 3 9 5 2 2" xfId="6249" xr:uid="{34F5348A-2116-4A5A-B44D-B0DE66EDABBF}"/>
    <cellStyle name="Normal 3 9 5 2 2 2" xfId="13253" xr:uid="{DD1A8B90-C6F7-4F59-B76E-988C46EB01A3}"/>
    <cellStyle name="Normal 3 9 5 2 3" xfId="9751" xr:uid="{F58C552F-5E75-4F4E-A950-4F386D7F66FC}"/>
    <cellStyle name="Normal 3 9 5 3" xfId="4247" xr:uid="{C94E7DE3-B386-4571-9741-37ECB08D766A}"/>
    <cellStyle name="Normal 3 9 5 3 2" xfId="11251" xr:uid="{A9C7145C-BED1-436C-9BDA-940E0CFE37E8}"/>
    <cellStyle name="Normal 3 9 5 4" xfId="7749" xr:uid="{6A110E35-9C26-4728-9FD3-89A64B4E0221}"/>
    <cellStyle name="Normal 3 9 5 5" xfId="43565" xr:uid="{683F0A0B-D2E9-4436-B398-86FF866DDB2A}"/>
    <cellStyle name="Normal 3 9 6" xfId="1243" xr:uid="{3E414FC7-D092-49DB-896F-4E18E989EC27}"/>
    <cellStyle name="Normal 3 9 6 2" xfId="3245" xr:uid="{4D1881EE-3C81-426E-BDB2-70465A0ADEBA}"/>
    <cellStyle name="Normal 3 9 6 2 2" xfId="6749" xr:uid="{6EC2CA05-859B-4DE7-BAB9-DD6077773B71}"/>
    <cellStyle name="Normal 3 9 6 2 2 2" xfId="13753" xr:uid="{D992F94A-B607-46E7-8A24-170AED8E368B}"/>
    <cellStyle name="Normal 3 9 6 2 3" xfId="10251" xr:uid="{6AD7ACDA-1F32-4B94-8683-D023E83E644D}"/>
    <cellStyle name="Normal 3 9 6 3" xfId="4747" xr:uid="{91015AAA-3829-46E4-98BF-991EFE415C4F}"/>
    <cellStyle name="Normal 3 9 6 3 2" xfId="11751" xr:uid="{53C07B1E-0F36-4682-A10C-420AAA6EAD58}"/>
    <cellStyle name="Normal 3 9 6 4" xfId="8249" xr:uid="{DEFD1EC0-4552-44BE-B917-0D2B52B9BF14}"/>
    <cellStyle name="Normal 3 9 6 5" xfId="49376" xr:uid="{E4A84FE8-6968-49F8-8347-2DAB3F84A5B1}"/>
    <cellStyle name="Normal 3 9 7" xfId="1743" xr:uid="{1325E8DA-2E56-43BF-A873-73832E7139E0}"/>
    <cellStyle name="Normal 3 9 7 2" xfId="5247" xr:uid="{D150ACFE-95A8-4D4B-9E0E-D3CE28C8EC86}"/>
    <cellStyle name="Normal 3 9 7 2 2" xfId="12251" xr:uid="{201C784E-8A1D-4822-B3D3-70CDBF1FF55F}"/>
    <cellStyle name="Normal 3 9 7 3" xfId="8749" xr:uid="{97846BB7-B7D8-4C91-9CB3-C85291223124}"/>
    <cellStyle name="Normal 3 9 7 4" xfId="55188" xr:uid="{FD12CF7A-A2C6-4842-A063-082204FF12B1}"/>
    <cellStyle name="Normal 3 9 8" xfId="2245" xr:uid="{F1D167D8-37E5-4DEE-AB6C-F49478E7BD02}"/>
    <cellStyle name="Normal 3 9 8 2" xfId="5749" xr:uid="{2C97D654-6564-4A72-AB51-168DC304472D}"/>
    <cellStyle name="Normal 3 9 8 2 2" xfId="12753" xr:uid="{9EA95CE0-71F4-439F-B581-98DAAA25ACDC}"/>
    <cellStyle name="Normal 3 9 8 3" xfId="9251" xr:uid="{E88CC64B-FF74-43A2-B428-60885F3F6A09}"/>
    <cellStyle name="Normal 3 9 8 4" xfId="60965" xr:uid="{00E821E2-0812-4ADE-A671-6E85CA0E2ABE}"/>
    <cellStyle name="Normal 3 9 9" xfId="3747" xr:uid="{5F0BEF1F-7609-43DE-B03E-C1FDE369BA8E}"/>
    <cellStyle name="Normal 3 9 9 2" xfId="10751" xr:uid="{B11E7624-8F05-4AB9-8BA8-04C52C8D47F2}"/>
    <cellStyle name="Normal 3 9 9 3" xfId="23691" xr:uid="{5C4269FF-32B1-452B-89AF-C668BDAF7F20}"/>
    <cellStyle name="Normal 3_118 สรุปรับ-รายจ่าย BID4-55-01-27" xfId="17270" xr:uid="{82071CBD-D84D-44F3-98B5-D13410FF9C20}"/>
    <cellStyle name="Normal 30" xfId="17271" xr:uid="{019117A4-9D59-48C1-BCC7-F69F4C518141}"/>
    <cellStyle name="Normal 31" xfId="17272" xr:uid="{BEB60F3B-B236-4815-8593-0BA8F7ED8C71}"/>
    <cellStyle name="Normal 31 10" xfId="19608" xr:uid="{52B59345-D490-47AA-AFA9-AEAF905D4702}"/>
    <cellStyle name="Normal 31 10 2" xfId="24568" xr:uid="{29F17490-17C2-4DE6-92B8-8E4E811D8E08}"/>
    <cellStyle name="Normal 31 10 3" xfId="28207" xr:uid="{9C7CB24E-7573-4741-85A4-E6A9C649B092}"/>
    <cellStyle name="Normal 31 10 4" xfId="33687" xr:uid="{BA01DBF9-0330-47A6-B542-5A9FB261361E}"/>
    <cellStyle name="Normal 31 10 5" xfId="39564" xr:uid="{9D6EFC09-6E89-4A03-9567-83E09CB1DE01}"/>
    <cellStyle name="Normal 31 10 6" xfId="45375" xr:uid="{38321E7B-5D41-441C-BCB0-FAB7F836A74B}"/>
    <cellStyle name="Normal 31 10 7" xfId="51187" xr:uid="{4D142E2E-79B6-48A0-9155-59793699629B}"/>
    <cellStyle name="Normal 31 10 8" xfId="56964" xr:uid="{6D146ECC-CA56-4844-B4FC-FE4EAD2C7920}"/>
    <cellStyle name="Normal 31 11" xfId="23728" xr:uid="{7A8F92C5-3B1C-4219-9817-7F1DCD9A5556}"/>
    <cellStyle name="Normal 31 12" xfId="26580" xr:uid="{33F9C2CF-F5CC-4041-8EF0-58CF65E5E9CA}"/>
    <cellStyle name="Normal 31 13" xfId="31937" xr:uid="{9359C1B9-4491-4589-8BB8-4C9BD9C82368}"/>
    <cellStyle name="Normal 31 14" xfId="37796" xr:uid="{684CAD1D-4B1D-4E9C-9FFF-E9511D9B6C46}"/>
    <cellStyle name="Normal 31 15" xfId="43607" xr:uid="{05883E66-C05E-4D80-8AB6-8D3ABC1164E6}"/>
    <cellStyle name="Normal 31 16" xfId="49419" xr:uid="{B7DAE167-CEF2-4C64-8513-AD54654C8131}"/>
    <cellStyle name="Normal 31 17" xfId="55214" xr:uid="{4DA0AB7E-42D8-48ED-9E56-2A0E0EF0C6D4}"/>
    <cellStyle name="Normal 31 2" xfId="18178" xr:uid="{CA96AC3C-9CBC-472B-929D-1E8AD2340A27}"/>
    <cellStyle name="Normal 31 2 10" xfId="38174" xr:uid="{CD0C65BE-F7A4-48D5-83B0-B0046762FFC8}"/>
    <cellStyle name="Normal 31 2 11" xfId="43985" xr:uid="{5A06905F-4CB9-4BB6-8605-2C824935BD3E}"/>
    <cellStyle name="Normal 31 2 12" xfId="49797" xr:uid="{4C4B2751-1FB0-4CDC-B34D-B06CBB6BF970}"/>
    <cellStyle name="Normal 31 2 13" xfId="55574" xr:uid="{1BF9F8A7-1121-491D-AF9C-ECB066F797EF}"/>
    <cellStyle name="Normal 31 2 2" xfId="18383" xr:uid="{616EF5DF-FBD2-4CE2-9861-612988DF1405}"/>
    <cellStyle name="Normal 31 2 2 10" xfId="44178" xr:uid="{10575FB7-0CD1-40BF-8595-D2052246880C}"/>
    <cellStyle name="Normal 31 2 2 11" xfId="49990" xr:uid="{77C8B62F-1CE9-44D2-85E0-37D477449891}"/>
    <cellStyle name="Normal 31 2 2 12" xfId="55767" xr:uid="{29C37730-47D6-4129-9503-5FA7A49473B3}"/>
    <cellStyle name="Normal 31 2 2 2" xfId="19573" xr:uid="{8D5239E7-8259-488A-BC72-290273420DA3}"/>
    <cellStyle name="Normal 31 2 2 2 10" xfId="51152" xr:uid="{05C5AED1-0C81-4950-ADA4-CC6332C84D8B}"/>
    <cellStyle name="Normal 31 2 2 2 11" xfId="56929" xr:uid="{C4C2D241-9267-4F56-B018-27F2BBEBE31B}"/>
    <cellStyle name="Normal 31 2 2 2 2" xfId="21820" xr:uid="{A73D8277-50EA-44A1-8E15-A86549C11205}"/>
    <cellStyle name="Normal 31 2 2 2 2 2" xfId="25596" xr:uid="{5E398589-E04F-491A-9CBA-C317151AAA78}"/>
    <cellStyle name="Normal 31 2 2 2 2 3" xfId="30212" xr:uid="{6B4031CE-725D-491A-9052-C55256BA834F}"/>
    <cellStyle name="Normal 31 2 2 2 2 4" xfId="35856" xr:uid="{1D851190-2C56-406D-9FF8-B19B7B2EA185}"/>
    <cellStyle name="Normal 31 2 2 2 2 5" xfId="41733" xr:uid="{4508BC30-336A-4014-AE5B-7790BAAABE3E}"/>
    <cellStyle name="Normal 31 2 2 2 2 6" xfId="47544" xr:uid="{C6D143E2-4B4E-4DD7-975D-28F8F62FF4F3}"/>
    <cellStyle name="Normal 31 2 2 2 2 7" xfId="53356" xr:uid="{7DFF55E4-C045-4E0B-BC9B-7E5AAE4539FB}"/>
    <cellStyle name="Normal 31 2 2 2 2 8" xfId="59133" xr:uid="{30634211-C4E3-49BD-A5BC-44EEC1035760}"/>
    <cellStyle name="Normal 31 2 2 2 3" xfId="23602" xr:uid="{14F18488-0FFB-4121-8A9E-2E5FC9622DC7}"/>
    <cellStyle name="Normal 31 2 2 2 3 2" xfId="26418" xr:uid="{259B3AD3-70E9-47D9-BF1A-554D2762C8C8}"/>
    <cellStyle name="Normal 31 2 2 2 3 3" xfId="31814" xr:uid="{9A8BED6F-31DA-4B44-A0AA-F4A8111741B6}"/>
    <cellStyle name="Normal 31 2 2 2 3 4" xfId="37602" xr:uid="{BB7DE8F2-F981-4C25-941B-C99A1F74E739}"/>
    <cellStyle name="Normal 31 2 2 2 3 5" xfId="43479" xr:uid="{F20C3D37-932E-4879-9E5B-0BA747246C35}"/>
    <cellStyle name="Normal 31 2 2 2 3 6" xfId="49290" xr:uid="{FAE15556-46AA-4024-9985-8432CE9AF1D2}"/>
    <cellStyle name="Normal 31 2 2 2 3 7" xfId="55102" xr:uid="{3C4F39A4-B6AD-4CE8-ABAB-6CD3DD6241B4}"/>
    <cellStyle name="Normal 31 2 2 2 3 8" xfId="60879" xr:uid="{66EB12CC-69DC-4085-B210-F1FDADA793FF}"/>
    <cellStyle name="Normal 31 2 2 2 4" xfId="20716" xr:uid="{FAD71EF4-F3FB-4221-B350-C557F0E75C2D}"/>
    <cellStyle name="Normal 31 2 2 2 4 2" xfId="25068" xr:uid="{4D50FA0D-C737-4CDD-AA78-17A6E40F3328}"/>
    <cellStyle name="Normal 31 2 2 2 4 3" xfId="29208" xr:uid="{7DFF3757-C54F-430A-8376-2F94E7EDE9BE}"/>
    <cellStyle name="Normal 31 2 2 2 4 4" xfId="34772" xr:uid="{4B2CD478-172B-4A86-8728-78286F911108}"/>
    <cellStyle name="Normal 31 2 2 2 4 5" xfId="40649" xr:uid="{D6C8EB3A-9EEE-4B5A-A209-692DAEE2C3C2}"/>
    <cellStyle name="Normal 31 2 2 2 4 6" xfId="46460" xr:uid="{4C734A07-1148-40FF-A9DE-A4DADCCD421B}"/>
    <cellStyle name="Normal 31 2 2 2 4 7" xfId="52272" xr:uid="{EE0C6916-26AE-4D93-9089-35A40BC3E9FE}"/>
    <cellStyle name="Normal 31 2 2 2 4 8" xfId="58049" xr:uid="{38B23FB6-B4FD-4414-917A-F12A68582E3F}"/>
    <cellStyle name="Normal 31 2 2 2 5" xfId="24533" xr:uid="{F2D38803-10C5-4F02-9890-0D3E356499F5}"/>
    <cellStyle name="Normal 31 2 2 2 6" xfId="28172" xr:uid="{9A7EFA1D-C89E-4A8D-AC5F-059BA51E622E}"/>
    <cellStyle name="Normal 31 2 2 2 7" xfId="33652" xr:uid="{41FDBEB8-E756-4AA9-AD04-1E1B549E5492}"/>
    <cellStyle name="Normal 31 2 2 2 8" xfId="39529" xr:uid="{8D5C5C39-A23B-40C8-A8C7-F7E42B4FFCB1}"/>
    <cellStyle name="Normal 31 2 2 2 9" xfId="45340" xr:uid="{F0B1A36E-EFAA-4E33-8B97-A78E2F1A0C85}"/>
    <cellStyle name="Normal 31 2 2 3" xfId="18981" xr:uid="{11D58B58-190B-430B-A42E-72D578D16C65}"/>
    <cellStyle name="Normal 31 2 2 3 10" xfId="56349" xr:uid="{D2BF3689-982D-4A46-8B3F-CCDC0F139772}"/>
    <cellStyle name="Normal 31 2 2 3 2" xfId="23010" xr:uid="{6975D552-63A7-4C5D-B787-49C0DD8206DB}"/>
    <cellStyle name="Normal 31 2 2 3 2 2" xfId="26146" xr:uid="{AAC4FB60-6631-420F-A1C5-FF0A79127B74}"/>
    <cellStyle name="Normal 31 2 2 3 2 3" xfId="31282" xr:uid="{0D7FCBBA-A0F1-4EB7-8F73-53BAB4070CFC}"/>
    <cellStyle name="Normal 31 2 2 3 2 4" xfId="37022" xr:uid="{81FCB5D3-0D3C-4433-8752-27E0E42C9B2E}"/>
    <cellStyle name="Normal 31 2 2 3 2 5" xfId="42899" xr:uid="{40AE8336-D3B3-4BB8-AD4E-25B8CBD62089}"/>
    <cellStyle name="Normal 31 2 2 3 2 6" xfId="48710" xr:uid="{F1E9E70C-4E47-4807-8BA4-E13E491DE56C}"/>
    <cellStyle name="Normal 31 2 2 3 2 7" xfId="54522" xr:uid="{E0918236-C339-4976-B644-05C936163ACE}"/>
    <cellStyle name="Normal 31 2 2 3 2 8" xfId="60299" xr:uid="{5FD57F0E-76D4-4A64-A1F6-260C0CEC4988}"/>
    <cellStyle name="Normal 31 2 2 3 3" xfId="21228" xr:uid="{5434587F-511C-4D3D-9D03-633BD8A2A770}"/>
    <cellStyle name="Normal 31 2 2 3 3 2" xfId="25324" xr:uid="{0E51CAA9-00E5-475A-9B56-8C432155EDDD}"/>
    <cellStyle name="Normal 31 2 2 3 3 3" xfId="29680" xr:uid="{AB6F1100-A45E-476A-818C-0E7E6B4C25DC}"/>
    <cellStyle name="Normal 31 2 2 3 3 4" xfId="35276" xr:uid="{4DCA85DD-F4AC-4741-9893-88EBF12E130F}"/>
    <cellStyle name="Normal 31 2 2 3 3 5" xfId="41153" xr:uid="{64B1FBB6-ACF4-46FD-89FA-E64757052743}"/>
    <cellStyle name="Normal 31 2 2 3 3 6" xfId="46964" xr:uid="{3979E2C4-F13A-4814-BCE5-4A1EE0F5F849}"/>
    <cellStyle name="Normal 31 2 2 3 3 7" xfId="52776" xr:uid="{008C1CE4-4A2B-468E-BC68-BF070661B3B0}"/>
    <cellStyle name="Normal 31 2 2 3 3 8" xfId="58553" xr:uid="{E31574FD-A392-4A78-8C9E-463D5100D132}"/>
    <cellStyle name="Normal 31 2 2 3 4" xfId="24261" xr:uid="{B4758AB2-4B9F-4205-BA1B-E733B6F1E630}"/>
    <cellStyle name="Normal 31 2 2 3 5" xfId="27640" xr:uid="{7115229D-6903-4953-8305-1408B9B5B9A2}"/>
    <cellStyle name="Normal 31 2 2 3 6" xfId="33072" xr:uid="{CEA200DA-6020-4B5F-AA9C-5B47E951BF15}"/>
    <cellStyle name="Normal 31 2 2 3 7" xfId="38949" xr:uid="{6750F9D2-3AC6-4DD0-B107-87B33FBB4FEE}"/>
    <cellStyle name="Normal 31 2 2 3 8" xfId="44760" xr:uid="{F1D86A4D-A653-4AE3-B161-7A99A349DE39}"/>
    <cellStyle name="Normal 31 2 2 3 9" xfId="50572" xr:uid="{858F8E45-B485-493A-8F01-C67D07106CC0}"/>
    <cellStyle name="Normal 31 2 2 4" xfId="22416" xr:uid="{755BC796-22D9-4131-908F-B40686512D86}"/>
    <cellStyle name="Normal 31 2 2 4 2" xfId="25872" xr:uid="{A3530A93-7259-41B3-954E-F05632F93DD3}"/>
    <cellStyle name="Normal 31 2 2 4 3" xfId="30748" xr:uid="{427CD7DD-2327-4728-B45B-75B762CFB0E4}"/>
    <cellStyle name="Normal 31 2 2 4 4" xfId="36440" xr:uid="{42ED5D04-DCD7-4A30-9EC2-08259CC40D54}"/>
    <cellStyle name="Normal 31 2 2 4 5" xfId="42317" xr:uid="{E9AC0E2A-4771-4E61-BE0C-2F10F3390E7E}"/>
    <cellStyle name="Normal 31 2 2 4 6" xfId="48128" xr:uid="{1EC2265D-1F1A-4976-BCD7-7E05DC0D40B5}"/>
    <cellStyle name="Normal 31 2 2 4 7" xfId="53940" xr:uid="{FA5112FB-044B-4D49-AD9E-34ED7656EAC2}"/>
    <cellStyle name="Normal 31 2 2 4 8" xfId="59717" xr:uid="{95EC6931-0669-4D2D-B78B-F0F799EB02B1}"/>
    <cellStyle name="Normal 31 2 2 5" xfId="20124" xr:uid="{44148F37-4166-4A04-8743-B2351D6AE8C9}"/>
    <cellStyle name="Normal 31 2 2 5 2" xfId="24796" xr:uid="{48651451-F732-4D6D-A2A4-440C21427FD0}"/>
    <cellStyle name="Normal 31 2 2 5 3" xfId="28676" xr:uid="{F924C3F0-F68E-400C-9D10-0A1AEEBD0464}"/>
    <cellStyle name="Normal 31 2 2 5 4" xfId="34192" xr:uid="{15D5342B-4E31-49C3-92C3-6558783DCFA6}"/>
    <cellStyle name="Normal 31 2 2 5 5" xfId="40069" xr:uid="{0D1B7FD6-1B1C-46EA-BF9F-C95DBA2FA5BF}"/>
    <cellStyle name="Normal 31 2 2 5 6" xfId="45880" xr:uid="{4076B2A7-D3AC-41A7-8C1C-378F6A7C4C34}"/>
    <cellStyle name="Normal 31 2 2 5 7" xfId="51692" xr:uid="{FB2358C6-A639-4C42-BF00-C734EF4FAEFE}"/>
    <cellStyle name="Normal 31 2 2 5 8" xfId="57469" xr:uid="{C0BE41FF-BA47-47D0-BC32-51B0C87ADE13}"/>
    <cellStyle name="Normal 31 2 2 6" xfId="23987" xr:uid="{ADF0BE13-F5E9-4E83-A625-8ED1DB39FB79}"/>
    <cellStyle name="Normal 31 2 2 7" xfId="27106" xr:uid="{01295190-8661-4E4B-B40B-60CDE7D5887D}"/>
    <cellStyle name="Normal 31 2 2 8" xfId="32490" xr:uid="{37EBA107-CD71-4DCF-B2A3-3E0C16892FEC}"/>
    <cellStyle name="Normal 31 2 2 9" xfId="38367" xr:uid="{A92B2F12-62E9-43A2-B12F-66F190F9761C}"/>
    <cellStyle name="Normal 31 2 3" xfId="19372" xr:uid="{28A5BCFC-1BAB-452C-BDB8-BE2F7232DEFD}"/>
    <cellStyle name="Normal 31 2 3 10" xfId="50959" xr:uid="{36093CF4-7B00-4334-8FC6-653DC4694629}"/>
    <cellStyle name="Normal 31 2 3 11" xfId="56736" xr:uid="{D2F07055-A30E-4CAC-A03D-E794DE93B473}"/>
    <cellStyle name="Normal 31 2 3 2" xfId="21619" xr:uid="{44383603-06F1-4776-8864-6FBB93FC4DF5}"/>
    <cellStyle name="Normal 31 2 3 2 2" xfId="25490" xr:uid="{FBE7D7F1-8EA9-4AA0-9DF1-E36C293FEF01}"/>
    <cellStyle name="Normal 31 2 3 2 3" xfId="30047" xr:uid="{4D992094-2DAC-4C36-A3B0-902DEB92651E}"/>
    <cellStyle name="Normal 31 2 3 2 4" xfId="35663" xr:uid="{BA113FCD-45BB-4E47-AB03-EAA1C51CE4B5}"/>
    <cellStyle name="Normal 31 2 3 2 5" xfId="41540" xr:uid="{5B9BEA3F-F9E8-4D75-B872-51294F002C0F}"/>
    <cellStyle name="Normal 31 2 3 2 6" xfId="47351" xr:uid="{B8E1F139-8E7E-4178-AF41-958C68CC611E}"/>
    <cellStyle name="Normal 31 2 3 2 7" xfId="53163" xr:uid="{8D4E2D1F-FE9D-47BF-8737-1F7A04BB5988}"/>
    <cellStyle name="Normal 31 2 3 2 8" xfId="58940" xr:uid="{153BF565-98EE-42BC-A9E8-AC0D950678FE}"/>
    <cellStyle name="Normal 31 2 3 3" xfId="23401" xr:uid="{2CF6FA1C-3779-43E0-BC7F-3248D895000B}"/>
    <cellStyle name="Normal 31 2 3 3 2" xfId="26312" xr:uid="{36D11642-4540-4069-9552-5DA1879A5655}"/>
    <cellStyle name="Normal 31 2 3 3 3" xfId="31649" xr:uid="{28AC12C3-F7B4-41F4-BD98-A2F6E161FDB9}"/>
    <cellStyle name="Normal 31 2 3 3 4" xfId="37409" xr:uid="{A5D7CC97-44B8-40A9-A751-E7F6B1E0D137}"/>
    <cellStyle name="Normal 31 2 3 3 5" xfId="43286" xr:uid="{2C0F0736-7D84-48C2-AE67-F1A248A77395}"/>
    <cellStyle name="Normal 31 2 3 3 6" xfId="49097" xr:uid="{50B9945D-4676-48A5-BF66-2B9D0C161328}"/>
    <cellStyle name="Normal 31 2 3 3 7" xfId="54909" xr:uid="{D2F6D818-E87B-4797-A2A6-16F2BC7ACC77}"/>
    <cellStyle name="Normal 31 2 3 3 8" xfId="60686" xr:uid="{7FB6B5CB-67AD-457F-ABAB-16EF06B4A25A}"/>
    <cellStyle name="Normal 31 2 3 4" xfId="20515" xr:uid="{B30C435F-7ABA-4E65-955E-5265F009E976}"/>
    <cellStyle name="Normal 31 2 3 4 2" xfId="24962" xr:uid="{420E8F4F-E7AB-48A4-825F-8E560A03D987}"/>
    <cellStyle name="Normal 31 2 3 4 3" xfId="29043" xr:uid="{5ADCA744-198C-44C3-B166-9688050C9A23}"/>
    <cellStyle name="Normal 31 2 3 4 4" xfId="34579" xr:uid="{D40CBBD0-5D89-455D-B221-2BE538E382AA}"/>
    <cellStyle name="Normal 31 2 3 4 5" xfId="40456" xr:uid="{4CEF4F37-0B81-453D-9F32-AFE3C7DC24BC}"/>
    <cellStyle name="Normal 31 2 3 4 6" xfId="46267" xr:uid="{A8750C61-21DC-4005-9D4E-B0FA2741725F}"/>
    <cellStyle name="Normal 31 2 3 4 7" xfId="52079" xr:uid="{DC15EEEC-BD0F-4A6E-AB3F-A2ABA96BFDD5}"/>
    <cellStyle name="Normal 31 2 3 4 8" xfId="57856" xr:uid="{7AF51244-89F1-45CC-88D3-019B06DC2FE8}"/>
    <cellStyle name="Normal 31 2 3 5" xfId="24427" xr:uid="{CB11A179-0832-45E8-8541-21D79660AFB9}"/>
    <cellStyle name="Normal 31 2 3 6" xfId="28007" xr:uid="{6DAA0948-8868-4587-AE13-818F2298869F}"/>
    <cellStyle name="Normal 31 2 3 7" xfId="33459" xr:uid="{4D94BE61-CCB9-44AE-8059-4230BF180CA2}"/>
    <cellStyle name="Normal 31 2 3 8" xfId="39336" xr:uid="{2DD118B2-B83B-483D-8866-859B106DBE49}"/>
    <cellStyle name="Normal 31 2 3 9" xfId="45147" xr:uid="{205BCAE3-D655-4AFB-B920-8C4A2CCCC42B}"/>
    <cellStyle name="Normal 31 2 4" xfId="18780" xr:uid="{59E7DE3A-4A6D-4B14-B73A-01F6F8A5DA63}"/>
    <cellStyle name="Normal 31 2 4 10" xfId="56156" xr:uid="{FF5C3468-4C28-43C8-A3B4-054DF8CDC715}"/>
    <cellStyle name="Normal 31 2 4 2" xfId="22809" xr:uid="{C2C61781-3794-4B6B-8EE6-640471511AF0}"/>
    <cellStyle name="Normal 31 2 4 2 2" xfId="26040" xr:uid="{9B12D32B-C7EF-4670-B238-C532DA6F90AA}"/>
    <cellStyle name="Normal 31 2 4 2 3" xfId="31117" xr:uid="{758C243D-53F3-497D-A4AB-62467F66E2DD}"/>
    <cellStyle name="Normal 31 2 4 2 4" xfId="36829" xr:uid="{29CA8B24-7FDB-495A-8234-859CA1ABB1D5}"/>
    <cellStyle name="Normal 31 2 4 2 5" xfId="42706" xr:uid="{6195AB81-BD1A-471F-B772-3B7E6D2FFADB}"/>
    <cellStyle name="Normal 31 2 4 2 6" xfId="48517" xr:uid="{11148FF4-6051-4BDD-BE07-1E139DDA5D14}"/>
    <cellStyle name="Normal 31 2 4 2 7" xfId="54329" xr:uid="{E22C8BCA-84A2-4E4A-800E-6D9CD949B7D5}"/>
    <cellStyle name="Normal 31 2 4 2 8" xfId="60106" xr:uid="{B55C0475-389A-4F0E-BB86-55CC511397E5}"/>
    <cellStyle name="Normal 31 2 4 3" xfId="21027" xr:uid="{CFA2C0A6-6193-45B4-9656-4C852E4660F2}"/>
    <cellStyle name="Normal 31 2 4 3 2" xfId="25218" xr:uid="{25DE69A9-5D29-4F4F-86D2-CB253BEF1E41}"/>
    <cellStyle name="Normal 31 2 4 3 3" xfId="29515" xr:uid="{C20C1A9F-FC31-4862-A07D-8D5068A36C61}"/>
    <cellStyle name="Normal 31 2 4 3 4" xfId="35083" xr:uid="{6C93C819-71D0-4761-BB5C-19EC7F002058}"/>
    <cellStyle name="Normal 31 2 4 3 5" xfId="40960" xr:uid="{963E6A27-2A8A-43BE-A10D-F2D08ADA7A24}"/>
    <cellStyle name="Normal 31 2 4 3 6" xfId="46771" xr:uid="{08772D96-59A8-477A-A4A1-5FCD9C203BA9}"/>
    <cellStyle name="Normal 31 2 4 3 7" xfId="52583" xr:uid="{90683F1E-EADC-4415-89E9-A5C38CA565AB}"/>
    <cellStyle name="Normal 31 2 4 3 8" xfId="58360" xr:uid="{1FA17DDB-97AF-4D9E-97D4-408397B6FD25}"/>
    <cellStyle name="Normal 31 2 4 4" xfId="24155" xr:uid="{91D8867B-2BD2-4EBB-847D-E3EF9F0A44E9}"/>
    <cellStyle name="Normal 31 2 4 5" xfId="27475" xr:uid="{725D48FD-B80A-4B9E-B6BA-8FD07F353A86}"/>
    <cellStyle name="Normal 31 2 4 6" xfId="32879" xr:uid="{AE7963D5-529E-4A73-BC94-5808D19E1A18}"/>
    <cellStyle name="Normal 31 2 4 7" xfId="38756" xr:uid="{CCFB977C-021A-4EFD-8D65-E164187C4355}"/>
    <cellStyle name="Normal 31 2 4 8" xfId="44567" xr:uid="{EDDB386E-AB9D-4F0A-A6B6-D865EC138A66}"/>
    <cellStyle name="Normal 31 2 4 9" xfId="50379" xr:uid="{A82980DB-D6E9-4074-B333-BAF833B25746}"/>
    <cellStyle name="Normal 31 2 5" xfId="22215" xr:uid="{F3B35B52-D7B4-4738-A370-115214FADBB5}"/>
    <cellStyle name="Normal 31 2 5 2" xfId="25766" xr:uid="{009CE75D-9F8D-4C2A-A50F-35F693C970EE}"/>
    <cellStyle name="Normal 31 2 5 3" xfId="30583" xr:uid="{076F86C4-DD28-4021-A334-AEE11AE0FAFC}"/>
    <cellStyle name="Normal 31 2 5 4" xfId="36247" xr:uid="{F54CD760-E920-402E-914C-1B022328140B}"/>
    <cellStyle name="Normal 31 2 5 5" xfId="42124" xr:uid="{2D18FAB6-F524-4BC3-B91A-5A6CDCDC5812}"/>
    <cellStyle name="Normal 31 2 5 6" xfId="47935" xr:uid="{D92909C7-9C92-4EAF-9D75-0E3CBD270EAD}"/>
    <cellStyle name="Normal 31 2 5 7" xfId="53747" xr:uid="{3D57CC69-0AD7-4BCF-87DD-9745A2A43917}"/>
    <cellStyle name="Normal 31 2 5 8" xfId="59524" xr:uid="{E1A7DF4A-B13F-4A1B-85D5-F57FCE764A13}"/>
    <cellStyle name="Normal 31 2 6" xfId="19923" xr:uid="{866968A0-DDE7-418C-9D2C-84E70F5D3B5F}"/>
    <cellStyle name="Normal 31 2 6 2" xfId="24690" xr:uid="{7BA9F2D5-8F6F-44A5-8F31-520C3A6D8BC7}"/>
    <cellStyle name="Normal 31 2 6 3" xfId="28511" xr:uid="{75C2D979-0537-4C87-8208-AF682A51E36B}"/>
    <cellStyle name="Normal 31 2 6 4" xfId="33999" xr:uid="{D6F95202-A1BD-40AB-BEB9-DD0CA5593C8D}"/>
    <cellStyle name="Normal 31 2 6 5" xfId="39876" xr:uid="{82344129-8C55-43DA-A102-5CE5393CFF63}"/>
    <cellStyle name="Normal 31 2 6 6" xfId="45687" xr:uid="{803D7FBB-EFB0-4561-B831-0D1E04E4319D}"/>
    <cellStyle name="Normal 31 2 6 7" xfId="51499" xr:uid="{FB7DAA77-91D6-4C00-9CD8-17221460CE85}"/>
    <cellStyle name="Normal 31 2 6 8" xfId="57276" xr:uid="{86BB656E-F18D-4EB8-971C-3CAEE1349B91}"/>
    <cellStyle name="Normal 31 2 7" xfId="23881" xr:uid="{4D6AFC1F-A4C7-4FA7-9AD5-043C6A5DE381}"/>
    <cellStyle name="Normal 31 2 8" xfId="26941" xr:uid="{C8210AB1-FFC4-409C-B7E4-8E26FBC3F1BD}"/>
    <cellStyle name="Normal 31 2 9" xfId="32297" xr:uid="{47194080-528A-484B-9B98-7FDF704DC76C}"/>
    <cellStyle name="Normal 31 3" xfId="17959" xr:uid="{1CC1604D-A442-4EF2-9EFF-E4DC11CF76E7}"/>
    <cellStyle name="Normal 31 3 10" xfId="43800" xr:uid="{A534468B-F151-41C4-B812-A8F4A6F9B389}"/>
    <cellStyle name="Normal 31 3 11" xfId="49612" xr:uid="{F69055E1-634B-4396-A582-E521FF3A8E51}"/>
    <cellStyle name="Normal 31 3 12" xfId="55393" xr:uid="{FC52F04A-45FA-435A-B711-E3A3A61A5F63}"/>
    <cellStyle name="Normal 31 3 2" xfId="19185" xr:uid="{8644EF72-6D72-41A1-A68C-A587B3DE4C05}"/>
    <cellStyle name="Normal 31 3 2 10" xfId="50774" xr:uid="{E2CA38E3-C285-4637-B11B-B5D18413EDB8}"/>
    <cellStyle name="Normal 31 3 2 11" xfId="56551" xr:uid="{FF7B721A-E1A0-4689-8F8B-000FF371F2EA}"/>
    <cellStyle name="Normal 31 3 2 2" xfId="21432" xr:uid="{F31D1887-B87F-46EF-ABF8-0C464CFF6FD7}"/>
    <cellStyle name="Normal 31 3 2 2 2" xfId="25435" xr:uid="{AD960204-BE26-4E25-9F5C-3F39ED112C10}"/>
    <cellStyle name="Normal 31 3 2 2 3" xfId="29874" xr:uid="{B1E497DE-99D3-4189-A3C4-60C560730673}"/>
    <cellStyle name="Normal 31 3 2 2 4" xfId="35478" xr:uid="{67C70BD4-088F-4E2C-9239-7289B1FCE58E}"/>
    <cellStyle name="Normal 31 3 2 2 5" xfId="41355" xr:uid="{A4D366D2-6CA5-435C-A29D-C08C72ADD6BF}"/>
    <cellStyle name="Normal 31 3 2 2 6" xfId="47166" xr:uid="{45AA54C0-B2E7-413A-8070-63DAC37E3C9C}"/>
    <cellStyle name="Normal 31 3 2 2 7" xfId="52978" xr:uid="{56A59D6A-2AAE-4655-9B81-8C397A6C2D2B}"/>
    <cellStyle name="Normal 31 3 2 2 8" xfId="58755" xr:uid="{D13E0406-AFC1-432E-BD2E-D4A47F68B268}"/>
    <cellStyle name="Normal 31 3 2 3" xfId="23214" xr:uid="{E464E13C-1237-45F1-AF21-44046E6CDF60}"/>
    <cellStyle name="Normal 31 3 2 3 2" xfId="26257" xr:uid="{52D029F0-6F5F-4429-8E65-E481C875DEA3}"/>
    <cellStyle name="Normal 31 3 2 3 3" xfId="31476" xr:uid="{B0080836-30C5-4B7A-91EB-DB6E627AF2FB}"/>
    <cellStyle name="Normal 31 3 2 3 4" xfId="37224" xr:uid="{EC7C9BA1-C330-42E3-8E32-6EBF982CBF54}"/>
    <cellStyle name="Normal 31 3 2 3 5" xfId="43101" xr:uid="{A2919330-C5E7-41A8-A6A8-853DDAE2EEE2}"/>
    <cellStyle name="Normal 31 3 2 3 6" xfId="48912" xr:uid="{BC4DA06D-FEA8-4311-812B-985601A1E856}"/>
    <cellStyle name="Normal 31 3 2 3 7" xfId="54724" xr:uid="{0CA2AB2E-4CAC-402B-9865-48DCA3954303}"/>
    <cellStyle name="Normal 31 3 2 3 8" xfId="60501" xr:uid="{483EB4C8-9645-4B31-9EE5-71CCD0C3737D}"/>
    <cellStyle name="Normal 31 3 2 4" xfId="20328" xr:uid="{EE43B74D-A2E1-4AFA-9B7B-0DC73F3A6E72}"/>
    <cellStyle name="Normal 31 3 2 4 2" xfId="24907" xr:uid="{18F922E2-E81D-478F-BC04-119376FCC2E8}"/>
    <cellStyle name="Normal 31 3 2 4 3" xfId="28870" xr:uid="{F654986E-F669-4CFD-B3AF-AE578E188782}"/>
    <cellStyle name="Normal 31 3 2 4 4" xfId="34394" xr:uid="{5611C9E2-BF3B-4BEA-BFD9-EB834FD225A5}"/>
    <cellStyle name="Normal 31 3 2 4 5" xfId="40271" xr:uid="{E2E7ED28-6D55-43C7-8638-E1E73CB0F205}"/>
    <cellStyle name="Normal 31 3 2 4 6" xfId="46082" xr:uid="{084E68CE-9C9D-4073-8257-28A3E6BCD6E1}"/>
    <cellStyle name="Normal 31 3 2 4 7" xfId="51894" xr:uid="{28BD88D9-C348-4FB3-BCD0-5F6B05B58935}"/>
    <cellStyle name="Normal 31 3 2 4 8" xfId="57671" xr:uid="{16572EC8-E141-49C8-B9DA-A216802D6322}"/>
    <cellStyle name="Normal 31 3 2 5" xfId="24372" xr:uid="{4A601AC8-BE68-4600-8854-A83BDD9E17C0}"/>
    <cellStyle name="Normal 31 3 2 6" xfId="27834" xr:uid="{C8F0506A-D840-4A6D-96D9-1B260B7A7625}"/>
    <cellStyle name="Normal 31 3 2 7" xfId="33274" xr:uid="{06E8EE17-EA0E-4506-BA00-314B6A420CA5}"/>
    <cellStyle name="Normal 31 3 2 8" xfId="39151" xr:uid="{74778E0C-09A3-4273-BBDB-5F4ADD48477D}"/>
    <cellStyle name="Normal 31 3 2 9" xfId="44962" xr:uid="{5CEB739C-D3F6-4104-8527-353E7C6ABEA5}"/>
    <cellStyle name="Normal 31 3 3" xfId="18593" xr:uid="{B3A9B786-4ABB-4578-B5A8-4771AA265956}"/>
    <cellStyle name="Normal 31 3 3 10" xfId="55971" xr:uid="{2C9265C8-ACCC-4A75-B953-9F636C4C393A}"/>
    <cellStyle name="Normal 31 3 3 2" xfId="22622" xr:uid="{29617B40-CDFE-4E2B-836C-C3AFB1C479DF}"/>
    <cellStyle name="Normal 31 3 3 2 2" xfId="25985" xr:uid="{901CEFBC-87B5-47F9-B16B-68A824F8FCF0}"/>
    <cellStyle name="Normal 31 3 3 2 3" xfId="30944" xr:uid="{5585F613-D59D-4FDA-ABAE-FE364DEC1DFF}"/>
    <cellStyle name="Normal 31 3 3 2 4" xfId="36644" xr:uid="{ACCFE919-B37B-4748-BDFA-398FDC476934}"/>
    <cellStyle name="Normal 31 3 3 2 5" xfId="42521" xr:uid="{86137875-4259-47B7-A006-D80A6A7291F4}"/>
    <cellStyle name="Normal 31 3 3 2 6" xfId="48332" xr:uid="{375E86CC-2402-4961-BE64-00C32EF1B935}"/>
    <cellStyle name="Normal 31 3 3 2 7" xfId="54144" xr:uid="{8BA44F04-B647-4612-9896-61DAC961528E}"/>
    <cellStyle name="Normal 31 3 3 2 8" xfId="59921" xr:uid="{A4FED6EF-71F7-48B5-80DE-0D332E3E9EFD}"/>
    <cellStyle name="Normal 31 3 3 3" xfId="20904" xr:uid="{243B4AA1-2C61-47C0-B6BD-BBFEC1396B0B}"/>
    <cellStyle name="Normal 31 3 3 3 2" xfId="25173" xr:uid="{775F412D-50F4-4B7C-8B41-4776F95373A7}"/>
    <cellStyle name="Normal 31 3 3 3 3" xfId="29396" xr:uid="{CF0E9910-987B-46D5-B17B-E39B02433DED}"/>
    <cellStyle name="Normal 31 3 3 3 4" xfId="34960" xr:uid="{A37268F5-CC0C-4A80-8AC9-2AA23C42CEF1}"/>
    <cellStyle name="Normal 31 3 3 3 5" xfId="40837" xr:uid="{0F3DE9DE-BDD4-4DF3-A566-400A0BD26297}"/>
    <cellStyle name="Normal 31 3 3 3 6" xfId="46648" xr:uid="{0B5EF8F4-9CA8-4CB9-91D1-EAFF9A6EDB3B}"/>
    <cellStyle name="Normal 31 3 3 3 7" xfId="52460" xr:uid="{68B0BBD5-E09B-44A3-BD27-BB5ED0FA935A}"/>
    <cellStyle name="Normal 31 3 3 3 8" xfId="58237" xr:uid="{C3788093-9AD9-4DBA-B526-649ABF33466B}"/>
    <cellStyle name="Normal 31 3 3 4" xfId="24100" xr:uid="{C35B776F-9F87-4442-B32E-A1CB3159CD92}"/>
    <cellStyle name="Normal 31 3 3 5" xfId="27302" xr:uid="{DE445D65-1D80-4D37-8EBC-9BAE457C3F15}"/>
    <cellStyle name="Normal 31 3 3 6" xfId="32694" xr:uid="{97281012-DA72-4938-B9A3-9D248D747854}"/>
    <cellStyle name="Normal 31 3 3 7" xfId="38571" xr:uid="{121838EB-DA73-4A8F-89DA-C0B3325C8BD6}"/>
    <cellStyle name="Normal 31 3 3 8" xfId="44382" xr:uid="{5F6EB46B-9AEC-470D-8708-5384F2B045C1}"/>
    <cellStyle name="Normal 31 3 3 9" xfId="50194" xr:uid="{F3FE3A70-47F0-4BA4-9822-01360941CC9D}"/>
    <cellStyle name="Normal 31 3 4" xfId="22028" xr:uid="{56ED0113-D4B0-4449-813A-CBB3A866A975}"/>
    <cellStyle name="Normal 31 3 4 2" xfId="25711" xr:uid="{4997FD95-ACA5-4968-9CC6-615FEDB12CF6}"/>
    <cellStyle name="Normal 31 3 4 3" xfId="30410" xr:uid="{E01D0C8B-06BC-4B0C-B758-BB85EFB1C7A2}"/>
    <cellStyle name="Normal 31 3 4 4" xfId="36062" xr:uid="{92151E5F-59C6-43BF-94AF-E37222DAD4D7}"/>
    <cellStyle name="Normal 31 3 4 5" xfId="41939" xr:uid="{1474012A-028A-4CAD-8413-DA619603FD49}"/>
    <cellStyle name="Normal 31 3 4 6" xfId="47750" xr:uid="{7BAC2BDF-7787-42AB-A53C-5DAF1ECA562D}"/>
    <cellStyle name="Normal 31 3 4 7" xfId="53562" xr:uid="{8DF4BF37-F5E4-428D-89F4-432B9FEF993F}"/>
    <cellStyle name="Normal 31 3 4 8" xfId="59339" xr:uid="{697F0B8E-B33A-4B3D-8FDB-B7FF2B72DE3B}"/>
    <cellStyle name="Normal 31 3 5" xfId="19762" xr:uid="{C982D81F-D8BD-4916-B61C-60C19860E109}"/>
    <cellStyle name="Normal 31 3 5 2" xfId="24639" xr:uid="{398BCC1A-8341-46C0-AD42-8A56FA401681}"/>
    <cellStyle name="Normal 31 3 5 3" xfId="28360" xr:uid="{28172E7F-DEC4-44C1-BAA2-B22E8E41981C}"/>
    <cellStyle name="Normal 31 3 5 4" xfId="33840" xr:uid="{D3E4FF97-0475-4094-8095-0982C1EA3661}"/>
    <cellStyle name="Normal 31 3 5 5" xfId="39717" xr:uid="{A2A6D82B-7EF2-401D-8B34-047CED090E81}"/>
    <cellStyle name="Normal 31 3 5 6" xfId="45528" xr:uid="{E9AFD94D-28D0-4FE7-9D7B-172AC953419D}"/>
    <cellStyle name="Normal 31 3 5 7" xfId="51340" xr:uid="{23B38AB1-9DB2-4122-AE79-A019816AC8C4}"/>
    <cellStyle name="Normal 31 3 5 8" xfId="57117" xr:uid="{410E7683-70C2-4FDE-A5FD-B1AFB543BEA4}"/>
    <cellStyle name="Normal 31 3 6" xfId="23822" xr:uid="{26090F26-C2BE-467E-B783-1417EC5D01C6}"/>
    <cellStyle name="Normal 31 3 7" xfId="26768" xr:uid="{817A3FF7-5498-4695-91DB-C7445320D32F}"/>
    <cellStyle name="Normal 31 3 8" xfId="32116" xr:uid="{2008909D-BE88-46E4-B403-AAE72600061A}"/>
    <cellStyle name="Normal 31 3 9" xfId="37989" xr:uid="{0FCB5BD2-374E-4A6A-ACBB-E80E4AA96B51}"/>
    <cellStyle name="Normal 31 4" xfId="18343" xr:uid="{2C91C3F2-0A09-426B-873C-B4208F05DCB6}"/>
    <cellStyle name="Normal 31 4 10" xfId="44138" xr:uid="{3FE47D90-9D23-4B50-9BC1-C7E9DC94DA2C}"/>
    <cellStyle name="Normal 31 4 11" xfId="49950" xr:uid="{0983F19D-24DA-4BF4-96B5-D7214DDF28C3}"/>
    <cellStyle name="Normal 31 4 12" xfId="55727" xr:uid="{C37F99D2-F5D6-4643-9E73-078D8178FFDA}"/>
    <cellStyle name="Normal 31 4 2" xfId="19533" xr:uid="{E188B680-4F90-47D3-957F-0355760B52E4}"/>
    <cellStyle name="Normal 31 4 2 10" xfId="51112" xr:uid="{5556754A-34F9-401F-B95B-B1DCEF3F92EF}"/>
    <cellStyle name="Normal 31 4 2 11" xfId="56889" xr:uid="{C4F0EBB6-FA4A-4C40-A202-B4A10A9525E1}"/>
    <cellStyle name="Normal 31 4 2 2" xfId="21780" xr:uid="{CDF2E57F-3DF2-48B9-A95B-A376C7C07EE7}"/>
    <cellStyle name="Normal 31 4 2 2 2" xfId="25556" xr:uid="{BD751CEF-5574-4F1E-B26C-CB3AA52D2DE0}"/>
    <cellStyle name="Normal 31 4 2 2 3" xfId="30172" xr:uid="{071F115B-DDEB-4194-808B-7519D2193C27}"/>
    <cellStyle name="Normal 31 4 2 2 4" xfId="35816" xr:uid="{C31F19F6-A59A-4BCE-9866-01B23089EEDE}"/>
    <cellStyle name="Normal 31 4 2 2 5" xfId="41693" xr:uid="{1C405752-1EAC-446C-B46E-13FC4FAF8426}"/>
    <cellStyle name="Normal 31 4 2 2 6" xfId="47504" xr:uid="{76A415C2-BCE4-4640-9F38-9DC7A928B78E}"/>
    <cellStyle name="Normal 31 4 2 2 7" xfId="53316" xr:uid="{1C17E13F-7B31-40F2-9807-CA00A8C9AB69}"/>
    <cellStyle name="Normal 31 4 2 2 8" xfId="59093" xr:uid="{04918926-3BD2-4525-A0B1-FDE688DFDBB0}"/>
    <cellStyle name="Normal 31 4 2 3" xfId="23562" xr:uid="{BF6C244F-19ED-48B0-8F00-940855A5157F}"/>
    <cellStyle name="Normal 31 4 2 3 2" xfId="26378" xr:uid="{F5EE9EF9-C06D-4A6F-8799-9BE0094DBE7F}"/>
    <cellStyle name="Normal 31 4 2 3 3" xfId="31774" xr:uid="{CF929B00-1EC9-4C37-9CAE-6397A0C7C442}"/>
    <cellStyle name="Normal 31 4 2 3 4" xfId="37562" xr:uid="{D4116EAF-03A2-4B1A-97CB-6EA4CBE0ACD6}"/>
    <cellStyle name="Normal 31 4 2 3 5" xfId="43439" xr:uid="{6F0C8F3F-48DE-445B-9A9B-A8B4285384C3}"/>
    <cellStyle name="Normal 31 4 2 3 6" xfId="49250" xr:uid="{BBFD2E6A-6168-4139-A1B9-3B9608A0C0F4}"/>
    <cellStyle name="Normal 31 4 2 3 7" xfId="55062" xr:uid="{78BE3986-39B0-40B4-9DAD-25C6E481F0B3}"/>
    <cellStyle name="Normal 31 4 2 3 8" xfId="60839" xr:uid="{EEF70623-E383-4415-A027-556BDE936E12}"/>
    <cellStyle name="Normal 31 4 2 4" xfId="20676" xr:uid="{6D90E9DF-F963-4A4A-80B6-C93439A1596F}"/>
    <cellStyle name="Normal 31 4 2 4 2" xfId="25028" xr:uid="{D4B193E6-9817-47C8-8473-E877225B1C37}"/>
    <cellStyle name="Normal 31 4 2 4 3" xfId="29168" xr:uid="{92965EC7-2FAE-4729-999F-A1374C0CA4C3}"/>
    <cellStyle name="Normal 31 4 2 4 4" xfId="34732" xr:uid="{8252FDAB-559F-4755-8E07-78416A6B0F8E}"/>
    <cellStyle name="Normal 31 4 2 4 5" xfId="40609" xr:uid="{F932C66A-2D82-493E-A7EE-35A03F950311}"/>
    <cellStyle name="Normal 31 4 2 4 6" xfId="46420" xr:uid="{AA66C199-E409-4F98-A12E-6664C1751878}"/>
    <cellStyle name="Normal 31 4 2 4 7" xfId="52232" xr:uid="{CB2B75FF-E156-4A4C-9C6B-00F1D6DF6EC1}"/>
    <cellStyle name="Normal 31 4 2 4 8" xfId="58009" xr:uid="{B335C0F6-926B-477A-8651-67C48F38ECFB}"/>
    <cellStyle name="Normal 31 4 2 5" xfId="24493" xr:uid="{48781EF4-7786-4D36-A68F-1DCDDE987C84}"/>
    <cellStyle name="Normal 31 4 2 6" xfId="28132" xr:uid="{17820C28-1425-4BB9-96C1-6A80512097F4}"/>
    <cellStyle name="Normal 31 4 2 7" xfId="33612" xr:uid="{49519022-E59A-470E-9B6E-B1683EB50F8F}"/>
    <cellStyle name="Normal 31 4 2 8" xfId="39489" xr:uid="{99285896-F484-418C-BA7A-2BFCE9D7A1C6}"/>
    <cellStyle name="Normal 31 4 2 9" xfId="45300" xr:uid="{AE480435-3549-4AAD-BB95-499417C8F9D5}"/>
    <cellStyle name="Normal 31 4 3" xfId="18941" xr:uid="{BFD915C8-BDD6-4157-AEC1-6FE0211D209A}"/>
    <cellStyle name="Normal 31 4 3 10" xfId="56309" xr:uid="{10A42A76-5141-4B33-A339-7D3422F1AB8F}"/>
    <cellStyle name="Normal 31 4 3 2" xfId="22970" xr:uid="{C7AC1221-E364-4668-A19D-FB703E5F8A62}"/>
    <cellStyle name="Normal 31 4 3 2 2" xfId="26106" xr:uid="{6F8ECB20-6291-4BAE-AC6F-5086780A225B}"/>
    <cellStyle name="Normal 31 4 3 2 3" xfId="31242" xr:uid="{03C63C39-6861-41F9-8107-9259E6F9FB22}"/>
    <cellStyle name="Normal 31 4 3 2 4" xfId="36982" xr:uid="{BAB5D079-02E8-44D8-927E-4D70172DE474}"/>
    <cellStyle name="Normal 31 4 3 2 5" xfId="42859" xr:uid="{5540B20C-2037-4321-8C64-EA57D588E08B}"/>
    <cellStyle name="Normal 31 4 3 2 6" xfId="48670" xr:uid="{AD6AE354-5E91-471E-8AD6-F7287489206B}"/>
    <cellStyle name="Normal 31 4 3 2 7" xfId="54482" xr:uid="{206318ED-7076-498C-B6C3-8897FBDF1C73}"/>
    <cellStyle name="Normal 31 4 3 2 8" xfId="60259" xr:uid="{C3E029B0-3B58-4024-BFAF-60A48352B51E}"/>
    <cellStyle name="Normal 31 4 3 3" xfId="21188" xr:uid="{8D01B412-C2EB-44E3-83BC-38E6E685C440}"/>
    <cellStyle name="Normal 31 4 3 3 2" xfId="25284" xr:uid="{04B77020-F360-4764-82BA-E1B5DD0F5623}"/>
    <cellStyle name="Normal 31 4 3 3 3" xfId="29640" xr:uid="{500727A2-385C-4066-B8CD-40AD8841625C}"/>
    <cellStyle name="Normal 31 4 3 3 4" xfId="35236" xr:uid="{48B9C24A-E80E-474F-9B5B-E53152039B5D}"/>
    <cellStyle name="Normal 31 4 3 3 5" xfId="41113" xr:uid="{2AFF196F-E7BF-42AE-9842-50E3865138F6}"/>
    <cellStyle name="Normal 31 4 3 3 6" xfId="46924" xr:uid="{E7521F21-7D64-4FE3-8324-74E4B4E19D81}"/>
    <cellStyle name="Normal 31 4 3 3 7" xfId="52736" xr:uid="{E5B4C5E4-B71E-4EB2-8FAD-96E64AC4D4CF}"/>
    <cellStyle name="Normal 31 4 3 3 8" xfId="58513" xr:uid="{12C4A964-DF0B-4E54-A0EF-AC753EF26601}"/>
    <cellStyle name="Normal 31 4 3 4" xfId="24221" xr:uid="{DE04DFC7-1919-46BE-8B33-0421B5BC104A}"/>
    <cellStyle name="Normal 31 4 3 5" xfId="27600" xr:uid="{3DB46B50-86DB-4E49-8C31-DABEFE87E28F}"/>
    <cellStyle name="Normal 31 4 3 6" xfId="33032" xr:uid="{E196249C-39C0-4982-9E5B-F0C4D47CFB53}"/>
    <cellStyle name="Normal 31 4 3 7" xfId="38909" xr:uid="{7F8087E8-46E0-4D94-863A-624C801AD7C1}"/>
    <cellStyle name="Normal 31 4 3 8" xfId="44720" xr:uid="{3A545F17-1E20-490E-819D-EBC7F2946503}"/>
    <cellStyle name="Normal 31 4 3 9" xfId="50532" xr:uid="{F1042E4A-D284-4E40-AB5B-8DEA3BCC17E9}"/>
    <cellStyle name="Normal 31 4 4" xfId="22376" xr:uid="{EA781272-C6B2-4AE9-A7F5-25097966CB1D}"/>
    <cellStyle name="Normal 31 4 4 2" xfId="25832" xr:uid="{9A697E7F-8D06-4BDA-90BC-32F4B6365B9F}"/>
    <cellStyle name="Normal 31 4 4 3" xfId="30708" xr:uid="{2B31AD53-6C62-4A79-AE69-179F51F3E1A5}"/>
    <cellStyle name="Normal 31 4 4 4" xfId="36400" xr:uid="{ACBCCBBB-CD89-4EFB-88A7-36D0BB3D923D}"/>
    <cellStyle name="Normal 31 4 4 5" xfId="42277" xr:uid="{48002690-783F-4439-A96E-3725C23CD7CF}"/>
    <cellStyle name="Normal 31 4 4 6" xfId="48088" xr:uid="{334BB46D-0229-4FFE-82CF-47E69F0D87CA}"/>
    <cellStyle name="Normal 31 4 4 7" xfId="53900" xr:uid="{1B6A558F-1309-4D8D-A937-5FCD776A6FE2}"/>
    <cellStyle name="Normal 31 4 4 8" xfId="59677" xr:uid="{CCF60137-3095-46A0-8676-2594E8113205}"/>
    <cellStyle name="Normal 31 4 5" xfId="20084" xr:uid="{B5AE5777-43A5-4EA1-895E-D4633B879FB8}"/>
    <cellStyle name="Normal 31 4 5 2" xfId="24756" xr:uid="{F417E9DE-AC74-4656-9583-2BC64258FCDD}"/>
    <cellStyle name="Normal 31 4 5 3" xfId="28636" xr:uid="{C646499D-5B54-4625-8A84-94F9540A103B}"/>
    <cellStyle name="Normal 31 4 5 4" xfId="34152" xr:uid="{985D46BC-A4CA-407B-B25A-71DDE8E50BAD}"/>
    <cellStyle name="Normal 31 4 5 5" xfId="40029" xr:uid="{90B66CF4-168E-4B39-A655-E8B4E609C409}"/>
    <cellStyle name="Normal 31 4 5 6" xfId="45840" xr:uid="{E52DD1FE-F80E-4A99-B057-C14CD077BAAA}"/>
    <cellStyle name="Normal 31 4 5 7" xfId="51652" xr:uid="{D44D44BD-A341-450B-8161-4A2247418034}"/>
    <cellStyle name="Normal 31 4 5 8" xfId="57429" xr:uid="{83B3E4EA-4CDB-4A79-AAE1-F8D0A0E9BC31}"/>
    <cellStyle name="Normal 31 4 6" xfId="23947" xr:uid="{49C6B268-C443-4A16-B2D9-B68750AC14C3}"/>
    <cellStyle name="Normal 31 4 7" xfId="27066" xr:uid="{35F0E0EE-1113-4EDC-AA34-9AB1122F183A}"/>
    <cellStyle name="Normal 31 4 8" xfId="32450" xr:uid="{EC2524E5-479F-4912-9EC7-CD0B53670B57}"/>
    <cellStyle name="Normal 31 4 9" xfId="38327" xr:uid="{D77A99C5-2366-44C7-818C-2DADB047583D}"/>
    <cellStyle name="Normal 31 5" xfId="17801" xr:uid="{FF0989B0-8488-4CCD-90B8-B071381892B6}"/>
    <cellStyle name="Normal 31 5 10" xfId="43673" xr:uid="{C2DE4670-D193-4117-9C7E-8C7F60DC4721}"/>
    <cellStyle name="Normal 31 5 11" xfId="49485" xr:uid="{6D321938-373F-48BD-8915-ACA586F21280}"/>
    <cellStyle name="Normal 31 5 12" xfId="55276" xr:uid="{15EE83D9-3463-44C7-B9DD-B56D9CA11330}"/>
    <cellStyle name="Normal 31 5 2" xfId="19057" xr:uid="{84BE8E80-09AB-417B-9EF5-426760CE1EAE}"/>
    <cellStyle name="Normal 31 5 2 10" xfId="50647" xr:uid="{9C302BC7-473C-4731-A3C5-7FF8902A0F44}"/>
    <cellStyle name="Normal 31 5 2 11" xfId="56424" xr:uid="{BB6D4337-D7A0-4C6A-94AA-6A880C16BA11}"/>
    <cellStyle name="Normal 31 5 2 2" xfId="21304" xr:uid="{9E37CC76-68B3-4C4D-8525-47DB3C08A89F}"/>
    <cellStyle name="Normal 31 5 2 2 2" xfId="25400" xr:uid="{997D354D-5201-4F0F-8346-C8A9897AD458}"/>
    <cellStyle name="Normal 31 5 2 2 3" xfId="29751" xr:uid="{0389EBD4-9AC5-4605-8274-34AE2FBE2E61}"/>
    <cellStyle name="Normal 31 5 2 2 4" xfId="35351" xr:uid="{C47C18B6-913E-482F-8843-40C05B64B7D4}"/>
    <cellStyle name="Normal 31 5 2 2 5" xfId="41228" xr:uid="{F62B0D3A-5E51-4EA4-A4E7-CE218719DA5A}"/>
    <cellStyle name="Normal 31 5 2 2 6" xfId="47039" xr:uid="{12BC8CF2-AF79-4194-A20F-81396F16427F}"/>
    <cellStyle name="Normal 31 5 2 2 7" xfId="52851" xr:uid="{8F8AA764-407C-4381-9899-6159229052F8}"/>
    <cellStyle name="Normal 31 5 2 2 8" xfId="58628" xr:uid="{FCBEA782-EDB4-4D9E-94A0-411E3D46DA4D}"/>
    <cellStyle name="Normal 31 5 2 3" xfId="23086" xr:uid="{DE5D6713-935F-46B5-A1A3-AB21849A1602}"/>
    <cellStyle name="Normal 31 5 2 3 2" xfId="26222" xr:uid="{D11865EF-BBA0-44EC-8084-F4A7B15310C9}"/>
    <cellStyle name="Normal 31 5 2 3 3" xfId="31353" xr:uid="{7521E031-12F0-45AB-8803-608874384F1F}"/>
    <cellStyle name="Normal 31 5 2 3 4" xfId="37097" xr:uid="{D00A2944-E157-4030-80D6-C3D90BDD0EB5}"/>
    <cellStyle name="Normal 31 5 2 3 5" xfId="42974" xr:uid="{A530F521-8902-4098-A7EE-2CA1E6E789A8}"/>
    <cellStyle name="Normal 31 5 2 3 6" xfId="48785" xr:uid="{903CF85B-81D9-4049-8F82-D71F647AE85F}"/>
    <cellStyle name="Normal 31 5 2 3 7" xfId="54597" xr:uid="{94F12817-ACC3-4849-A51C-4F0A40A001EA}"/>
    <cellStyle name="Normal 31 5 2 3 8" xfId="60374" xr:uid="{A9A04A3D-BCBB-4708-AAB8-3C03340F62F7}"/>
    <cellStyle name="Normal 31 5 2 4" xfId="20200" xr:uid="{EA57CB69-51F9-4F43-8CC2-88C79CAC5D43}"/>
    <cellStyle name="Normal 31 5 2 4 2" xfId="24872" xr:uid="{E402E398-25C6-43D1-95F4-65F3B4277294}"/>
    <cellStyle name="Normal 31 5 2 4 3" xfId="28747" xr:uid="{B20C1908-DD82-4F5E-8ADF-8218F502684F}"/>
    <cellStyle name="Normal 31 5 2 4 4" xfId="34267" xr:uid="{00877EEE-459B-446B-9017-981C0AF44988}"/>
    <cellStyle name="Normal 31 5 2 4 5" xfId="40144" xr:uid="{DD210AD1-299F-46A5-8841-FC8FE7F09BE5}"/>
    <cellStyle name="Normal 31 5 2 4 6" xfId="45955" xr:uid="{1271B925-B769-43C4-8C18-C0B3832D7995}"/>
    <cellStyle name="Normal 31 5 2 4 7" xfId="51767" xr:uid="{9C05D524-95EB-4734-9125-63457DD2EE7E}"/>
    <cellStyle name="Normal 31 5 2 4 8" xfId="57544" xr:uid="{9AD57500-4005-480F-89E2-CF18F54CDF3C}"/>
    <cellStyle name="Normal 31 5 2 5" xfId="24337" xr:uid="{DFAF980F-940A-469A-86B3-55959D2BB093}"/>
    <cellStyle name="Normal 31 5 2 6" xfId="27711" xr:uid="{8A140111-71A8-40AE-B93F-38D218273050}"/>
    <cellStyle name="Normal 31 5 2 7" xfId="33147" xr:uid="{275DCB70-ACDB-4676-87E6-41E92AC09DFE}"/>
    <cellStyle name="Normal 31 5 2 8" xfId="39024" xr:uid="{894B7FB9-E323-4331-B3AB-3431538CDFE0}"/>
    <cellStyle name="Normal 31 5 2 9" xfId="44835" xr:uid="{2C8EDA71-843A-4724-B3CA-F59FD92D874B}"/>
    <cellStyle name="Normal 31 5 3" xfId="18465" xr:uid="{D3454B0B-B975-4FCB-8062-64625A06E922}"/>
    <cellStyle name="Normal 31 5 3 10" xfId="55844" xr:uid="{07B5D5DC-5CCA-41EB-A3FD-FC9BBAB8C809}"/>
    <cellStyle name="Normal 31 5 3 2" xfId="22494" xr:uid="{3A278350-C4C9-490F-8C05-49EF0BFA6592}"/>
    <cellStyle name="Normal 31 5 3 2 2" xfId="25950" xr:uid="{50DD362C-3804-4D15-9399-62B071053DD1}"/>
    <cellStyle name="Normal 31 5 3 2 3" xfId="30821" xr:uid="{AB24362D-39DA-45D4-AD9F-3FBF34CA011D}"/>
    <cellStyle name="Normal 31 5 3 2 4" xfId="36517" xr:uid="{B23510B7-9361-4D4D-A07F-4682F4525862}"/>
    <cellStyle name="Normal 31 5 3 2 5" xfId="42394" xr:uid="{461CF24A-A2E2-48B9-B0A5-76C54241E9D9}"/>
    <cellStyle name="Normal 31 5 3 2 6" xfId="48205" xr:uid="{11BF5FE3-27C3-43D1-A117-0786388FE4B6}"/>
    <cellStyle name="Normal 31 5 3 2 7" xfId="54017" xr:uid="{4AA9DC3F-5762-472A-9377-FF1B8B89118A}"/>
    <cellStyle name="Normal 31 5 3 2 8" xfId="59794" xr:uid="{319E2867-7F13-4EC4-8182-E07CDA88F277}"/>
    <cellStyle name="Normal 31 5 3 3" xfId="20791" xr:uid="{1D7C24CB-3B5F-4BF6-9D2C-089BAA5CF58F}"/>
    <cellStyle name="Normal 31 5 3 3 2" xfId="25143" xr:uid="{2E7B9EEE-87E8-44E4-9908-4AE6D411C55B}"/>
    <cellStyle name="Normal 31 5 3 3 3" xfId="29283" xr:uid="{8761387B-3EFA-4597-922C-E9887142635A}"/>
    <cellStyle name="Normal 31 5 3 3 4" xfId="34847" xr:uid="{5172E3EB-0A3A-429C-A93F-391D62D87C59}"/>
    <cellStyle name="Normal 31 5 3 3 5" xfId="40724" xr:uid="{343679E3-EDEE-47ED-8B85-3771F408DB8E}"/>
    <cellStyle name="Normal 31 5 3 3 6" xfId="46535" xr:uid="{FDD0CC89-DA6A-4117-832C-8DE7E0DDD45A}"/>
    <cellStyle name="Normal 31 5 3 3 7" xfId="52347" xr:uid="{C9BFA82F-02B1-4CA8-8BB5-3A613779E8D2}"/>
    <cellStyle name="Normal 31 5 3 3 8" xfId="58124" xr:uid="{1415BCAB-C6A6-4F46-9C9E-A26EB020402C}"/>
    <cellStyle name="Normal 31 5 3 4" xfId="24065" xr:uid="{4EF471AE-4FD7-434E-B1FC-2E1C79225098}"/>
    <cellStyle name="Normal 31 5 3 5" xfId="27179" xr:uid="{02C4E370-ADC9-46AA-9CF2-66FDDFC18CD3}"/>
    <cellStyle name="Normal 31 5 3 6" xfId="32567" xr:uid="{F2C942DE-BD97-4002-B27C-1D874ABF7DC0}"/>
    <cellStyle name="Normal 31 5 3 7" xfId="38444" xr:uid="{69FA8F05-584E-4E20-8E22-0308BA99FA80}"/>
    <cellStyle name="Normal 31 5 3 8" xfId="44255" xr:uid="{378A4A08-FC07-45F3-896B-3825582BA8D2}"/>
    <cellStyle name="Normal 31 5 3 9" xfId="50067" xr:uid="{A4EFD4D1-CA1D-46B9-BB0E-5DD7FB93D404}"/>
    <cellStyle name="Normal 31 5 4" xfId="21900" xr:uid="{8DD21C9D-BBAC-466B-A1F4-441E55030AF5}"/>
    <cellStyle name="Normal 31 5 4 2" xfId="25676" xr:uid="{F22094E1-0353-4795-B1F4-BD99ECBD82C7}"/>
    <cellStyle name="Normal 31 5 4 3" xfId="30287" xr:uid="{6FF8ACE8-2691-4FE9-A532-8FE1C46A8965}"/>
    <cellStyle name="Normal 31 5 4 4" xfId="35935" xr:uid="{0B86F338-BA79-4FC9-8B3D-C455663F2CBD}"/>
    <cellStyle name="Normal 31 5 4 5" xfId="41812" xr:uid="{64900EFB-A17B-4473-A597-FD437DC22667}"/>
    <cellStyle name="Normal 31 5 4 6" xfId="47623" xr:uid="{7C54E20A-2166-4AF4-AD6A-A2957A16F5CC}"/>
    <cellStyle name="Normal 31 5 4 7" xfId="53435" xr:uid="{0A3044A7-A5E8-41EE-980C-87AE57A4F13C}"/>
    <cellStyle name="Normal 31 5 4 8" xfId="59212" xr:uid="{9A851BA2-5F0E-4714-94D1-9366CB006C3E}"/>
    <cellStyle name="Normal 31 5 5" xfId="19649" xr:uid="{01314106-3A4C-41A8-8172-60842882BBFD}"/>
    <cellStyle name="Normal 31 5 5 2" xfId="24609" xr:uid="{2163D779-3E54-4BC1-807E-B1080A8B140B}"/>
    <cellStyle name="Normal 31 5 5 3" xfId="28247" xr:uid="{029B16D1-6F3B-4993-9FAD-1B8FE4C120F7}"/>
    <cellStyle name="Normal 31 5 5 4" xfId="33727" xr:uid="{5A17A0C0-4FE5-4795-9F85-E7B96D5500B9}"/>
    <cellStyle name="Normal 31 5 5 5" xfId="39604" xr:uid="{09E91094-A99E-40CC-A1A6-5857E2432A58}"/>
    <cellStyle name="Normal 31 5 5 6" xfId="45415" xr:uid="{60F530A8-ECCE-402D-8850-FA47EA6329E3}"/>
    <cellStyle name="Normal 31 5 5 7" xfId="51227" xr:uid="{919DF8E0-DB7F-420B-AF9F-12DCC2A43EFF}"/>
    <cellStyle name="Normal 31 5 5 8" xfId="57004" xr:uid="{1523703B-2D00-46BB-A8CB-BDE67C6F2573}"/>
    <cellStyle name="Normal 31 5 6" xfId="23777" xr:uid="{6EC9EAF6-DF48-4FFA-B554-390AB8560064}"/>
    <cellStyle name="Normal 31 5 7" xfId="26645" xr:uid="{AA45C673-CB81-419A-9F3C-B3FE5EDBB6DE}"/>
    <cellStyle name="Normal 31 5 8" xfId="31999" xr:uid="{8B5B4D20-1A42-4CEB-A31A-4F0CF35E816A}"/>
    <cellStyle name="Normal 31 5 9" xfId="37862" xr:uid="{0DC3E83C-EBAE-4D58-821B-431670A11D59}"/>
    <cellStyle name="Normal 31 6" xfId="19012" xr:uid="{DD06B1B7-FDB7-471E-80F7-746FC2F2B607}"/>
    <cellStyle name="Normal 31 6 10" xfId="50603" xr:uid="{587E2C0D-C4B5-4260-9C64-B2091501381C}"/>
    <cellStyle name="Normal 31 6 11" xfId="56380" xr:uid="{69C99B40-DB1D-4B3D-A49C-1E1997836B59}"/>
    <cellStyle name="Normal 31 6 2" xfId="21259" xr:uid="{DC863F5D-9DE4-43BB-A1B9-2AAD334798FC}"/>
    <cellStyle name="Normal 31 6 2 2" xfId="25355" xr:uid="{EC4FC9D2-3CCA-41B1-ABEA-D21526AD3F11}"/>
    <cellStyle name="Normal 31 6 2 3" xfId="29711" xr:uid="{ED1DBE3C-27DD-44BE-8977-66D483FA1537}"/>
    <cellStyle name="Normal 31 6 2 4" xfId="35307" xr:uid="{B5B8ECD7-6634-4867-B9E0-7072064E866A}"/>
    <cellStyle name="Normal 31 6 2 5" xfId="41184" xr:uid="{2D80DD6B-7646-41AC-9E14-DC7B08B9DE2F}"/>
    <cellStyle name="Normal 31 6 2 6" xfId="46995" xr:uid="{09A2F5B8-2BCB-4F58-8719-8BDCAE5A8ABF}"/>
    <cellStyle name="Normal 31 6 2 7" xfId="52807" xr:uid="{1B14A265-1F48-4DB5-8F13-861517D6E9CD}"/>
    <cellStyle name="Normal 31 6 2 8" xfId="58584" xr:uid="{BE43C4DF-EAB7-4A54-BC7E-F8D27A95948D}"/>
    <cellStyle name="Normal 31 6 3" xfId="23041" xr:uid="{7FA3A77C-F55D-4EE9-9DAC-50BB1FEFCC0F}"/>
    <cellStyle name="Normal 31 6 3 2" xfId="26177" xr:uid="{5A0A28A9-74CA-4AF0-AA3C-50F2DF548245}"/>
    <cellStyle name="Normal 31 6 3 3" xfId="31313" xr:uid="{410123A2-F2E4-4905-99EC-55EB7E196CE2}"/>
    <cellStyle name="Normal 31 6 3 4" xfId="37053" xr:uid="{4E0888EB-2310-4831-8B71-C791675EC263}"/>
    <cellStyle name="Normal 31 6 3 5" xfId="42930" xr:uid="{6A8F810B-98D7-44B9-B17F-B80AA88FA157}"/>
    <cellStyle name="Normal 31 6 3 6" xfId="48741" xr:uid="{24BDA220-4E88-45EB-9BA3-CCBCBC6566E8}"/>
    <cellStyle name="Normal 31 6 3 7" xfId="54553" xr:uid="{BB0DB2D9-99C0-4B9E-A076-4D3217F7D0B2}"/>
    <cellStyle name="Normal 31 6 3 8" xfId="60330" xr:uid="{9E73FF10-7AD1-4EFE-93F2-9617F8929E2B}"/>
    <cellStyle name="Normal 31 6 4" xfId="20155" xr:uid="{D1E0F722-E3DE-41EC-B352-C01B5036A221}"/>
    <cellStyle name="Normal 31 6 4 2" xfId="24827" xr:uid="{0F46A2B7-A7E6-46F8-A034-30416F83EADE}"/>
    <cellStyle name="Normal 31 6 4 3" xfId="28707" xr:uid="{528156D2-AEAF-4053-AC08-0D7ACD15B2D5}"/>
    <cellStyle name="Normal 31 6 4 4" xfId="34223" xr:uid="{67FFE2C4-CF02-4CCB-885D-4BB5AED2F770}"/>
    <cellStyle name="Normal 31 6 4 5" xfId="40100" xr:uid="{0850594E-666D-45B0-B569-1BF601864901}"/>
    <cellStyle name="Normal 31 6 4 6" xfId="45911" xr:uid="{DF864517-678A-414E-B881-5EB109141A14}"/>
    <cellStyle name="Normal 31 6 4 7" xfId="51723" xr:uid="{2ACF50FB-C950-4154-BF6F-1F9C5323AD27}"/>
    <cellStyle name="Normal 31 6 4 8" xfId="57500" xr:uid="{803238AB-6D8F-45DF-9D42-B19B18FC0CBF}"/>
    <cellStyle name="Normal 31 6 5" xfId="24292" xr:uid="{D35FF467-DAF5-4A52-A3C5-3A3F2616DAF4}"/>
    <cellStyle name="Normal 31 6 6" xfId="27671" xr:uid="{BE9F3478-33B4-454B-B1F4-40D2A3BF132F}"/>
    <cellStyle name="Normal 31 6 7" xfId="33103" xr:uid="{952DCE7B-D117-4F84-B5BD-1F4078D4B970}"/>
    <cellStyle name="Normal 31 6 8" xfId="38980" xr:uid="{76700D78-67ED-4401-8D1F-958D585A0464}"/>
    <cellStyle name="Normal 31 6 9" xfId="44791" xr:uid="{28A8E07D-8237-4041-A743-0FD5BC3D8CDE}"/>
    <cellStyle name="Normal 31 7" xfId="18420" xr:uid="{3E3950B6-4A9E-4EF1-BF10-E25E2D3C10E8}"/>
    <cellStyle name="Normal 31 7 10" xfId="55800" xr:uid="{15AFE015-B153-4592-8783-034EAAE9C967}"/>
    <cellStyle name="Normal 31 7 2" xfId="22449" xr:uid="{8AF73D40-923F-4436-99F0-E1761DA45CFC}"/>
    <cellStyle name="Normal 31 7 2 2" xfId="25905" xr:uid="{E07332E2-073E-4ACD-A38C-821AFA88503A}"/>
    <cellStyle name="Normal 31 7 2 3" xfId="30781" xr:uid="{21764F1B-D351-45F1-AD18-039426E15C6F}"/>
    <cellStyle name="Normal 31 7 2 4" xfId="36473" xr:uid="{300841B7-F007-49B3-9159-10CC46CE9312}"/>
    <cellStyle name="Normal 31 7 2 5" xfId="42350" xr:uid="{B64B6021-845A-4A64-A34D-4617BE7E07EF}"/>
    <cellStyle name="Normal 31 7 2 6" xfId="48161" xr:uid="{81D96709-76FF-4EED-9A05-25426D30F5D0}"/>
    <cellStyle name="Normal 31 7 2 7" xfId="53973" xr:uid="{713C3981-756C-4AF4-BE07-862AAAB36D7F}"/>
    <cellStyle name="Normal 31 7 2 8" xfId="59750" xr:uid="{C27C05AB-BC80-4686-9D40-C31F6C1450BA}"/>
    <cellStyle name="Normal 31 7 3" xfId="20751" xr:uid="{DE232BBB-F551-440B-9F8A-6175EAE62CA3}"/>
    <cellStyle name="Normal 31 7 3 2" xfId="25103" xr:uid="{4FE65F81-F478-4A59-94B7-6B283E638BAD}"/>
    <cellStyle name="Normal 31 7 3 3" xfId="29243" xr:uid="{DA1B2AA5-F53A-4DC1-A430-811645656989}"/>
    <cellStyle name="Normal 31 7 3 4" xfId="34807" xr:uid="{BF2B9616-8034-4022-9850-2D51234C616A}"/>
    <cellStyle name="Normal 31 7 3 5" xfId="40684" xr:uid="{1D719FC8-82F7-4659-B53C-73D45E32F48E}"/>
    <cellStyle name="Normal 31 7 3 6" xfId="46495" xr:uid="{B16A74D9-1A64-4ACA-86A5-8FFDE768338E}"/>
    <cellStyle name="Normal 31 7 3 7" xfId="52307" xr:uid="{E6A4076A-6209-4E0B-8238-AEAA26D8ECA3}"/>
    <cellStyle name="Normal 31 7 3 8" xfId="58084" xr:uid="{D14697F9-FA21-4854-A0C1-57720FF88F95}"/>
    <cellStyle name="Normal 31 7 4" xfId="24020" xr:uid="{0545777A-4C33-40E7-9945-0CD38ACDA260}"/>
    <cellStyle name="Normal 31 7 5" xfId="27139" xr:uid="{4EA17E03-A304-4E78-8B39-F3A6091B99A5}"/>
    <cellStyle name="Normal 31 7 6" xfId="32523" xr:uid="{7A87E3BB-4B91-4755-B08F-D2FE54BA2A53}"/>
    <cellStyle name="Normal 31 7 7" xfId="38400" xr:uid="{C9DC20A5-E2E2-45AB-BA6C-7F829078B093}"/>
    <cellStyle name="Normal 31 7 8" xfId="44211" xr:uid="{F70877C6-E4CC-4ACD-9227-2AE3E52EBF58}"/>
    <cellStyle name="Normal 31 7 9" xfId="50023" xr:uid="{5B4179FB-CF9B-4618-BCA1-5E47E5719DE7}"/>
    <cellStyle name="Normal 31 8" xfId="21855" xr:uid="{4B410FFE-64AC-44B5-AF08-B5BA912C4D96}"/>
    <cellStyle name="Normal 31 8 2" xfId="25631" xr:uid="{8D55CCED-CE17-4526-873E-23517F57CFF8}"/>
    <cellStyle name="Normal 31 8 3" xfId="30247" xr:uid="{FAA06FF2-4160-44C9-82FA-25E7E5C22FC0}"/>
    <cellStyle name="Normal 31 8 4" xfId="35891" xr:uid="{7359CFA0-47FD-41F9-A4AF-11D05FB57D46}"/>
    <cellStyle name="Normal 31 8 5" xfId="41768" xr:uid="{E5F8DF89-DB45-482D-9DB0-7AAF7403BC7B}"/>
    <cellStyle name="Normal 31 8 6" xfId="47579" xr:uid="{16087C5D-DBAD-4495-BD48-303B867A5AD1}"/>
    <cellStyle name="Normal 31 8 7" xfId="53391" xr:uid="{BC2D5116-3D3B-4707-88FD-16500EF821D2}"/>
    <cellStyle name="Normal 31 8 8" xfId="59168" xr:uid="{20A50CF9-3379-40B4-B724-0B4C4B5F2FE2}"/>
    <cellStyle name="Normal 31 9" xfId="23648" xr:uid="{B3EDF1B4-4A66-470A-B13D-472BAC82F4C2}"/>
    <cellStyle name="Normal 31 9 2" xfId="26452" xr:uid="{852779EB-97D6-4160-849E-56BB576F0AF6}"/>
    <cellStyle name="Normal 31 9 3" xfId="31858" xr:uid="{057D4EA0-5338-4396-9F9B-27E8736E9A85}"/>
    <cellStyle name="Normal 31 9 4" xfId="37646" xr:uid="{5A7F4919-4A96-4D1E-859E-6E1CA50862EE}"/>
    <cellStyle name="Normal 31 9 5" xfId="43523" xr:uid="{1CA0DAF8-B840-45F8-8553-44E68EC1F7E5}"/>
    <cellStyle name="Normal 31 9 6" xfId="49334" xr:uid="{AF3C700B-A7C5-4523-8BD2-5B34B8DFE763}"/>
    <cellStyle name="Normal 31 9 7" xfId="55146" xr:uid="{7EDF9F17-D62F-411D-902D-820DCE9FF1B2}"/>
    <cellStyle name="Normal 31 9 8" xfId="60923" xr:uid="{1336AF2F-E0FD-42B1-9350-46171BA45422}"/>
    <cellStyle name="Normal 32" xfId="17273" xr:uid="{78EAA3A8-908F-4508-A5D7-55482F377049}"/>
    <cellStyle name="Normal 32 10" xfId="19609" xr:uid="{F046D175-EB86-4E6B-B4B5-B787D2F5F4D6}"/>
    <cellStyle name="Normal 32 10 2" xfId="24569" xr:uid="{5FC15F3F-C9C2-49F5-8A4B-2BF15DFB74F8}"/>
    <cellStyle name="Normal 32 10 3" xfId="28208" xr:uid="{54BBECB2-1D18-4045-B5D7-7B10CEFEFC75}"/>
    <cellStyle name="Normal 32 10 4" xfId="33688" xr:uid="{63D42323-4B23-4DC5-96E3-051DDA5318E6}"/>
    <cellStyle name="Normal 32 10 5" xfId="39565" xr:uid="{FEC79143-9838-45DF-8365-DCAFE00816DE}"/>
    <cellStyle name="Normal 32 10 6" xfId="45376" xr:uid="{0CFD5A34-B11A-4DAE-A3CB-4F6D902899BC}"/>
    <cellStyle name="Normal 32 10 7" xfId="51188" xr:uid="{D048985E-9CFE-44CA-91C6-A614656DC041}"/>
    <cellStyle name="Normal 32 10 8" xfId="56965" xr:uid="{3369FFA8-8D57-452C-979D-C153EEB2CE0E}"/>
    <cellStyle name="Normal 32 11" xfId="23729" xr:uid="{5EF5ABDC-8946-43E5-87E7-330A8AB729FA}"/>
    <cellStyle name="Normal 32 12" xfId="26581" xr:uid="{3BD861B3-5F99-4364-8579-146F67844A58}"/>
    <cellStyle name="Normal 32 13" xfId="31938" xr:uid="{E29B876A-121E-4C2D-82A2-DCD4504EA8B1}"/>
    <cellStyle name="Normal 32 14" xfId="37797" xr:uid="{3DEC78DC-303A-4A48-A11D-74D0EF154A6D}"/>
    <cellStyle name="Normal 32 15" xfId="43608" xr:uid="{CA095B8D-BD53-49DD-AA17-3D40F4E7BE60}"/>
    <cellStyle name="Normal 32 16" xfId="49420" xr:uid="{102404FE-1CFE-4788-B3DC-C4750A8D6991}"/>
    <cellStyle name="Normal 32 17" xfId="55215" xr:uid="{6B9F4E24-58C4-4224-A653-2700C44F5DE5}"/>
    <cellStyle name="Normal 32 2" xfId="18179" xr:uid="{E0C95ADA-0622-416D-A86E-F597302CBA43}"/>
    <cellStyle name="Normal 32 2 10" xfId="38175" xr:uid="{A34056F5-BEFD-4E18-98D5-B3771FF2B39D}"/>
    <cellStyle name="Normal 32 2 11" xfId="43986" xr:uid="{663EEA23-53AC-4A92-9242-721BD290A110}"/>
    <cellStyle name="Normal 32 2 12" xfId="49798" xr:uid="{2E04D9D8-51DE-4AC0-BDED-FC105398F4F0}"/>
    <cellStyle name="Normal 32 2 13" xfId="55575" xr:uid="{DD6BE663-90DA-487C-BC96-3C5DFCA7CE0E}"/>
    <cellStyle name="Normal 32 2 2" xfId="18384" xr:uid="{97C5667B-C537-4F28-AD4E-D195A537DEFF}"/>
    <cellStyle name="Normal 32 2 2 10" xfId="44179" xr:uid="{B58365DF-2A5D-4FB6-95FA-34626C1E0B84}"/>
    <cellStyle name="Normal 32 2 2 11" xfId="49991" xr:uid="{D3AE4E2C-D0B7-49D2-BEC5-D554CCA91EDA}"/>
    <cellStyle name="Normal 32 2 2 12" xfId="55768" xr:uid="{799F09B7-04F3-4BD8-BD53-9CC59B502AAC}"/>
    <cellStyle name="Normal 32 2 2 2" xfId="19574" xr:uid="{80188081-A617-420F-B11F-C15E194E9FDD}"/>
    <cellStyle name="Normal 32 2 2 2 10" xfId="51153" xr:uid="{1F6BA498-A2F2-440C-B734-8BAF8A6CA5CC}"/>
    <cellStyle name="Normal 32 2 2 2 11" xfId="56930" xr:uid="{7F7BD5D0-6AD8-4FE3-BA2F-A7A06A6CB0B7}"/>
    <cellStyle name="Normal 32 2 2 2 2" xfId="21821" xr:uid="{4F9959BE-DD1D-4BDE-BF98-14A064951180}"/>
    <cellStyle name="Normal 32 2 2 2 2 2" xfId="25597" xr:uid="{A9513012-1118-4913-9D3E-1773ADCD5137}"/>
    <cellStyle name="Normal 32 2 2 2 2 3" xfId="30213" xr:uid="{9803B629-A5FC-4523-8F57-049DEAFF1650}"/>
    <cellStyle name="Normal 32 2 2 2 2 4" xfId="35857" xr:uid="{71597286-021F-4EE1-BF27-EE6A07CEBC67}"/>
    <cellStyle name="Normal 32 2 2 2 2 5" xfId="41734" xr:uid="{3EA5EDBE-2A04-41B5-917D-725FE6F84325}"/>
    <cellStyle name="Normal 32 2 2 2 2 6" xfId="47545" xr:uid="{90730A7D-7C13-44FC-96C6-700B25E436D0}"/>
    <cellStyle name="Normal 32 2 2 2 2 7" xfId="53357" xr:uid="{85D4FD28-0EAA-4A28-83D8-72D3DB4A8C5D}"/>
    <cellStyle name="Normal 32 2 2 2 2 8" xfId="59134" xr:uid="{2C536D1B-D643-4A9D-A03D-9DA5766480A4}"/>
    <cellStyle name="Normal 32 2 2 2 3" xfId="23603" xr:uid="{731120EB-993F-4AF7-8317-E3BE713A9329}"/>
    <cellStyle name="Normal 32 2 2 2 3 2" xfId="26419" xr:uid="{69DF4769-7223-4CC2-91AE-8D724AF128D4}"/>
    <cellStyle name="Normal 32 2 2 2 3 3" xfId="31815" xr:uid="{8604E988-AD59-4FEC-B53E-44605CB14705}"/>
    <cellStyle name="Normal 32 2 2 2 3 4" xfId="37603" xr:uid="{4999C093-BEA7-4F7A-9D93-5C1B342B0C21}"/>
    <cellStyle name="Normal 32 2 2 2 3 5" xfId="43480" xr:uid="{E93AE4F5-A026-4697-B802-9FEB84B1EBE6}"/>
    <cellStyle name="Normal 32 2 2 2 3 6" xfId="49291" xr:uid="{A639FF0A-3B31-4EA9-B088-99720BA7C975}"/>
    <cellStyle name="Normal 32 2 2 2 3 7" xfId="55103" xr:uid="{C5CF5B5C-7BD5-4F8F-9069-64AE20A6392A}"/>
    <cellStyle name="Normal 32 2 2 2 3 8" xfId="60880" xr:uid="{252AE579-A371-4B49-B57E-0595376F0C85}"/>
    <cellStyle name="Normal 32 2 2 2 4" xfId="20717" xr:uid="{1191D3F9-31F8-4205-A3AB-519446D75EEC}"/>
    <cellStyle name="Normal 32 2 2 2 4 2" xfId="25069" xr:uid="{F32489D9-C882-45E9-AB74-8B21144F1F4B}"/>
    <cellStyle name="Normal 32 2 2 2 4 3" xfId="29209" xr:uid="{4D090CA2-1042-4086-88B8-9E01F2034459}"/>
    <cellStyle name="Normal 32 2 2 2 4 4" xfId="34773" xr:uid="{B5479331-E233-4F51-8A30-75DEEA95CB82}"/>
    <cellStyle name="Normal 32 2 2 2 4 5" xfId="40650" xr:uid="{100AEEFB-0E4B-4D91-AF89-E1C3F16741CC}"/>
    <cellStyle name="Normal 32 2 2 2 4 6" xfId="46461" xr:uid="{7776E24A-0A78-4CB3-9283-2AD544266DE8}"/>
    <cellStyle name="Normal 32 2 2 2 4 7" xfId="52273" xr:uid="{986184CC-E1EC-4C9E-A953-27AA558B8FF4}"/>
    <cellStyle name="Normal 32 2 2 2 4 8" xfId="58050" xr:uid="{91DDA40E-F9D0-470A-8684-F5E27F74D332}"/>
    <cellStyle name="Normal 32 2 2 2 5" xfId="24534" xr:uid="{1F483C81-6227-4247-975B-A67680141396}"/>
    <cellStyle name="Normal 32 2 2 2 6" xfId="28173" xr:uid="{BAF6536B-3B4C-4A21-8285-77285977EA18}"/>
    <cellStyle name="Normal 32 2 2 2 7" xfId="33653" xr:uid="{40D8737C-D19C-48C1-9324-05B94602E25F}"/>
    <cellStyle name="Normal 32 2 2 2 8" xfId="39530" xr:uid="{CBC9BAAE-B395-473F-9CC0-8C7821A095F0}"/>
    <cellStyle name="Normal 32 2 2 2 9" xfId="45341" xr:uid="{8E723152-AEA0-4DFA-8ABF-83DF70C19969}"/>
    <cellStyle name="Normal 32 2 2 3" xfId="18982" xr:uid="{8B041E2A-C76B-45CD-B5A4-95E630DADCF4}"/>
    <cellStyle name="Normal 32 2 2 3 10" xfId="56350" xr:uid="{F7258102-E353-4E94-BC50-E5C633479816}"/>
    <cellStyle name="Normal 32 2 2 3 2" xfId="23011" xr:uid="{CBCBF963-C977-4AED-B4FC-00828AEC005D}"/>
    <cellStyle name="Normal 32 2 2 3 2 2" xfId="26147" xr:uid="{F98F91E0-331A-4388-95B4-239F9029B3E1}"/>
    <cellStyle name="Normal 32 2 2 3 2 3" xfId="31283" xr:uid="{06ACD933-4D1C-4016-B124-70720B3DB73A}"/>
    <cellStyle name="Normal 32 2 2 3 2 4" xfId="37023" xr:uid="{F8E2C68A-77B7-4E89-BC8E-CDE76B36A07A}"/>
    <cellStyle name="Normal 32 2 2 3 2 5" xfId="42900" xr:uid="{8FFCD77D-9C96-47ED-95D2-C8E30C05AE4A}"/>
    <cellStyle name="Normal 32 2 2 3 2 6" xfId="48711" xr:uid="{BEAFEDD0-0F02-44DB-A8CB-13E13798AC81}"/>
    <cellStyle name="Normal 32 2 2 3 2 7" xfId="54523" xr:uid="{4F9044F1-5DB1-4164-A953-BAC686110165}"/>
    <cellStyle name="Normal 32 2 2 3 2 8" xfId="60300" xr:uid="{CFC1F19F-9311-470F-BC07-DA67732D6C86}"/>
    <cellStyle name="Normal 32 2 2 3 3" xfId="21229" xr:uid="{DE6E8882-8D4C-42F6-9239-6B8F8A4137FB}"/>
    <cellStyle name="Normal 32 2 2 3 3 2" xfId="25325" xr:uid="{1E956F62-519F-43E5-B890-A1133AE1AE26}"/>
    <cellStyle name="Normal 32 2 2 3 3 3" xfId="29681" xr:uid="{F658628C-2B88-4321-A962-43E6ED01F8E4}"/>
    <cellStyle name="Normal 32 2 2 3 3 4" xfId="35277" xr:uid="{91C2EBC8-5F29-48D2-9C0C-7D2FA7438CD6}"/>
    <cellStyle name="Normal 32 2 2 3 3 5" xfId="41154" xr:uid="{49732AAF-D1BE-4C4F-80E1-4952C7313720}"/>
    <cellStyle name="Normal 32 2 2 3 3 6" xfId="46965" xr:uid="{9681F0C2-BA71-4A80-B38F-ECE063E2F41C}"/>
    <cellStyle name="Normal 32 2 2 3 3 7" xfId="52777" xr:uid="{1194FE06-90CC-4C6E-A873-023D90960160}"/>
    <cellStyle name="Normal 32 2 2 3 3 8" xfId="58554" xr:uid="{19EBB17E-9F10-459F-A1D2-593FCF22E494}"/>
    <cellStyle name="Normal 32 2 2 3 4" xfId="24262" xr:uid="{82E61229-001B-49BA-9638-AD00345C308F}"/>
    <cellStyle name="Normal 32 2 2 3 5" xfId="27641" xr:uid="{23B9A734-F6D8-4D70-B2F8-259CD588CA19}"/>
    <cellStyle name="Normal 32 2 2 3 6" xfId="33073" xr:uid="{3D9AE56B-1B75-4226-B79A-0A3DCA742E18}"/>
    <cellStyle name="Normal 32 2 2 3 7" xfId="38950" xr:uid="{AA9D3885-0EFA-402C-A09B-DE4B42D1158D}"/>
    <cellStyle name="Normal 32 2 2 3 8" xfId="44761" xr:uid="{317211D8-FCD4-4807-8E65-4A1E960BD4FE}"/>
    <cellStyle name="Normal 32 2 2 3 9" xfId="50573" xr:uid="{3AB1F8F6-0B61-468A-A965-B0AED0E016D4}"/>
    <cellStyle name="Normal 32 2 2 4" xfId="22417" xr:uid="{93383B64-D004-4F73-AD40-A4952A414032}"/>
    <cellStyle name="Normal 32 2 2 4 2" xfId="25873" xr:uid="{2F533CF8-C97A-4ADD-8CA9-2070DB24F2C2}"/>
    <cellStyle name="Normal 32 2 2 4 3" xfId="30749" xr:uid="{10134E8C-1ABD-4E8E-8A9F-162023E29240}"/>
    <cellStyle name="Normal 32 2 2 4 4" xfId="36441" xr:uid="{C5426060-F551-46DC-86FC-0E39927A8F10}"/>
    <cellStyle name="Normal 32 2 2 4 5" xfId="42318" xr:uid="{63691709-F305-4855-9170-65A6BE8A0853}"/>
    <cellStyle name="Normal 32 2 2 4 6" xfId="48129" xr:uid="{4A5DB05E-00E0-4A45-81ED-BA5780FC886A}"/>
    <cellStyle name="Normal 32 2 2 4 7" xfId="53941" xr:uid="{4DEB9F99-0D17-4806-A8AC-127652861E7C}"/>
    <cellStyle name="Normal 32 2 2 4 8" xfId="59718" xr:uid="{67ECC535-F071-403B-8970-85D78D8ED1CB}"/>
    <cellStyle name="Normal 32 2 2 5" xfId="20125" xr:uid="{6167D558-E913-45E7-B66C-F69D529E3026}"/>
    <cellStyle name="Normal 32 2 2 5 2" xfId="24797" xr:uid="{FB370E56-B333-4FF6-B016-A7BCBB5EAFBA}"/>
    <cellStyle name="Normal 32 2 2 5 3" xfId="28677" xr:uid="{7F48EF60-6A23-4607-A585-C1FECBC9A317}"/>
    <cellStyle name="Normal 32 2 2 5 4" xfId="34193" xr:uid="{05A4C707-FB1A-4DF0-9F5E-364CDE751806}"/>
    <cellStyle name="Normal 32 2 2 5 5" xfId="40070" xr:uid="{2AB68F7A-F401-47C6-B680-7242D8C93CFD}"/>
    <cellStyle name="Normal 32 2 2 5 6" xfId="45881" xr:uid="{0EFBE0CB-0081-415C-8522-2ADB5003E998}"/>
    <cellStyle name="Normal 32 2 2 5 7" xfId="51693" xr:uid="{08BAAF42-92B1-4DFE-8DFF-90A41F5446FB}"/>
    <cellStyle name="Normal 32 2 2 5 8" xfId="57470" xr:uid="{62FE6BC2-11A6-4A92-B2F5-DCB771DF0A1B}"/>
    <cellStyle name="Normal 32 2 2 6" xfId="23988" xr:uid="{42CA1A05-BCF4-408D-B85D-8F0607AEDC35}"/>
    <cellStyle name="Normal 32 2 2 7" xfId="27107" xr:uid="{793DCBC7-6CA6-4E43-BDB5-1405C790278D}"/>
    <cellStyle name="Normal 32 2 2 8" xfId="32491" xr:uid="{6FDEE1A1-6E8C-41EC-A2C5-71F2ED67C32E}"/>
    <cellStyle name="Normal 32 2 2 9" xfId="38368" xr:uid="{9A5E1157-8AB1-4E7D-95AC-C14047408D32}"/>
    <cellStyle name="Normal 32 2 3" xfId="19373" xr:uid="{855419CE-7D08-43DF-997E-736D56F513B1}"/>
    <cellStyle name="Normal 32 2 3 10" xfId="50960" xr:uid="{C2649479-3884-4208-A114-401B24A1776C}"/>
    <cellStyle name="Normal 32 2 3 11" xfId="56737" xr:uid="{EAB2FA27-2469-4D28-938F-9B833AC7B7D8}"/>
    <cellStyle name="Normal 32 2 3 2" xfId="21620" xr:uid="{01A16FD8-738C-461F-9528-599CEDB9BDC3}"/>
    <cellStyle name="Normal 32 2 3 2 2" xfId="25491" xr:uid="{3BD80D08-E5B2-46A1-9110-D717CC2CEA79}"/>
    <cellStyle name="Normal 32 2 3 2 3" xfId="30048" xr:uid="{11949A2F-055F-4878-99F6-C5603AE02DA3}"/>
    <cellStyle name="Normal 32 2 3 2 4" xfId="35664" xr:uid="{A9662F59-34E7-4A7B-ADA2-DFBF7514F788}"/>
    <cellStyle name="Normal 32 2 3 2 5" xfId="41541" xr:uid="{BF83A0A3-595D-412F-8F5D-03BDA5862ECD}"/>
    <cellStyle name="Normal 32 2 3 2 6" xfId="47352" xr:uid="{67DFE563-1CF0-4C0A-9BD3-BA2723966D44}"/>
    <cellStyle name="Normal 32 2 3 2 7" xfId="53164" xr:uid="{2F8938F8-CAC9-4B15-87E8-2CDF1999204E}"/>
    <cellStyle name="Normal 32 2 3 2 8" xfId="58941" xr:uid="{6F280266-526A-4F8B-87CB-3A09036D3D3A}"/>
    <cellStyle name="Normal 32 2 3 3" xfId="23402" xr:uid="{301913AD-B15B-4BA8-B257-3DDBE6B62C34}"/>
    <cellStyle name="Normal 32 2 3 3 2" xfId="26313" xr:uid="{60773CFB-5C1B-4A31-8820-B3AA8FA7FD1E}"/>
    <cellStyle name="Normal 32 2 3 3 3" xfId="31650" xr:uid="{2E3148F5-9167-4C03-9326-B29D1961EC35}"/>
    <cellStyle name="Normal 32 2 3 3 4" xfId="37410" xr:uid="{0E5F76A9-5AA2-48BE-B60F-FC9DA40BECDF}"/>
    <cellStyle name="Normal 32 2 3 3 5" xfId="43287" xr:uid="{CCBDCD61-7357-4D34-869B-66794618FF72}"/>
    <cellStyle name="Normal 32 2 3 3 6" xfId="49098" xr:uid="{3BDD0CA7-E1C7-4BB3-BE6C-69F5C7E56F37}"/>
    <cellStyle name="Normal 32 2 3 3 7" xfId="54910" xr:uid="{BA143207-35BC-45E4-BEAA-848CAEC31730}"/>
    <cellStyle name="Normal 32 2 3 3 8" xfId="60687" xr:uid="{C63A4EEF-2F2D-4834-9A8F-D214B9380A56}"/>
    <cellStyle name="Normal 32 2 3 4" xfId="20516" xr:uid="{4D2E729A-4EA4-44CC-87F8-74A2BA361E03}"/>
    <cellStyle name="Normal 32 2 3 4 2" xfId="24963" xr:uid="{A0C5CC0A-6085-490D-95FA-F65B04A9A8D0}"/>
    <cellStyle name="Normal 32 2 3 4 3" xfId="29044" xr:uid="{77258E29-4146-440B-8FD9-560074427BB5}"/>
    <cellStyle name="Normal 32 2 3 4 4" xfId="34580" xr:uid="{0530D3C3-30C5-41AA-8CA1-4AA9DCC498B8}"/>
    <cellStyle name="Normal 32 2 3 4 5" xfId="40457" xr:uid="{952A3812-C76A-41E4-A157-93CAF0AC69EB}"/>
    <cellStyle name="Normal 32 2 3 4 6" xfId="46268" xr:uid="{EDB32FD3-C231-44AD-A9A4-6C929E274323}"/>
    <cellStyle name="Normal 32 2 3 4 7" xfId="52080" xr:uid="{60952230-D233-4618-9C6A-BC512DCEFDD5}"/>
    <cellStyle name="Normal 32 2 3 4 8" xfId="57857" xr:uid="{1538C8D4-B794-4DC5-BA46-B5F1ABC43E9D}"/>
    <cellStyle name="Normal 32 2 3 5" xfId="24428" xr:uid="{106B90F7-B05F-4813-9FE5-96FFCB44C67C}"/>
    <cellStyle name="Normal 32 2 3 6" xfId="28008" xr:uid="{D25983E8-FF9D-49D0-9275-E95281D7A370}"/>
    <cellStyle name="Normal 32 2 3 7" xfId="33460" xr:uid="{8D8CC180-2823-426E-8D01-58FF03391E8C}"/>
    <cellStyle name="Normal 32 2 3 8" xfId="39337" xr:uid="{DEEC3CAC-CD24-45F3-928B-484DA6B57A68}"/>
    <cellStyle name="Normal 32 2 3 9" xfId="45148" xr:uid="{F6F55435-023C-4D4C-AA1D-D7976C2F7E2B}"/>
    <cellStyle name="Normal 32 2 4" xfId="18781" xr:uid="{4840C19D-097F-407A-A3EC-FB6CE65E58A7}"/>
    <cellStyle name="Normal 32 2 4 10" xfId="56157" xr:uid="{7AEDA03B-4D1F-4C4E-8508-1DE7EE5EF69B}"/>
    <cellStyle name="Normal 32 2 4 2" xfId="22810" xr:uid="{A11F1BC2-6928-465A-86D5-832CECEBB742}"/>
    <cellStyle name="Normal 32 2 4 2 2" xfId="26041" xr:uid="{50E3D28A-E64B-4E5B-9F01-246BF910E6BB}"/>
    <cellStyle name="Normal 32 2 4 2 3" xfId="31118" xr:uid="{F1972C17-6448-4B36-A623-BFCC854CB62F}"/>
    <cellStyle name="Normal 32 2 4 2 4" xfId="36830" xr:uid="{011D53C7-3784-4868-8FD2-7E08A7831CE7}"/>
    <cellStyle name="Normal 32 2 4 2 5" xfId="42707" xr:uid="{B118AAE7-4FE2-4E5D-83EA-C44DE7ABFE7E}"/>
    <cellStyle name="Normal 32 2 4 2 6" xfId="48518" xr:uid="{98B0B7D4-2CE4-474F-84FB-349C4D330C22}"/>
    <cellStyle name="Normal 32 2 4 2 7" xfId="54330" xr:uid="{DF66BB3A-B147-4A61-BCB2-8C1FAA35EF43}"/>
    <cellStyle name="Normal 32 2 4 2 8" xfId="60107" xr:uid="{B4C2C008-3860-4EE2-8DD5-D74352B40390}"/>
    <cellStyle name="Normal 32 2 4 3" xfId="21028" xr:uid="{AC17A1C7-5502-4862-9369-1C651EE4418E}"/>
    <cellStyle name="Normal 32 2 4 3 2" xfId="25219" xr:uid="{FB13AE91-528D-4207-97E2-BC1E3EBAC7F0}"/>
    <cellStyle name="Normal 32 2 4 3 3" xfId="29516" xr:uid="{83EDF11F-AB74-497E-8056-48FB4E4E27EC}"/>
    <cellStyle name="Normal 32 2 4 3 4" xfId="35084" xr:uid="{CF6869DC-5E94-4BC1-8FE3-F69121CFA09C}"/>
    <cellStyle name="Normal 32 2 4 3 5" xfId="40961" xr:uid="{95EAEDCC-6385-4EC6-B1E0-655E0191A13E}"/>
    <cellStyle name="Normal 32 2 4 3 6" xfId="46772" xr:uid="{C99BB37A-252A-474D-9DCF-DE0D367FA36B}"/>
    <cellStyle name="Normal 32 2 4 3 7" xfId="52584" xr:uid="{6359F3BC-5970-4505-892C-213CA76F6C30}"/>
    <cellStyle name="Normal 32 2 4 3 8" xfId="58361" xr:uid="{AB2701B3-1197-461C-8E47-937D586F9F51}"/>
    <cellStyle name="Normal 32 2 4 4" xfId="24156" xr:uid="{281FB208-9D82-4785-98E0-3E83FE8BA2B9}"/>
    <cellStyle name="Normal 32 2 4 5" xfId="27476" xr:uid="{C672B6DC-0E94-45D8-BB8C-BC66A2799637}"/>
    <cellStyle name="Normal 32 2 4 6" xfId="32880" xr:uid="{E6378B2B-FA72-4ED1-8E90-D750FD393BA5}"/>
    <cellStyle name="Normal 32 2 4 7" xfId="38757" xr:uid="{DA00C08D-B0BA-469D-8361-2FA26E852B82}"/>
    <cellStyle name="Normal 32 2 4 8" xfId="44568" xr:uid="{7C48C3E5-3FD2-433B-8274-6B8F2C5EE1DD}"/>
    <cellStyle name="Normal 32 2 4 9" xfId="50380" xr:uid="{D4709CDC-8C90-4FCF-96DC-59341B0A67F0}"/>
    <cellStyle name="Normal 32 2 5" xfId="22216" xr:uid="{8FFDFE64-225C-4C7D-ABAD-C0080155FA91}"/>
    <cellStyle name="Normal 32 2 5 2" xfId="25767" xr:uid="{1B447F74-EAEB-4F76-AB44-025B0FAB2AAA}"/>
    <cellStyle name="Normal 32 2 5 3" xfId="30584" xr:uid="{E942CB33-AE3D-4F32-9D26-C093EAB0F64B}"/>
    <cellStyle name="Normal 32 2 5 4" xfId="36248" xr:uid="{7C7D44CA-D1A5-4D7F-80CB-0A9DDA49A15B}"/>
    <cellStyle name="Normal 32 2 5 5" xfId="42125" xr:uid="{94A2F793-754B-4B7D-B523-90F32A573A1B}"/>
    <cellStyle name="Normal 32 2 5 6" xfId="47936" xr:uid="{3C0562F2-BF94-4FBA-97CC-B5AFED2277BE}"/>
    <cellStyle name="Normal 32 2 5 7" xfId="53748" xr:uid="{B56FB9DA-8D67-4EBA-92AF-67DF631D01BF}"/>
    <cellStyle name="Normal 32 2 5 8" xfId="59525" xr:uid="{D22575DB-560D-4B4A-AD1C-9E8057BF1150}"/>
    <cellStyle name="Normal 32 2 6" xfId="19924" xr:uid="{BCE6A115-3E1B-4977-ABA0-3B258BD22402}"/>
    <cellStyle name="Normal 32 2 6 2" xfId="24691" xr:uid="{EB60978D-3B3B-4064-83B8-4CEABEF6C650}"/>
    <cellStyle name="Normal 32 2 6 3" xfId="28512" xr:uid="{764A2B91-C5E6-49CA-AEA9-480D4F28047D}"/>
    <cellStyle name="Normal 32 2 6 4" xfId="34000" xr:uid="{E88F903E-226A-4B12-91F9-477039D9514B}"/>
    <cellStyle name="Normal 32 2 6 5" xfId="39877" xr:uid="{0DF24B6C-C179-47E2-9C59-47DFAABBB167}"/>
    <cellStyle name="Normal 32 2 6 6" xfId="45688" xr:uid="{F240FCD0-621A-4BDC-B3E9-817EE937AEBF}"/>
    <cellStyle name="Normal 32 2 6 7" xfId="51500" xr:uid="{D87EF10D-E0E8-4AD2-886E-7CBE9289A8B9}"/>
    <cellStyle name="Normal 32 2 6 8" xfId="57277" xr:uid="{7FCCE2A5-E20A-49EE-ADEE-6145B2BDFFF8}"/>
    <cellStyle name="Normal 32 2 7" xfId="23882" xr:uid="{5BDB57F4-7374-45D0-9664-5129A69C132F}"/>
    <cellStyle name="Normal 32 2 8" xfId="26942" xr:uid="{A71C45D2-C59A-484A-AEBA-168601B5B88C}"/>
    <cellStyle name="Normal 32 2 9" xfId="32298" xr:uid="{4C3D19A8-27BE-4F65-96E8-388A4A6E9E7D}"/>
    <cellStyle name="Normal 32 3" xfId="17960" xr:uid="{45657E46-C739-476F-9BD0-42F4639AFC5D}"/>
    <cellStyle name="Normal 32 3 10" xfId="43801" xr:uid="{E3C9081F-182A-4111-9EA1-34765525A961}"/>
    <cellStyle name="Normal 32 3 11" xfId="49613" xr:uid="{13317D1B-4C3D-44DF-B022-B7EFE03F735A}"/>
    <cellStyle name="Normal 32 3 12" xfId="55394" xr:uid="{5EBFD14E-44F0-42DF-9B53-C0FCD442C7D2}"/>
    <cellStyle name="Normal 32 3 2" xfId="19186" xr:uid="{7F68B707-D8B3-499E-9F2D-145AFA8078EF}"/>
    <cellStyle name="Normal 32 3 2 10" xfId="50775" xr:uid="{2E3C186F-CD22-4F1E-9817-3173624A2B6A}"/>
    <cellStyle name="Normal 32 3 2 11" xfId="56552" xr:uid="{41282F47-5108-4468-9ACA-FB7151550B04}"/>
    <cellStyle name="Normal 32 3 2 2" xfId="21433" xr:uid="{790F1C70-65AC-4232-81FF-4407E86B69ED}"/>
    <cellStyle name="Normal 32 3 2 2 2" xfId="25436" xr:uid="{1C523D4E-72F2-4444-B4CB-E8E76D8A5C9E}"/>
    <cellStyle name="Normal 32 3 2 2 3" xfId="29875" xr:uid="{F3CD2D7B-182C-462A-9655-43E63ACEE72A}"/>
    <cellStyle name="Normal 32 3 2 2 4" xfId="35479" xr:uid="{9DD4F8CF-427A-4DD8-8BAD-B32F36545582}"/>
    <cellStyle name="Normal 32 3 2 2 5" xfId="41356" xr:uid="{27D89302-5A14-4811-956A-80992F0D0332}"/>
    <cellStyle name="Normal 32 3 2 2 6" xfId="47167" xr:uid="{5E1F7131-BBCB-427C-A35C-5C6FEF79EBA1}"/>
    <cellStyle name="Normal 32 3 2 2 7" xfId="52979" xr:uid="{D0223C0F-9571-4446-B2C1-FA5F97D7D333}"/>
    <cellStyle name="Normal 32 3 2 2 8" xfId="58756" xr:uid="{00EF80ED-945F-45C4-99E1-31EFC64DBD63}"/>
    <cellStyle name="Normal 32 3 2 3" xfId="23215" xr:uid="{0A843D4B-0D0D-4ABC-BAE8-25B9E48EE220}"/>
    <cellStyle name="Normal 32 3 2 3 2" xfId="26258" xr:uid="{98363F43-30F1-4228-A88C-8F5783555D91}"/>
    <cellStyle name="Normal 32 3 2 3 3" xfId="31477" xr:uid="{CB39D9AE-E667-408A-A66A-0826CD435144}"/>
    <cellStyle name="Normal 32 3 2 3 4" xfId="37225" xr:uid="{3B27A022-4D6D-4548-8FCA-C15F0A182402}"/>
    <cellStyle name="Normal 32 3 2 3 5" xfId="43102" xr:uid="{4C3865A6-AB16-45D3-B120-59174D2E6E9B}"/>
    <cellStyle name="Normal 32 3 2 3 6" xfId="48913" xr:uid="{E5D1EB8D-6E52-4475-BC1A-58F678484CC0}"/>
    <cellStyle name="Normal 32 3 2 3 7" xfId="54725" xr:uid="{750BB4C0-77AD-4505-8695-EBEB54440BFB}"/>
    <cellStyle name="Normal 32 3 2 3 8" xfId="60502" xr:uid="{59B40626-0FF5-4641-9351-2E243CD42D8E}"/>
    <cellStyle name="Normal 32 3 2 4" xfId="20329" xr:uid="{97E58B40-80C2-4266-B0D2-2E11E11A5373}"/>
    <cellStyle name="Normal 32 3 2 4 2" xfId="24908" xr:uid="{3994073F-477E-4DA7-81BF-709E32342B10}"/>
    <cellStyle name="Normal 32 3 2 4 3" xfId="28871" xr:uid="{DF1B8AC1-4844-49A0-9D03-04B17DC0BDF7}"/>
    <cellStyle name="Normal 32 3 2 4 4" xfId="34395" xr:uid="{B0557DF5-C6C0-4636-A901-E2EF52CC3565}"/>
    <cellStyle name="Normal 32 3 2 4 5" xfId="40272" xr:uid="{2567D3E2-714E-44FE-A2B3-7C7E43AEF124}"/>
    <cellStyle name="Normal 32 3 2 4 6" xfId="46083" xr:uid="{819C906C-2687-4A3E-B7ED-9D5C6C6B197D}"/>
    <cellStyle name="Normal 32 3 2 4 7" xfId="51895" xr:uid="{743DC235-13C7-46F4-840E-261EEFADFFDC}"/>
    <cellStyle name="Normal 32 3 2 4 8" xfId="57672" xr:uid="{FFA87C01-0AD9-4308-931A-A4DF4B8467C1}"/>
    <cellStyle name="Normal 32 3 2 5" xfId="24373" xr:uid="{F306323C-5B27-4EC5-B696-2B4334CEAE86}"/>
    <cellStyle name="Normal 32 3 2 6" xfId="27835" xr:uid="{EC53DBEB-FD99-442A-947D-6B6CC26F3872}"/>
    <cellStyle name="Normal 32 3 2 7" xfId="33275" xr:uid="{F2E8643A-BEC3-44DA-80F4-AC7C2C66DC20}"/>
    <cellStyle name="Normal 32 3 2 8" xfId="39152" xr:uid="{58BB3269-6813-4568-8866-6815A258EC29}"/>
    <cellStyle name="Normal 32 3 2 9" xfId="44963" xr:uid="{586DB9F8-2399-4339-96EF-4BE029BA3D88}"/>
    <cellStyle name="Normal 32 3 3" xfId="18594" xr:uid="{0CE497EC-1CEC-4AC7-A1E7-653EC8EA2828}"/>
    <cellStyle name="Normal 32 3 3 10" xfId="55972" xr:uid="{0B4F51A1-D3D5-4E24-B322-4AB2A57A16DB}"/>
    <cellStyle name="Normal 32 3 3 2" xfId="22623" xr:uid="{F1DB1229-8655-4D05-992C-820AAE515A22}"/>
    <cellStyle name="Normal 32 3 3 2 2" xfId="25986" xr:uid="{EA874A0C-32A9-4F5F-B7B2-FCABC48C6B5E}"/>
    <cellStyle name="Normal 32 3 3 2 3" xfId="30945" xr:uid="{E00A17FD-68B0-4A48-9506-895DC65CB1BB}"/>
    <cellStyle name="Normal 32 3 3 2 4" xfId="36645" xr:uid="{B6976332-5AB5-4C27-A6E8-474B987E7C95}"/>
    <cellStyle name="Normal 32 3 3 2 5" xfId="42522" xr:uid="{3014D04C-F0A3-4DC4-8C73-80A8792B7A66}"/>
    <cellStyle name="Normal 32 3 3 2 6" xfId="48333" xr:uid="{1AC4084A-162D-4EB3-8CBE-AFF0F6E32809}"/>
    <cellStyle name="Normal 32 3 3 2 7" xfId="54145" xr:uid="{460EFBF0-A7B3-4C52-8929-5A952E02EA69}"/>
    <cellStyle name="Normal 32 3 3 2 8" xfId="59922" xr:uid="{F8DE66F0-E88D-4CFE-B780-2200F93FC0A8}"/>
    <cellStyle name="Normal 32 3 3 3" xfId="20905" xr:uid="{5E8B86FF-7C90-44C9-8048-36862364D8A5}"/>
    <cellStyle name="Normal 32 3 3 3 2" xfId="25174" xr:uid="{E307B301-091F-499B-8673-525144B49F0A}"/>
    <cellStyle name="Normal 32 3 3 3 3" xfId="29397" xr:uid="{66734CAD-7F34-42D3-9C94-D88A7589F25E}"/>
    <cellStyle name="Normal 32 3 3 3 4" xfId="34961" xr:uid="{3B7ADD1C-0254-4AD4-8069-B986FC6999B2}"/>
    <cellStyle name="Normal 32 3 3 3 5" xfId="40838" xr:uid="{CC6457B3-C0AD-4A72-8FC7-D2BA6B365144}"/>
    <cellStyle name="Normal 32 3 3 3 6" xfId="46649" xr:uid="{B88E8D61-05B9-418E-A754-A91D8099B7B4}"/>
    <cellStyle name="Normal 32 3 3 3 7" xfId="52461" xr:uid="{55F1FB40-2F30-44F1-A541-16DE75DA9F7F}"/>
    <cellStyle name="Normal 32 3 3 3 8" xfId="58238" xr:uid="{9AFEF309-DF0F-471A-8C0F-78AFF9A4C2B6}"/>
    <cellStyle name="Normal 32 3 3 4" xfId="24101" xr:uid="{392D78F6-FB6E-4C3A-80C9-B07B68C6C63D}"/>
    <cellStyle name="Normal 32 3 3 5" xfId="27303" xr:uid="{475F7694-76DA-4382-A95B-181BE5E31A95}"/>
    <cellStyle name="Normal 32 3 3 6" xfId="32695" xr:uid="{D7D35392-B828-4F49-929F-D1F78132970C}"/>
    <cellStyle name="Normal 32 3 3 7" xfId="38572" xr:uid="{7899D2A2-C2B2-4B43-A286-978D3A1AF74A}"/>
    <cellStyle name="Normal 32 3 3 8" xfId="44383" xr:uid="{89BC1E5A-A210-4107-BC6F-17030E8BAA38}"/>
    <cellStyle name="Normal 32 3 3 9" xfId="50195" xr:uid="{DA7F71A6-8895-4A86-8996-F1D8C6A8EAE3}"/>
    <cellStyle name="Normal 32 3 4" xfId="22029" xr:uid="{5CBA1F9A-ED57-48BB-A4E9-5425A67931AB}"/>
    <cellStyle name="Normal 32 3 4 2" xfId="25712" xr:uid="{D7548379-6F4F-4BC5-9009-0B317138E149}"/>
    <cellStyle name="Normal 32 3 4 3" xfId="30411" xr:uid="{94847D64-9689-4B03-BB11-284CACE97C6D}"/>
    <cellStyle name="Normal 32 3 4 4" xfId="36063" xr:uid="{87BAE4CB-6A6B-4836-8B54-A97CA4329AAF}"/>
    <cellStyle name="Normal 32 3 4 5" xfId="41940" xr:uid="{AC15AE1D-DED4-401F-A787-959E14AA7058}"/>
    <cellStyle name="Normal 32 3 4 6" xfId="47751" xr:uid="{363D8E5B-7F91-4D0B-A07F-71779CAB195B}"/>
    <cellStyle name="Normal 32 3 4 7" xfId="53563" xr:uid="{9747C3D4-9F07-4274-AC1F-17174C739630}"/>
    <cellStyle name="Normal 32 3 4 8" xfId="59340" xr:uid="{79B2F8C2-58C2-42E9-B8BC-7FCC7CFD36E3}"/>
    <cellStyle name="Normal 32 3 5" xfId="19763" xr:uid="{71B013BA-A091-4FB9-A73E-BBCC3D9CBE7A}"/>
    <cellStyle name="Normal 32 3 5 2" xfId="24640" xr:uid="{2D0782FB-54A7-4CC6-B322-57A5F45C71AC}"/>
    <cellStyle name="Normal 32 3 5 3" xfId="28361" xr:uid="{86F5A93E-25E3-4994-A71D-CC9F88007502}"/>
    <cellStyle name="Normal 32 3 5 4" xfId="33841" xr:uid="{3AB71273-67F0-48E2-9939-E395F60EADF6}"/>
    <cellStyle name="Normal 32 3 5 5" xfId="39718" xr:uid="{A9FEBBB7-9F4A-4E52-A2CA-A277209147F8}"/>
    <cellStyle name="Normal 32 3 5 6" xfId="45529" xr:uid="{9A72945B-BEDD-4561-9A03-738404EC1B27}"/>
    <cellStyle name="Normal 32 3 5 7" xfId="51341" xr:uid="{A969437D-DEBC-49E0-A32A-62B3DF517AD1}"/>
    <cellStyle name="Normal 32 3 5 8" xfId="57118" xr:uid="{74E16F48-965E-4891-A789-EB9D111D7555}"/>
    <cellStyle name="Normal 32 3 6" xfId="23823" xr:uid="{2445FACF-3398-4752-853E-683170CB7533}"/>
    <cellStyle name="Normal 32 3 7" xfId="26769" xr:uid="{1588AED9-A3C5-4403-A6BA-3E3C90C364C8}"/>
    <cellStyle name="Normal 32 3 8" xfId="32117" xr:uid="{51F2AEB0-7B1D-4E6E-910C-A9894986D9BC}"/>
    <cellStyle name="Normal 32 3 9" xfId="37990" xr:uid="{C9DAB075-5879-4DE4-9771-68A677924FBF}"/>
    <cellStyle name="Normal 32 4" xfId="18344" xr:uid="{4C47B61D-95C4-4FA5-B9CD-C2D8124FCD66}"/>
    <cellStyle name="Normal 32 4 10" xfId="44139" xr:uid="{09D6D3DF-B118-4BE6-8873-E2DB243CE585}"/>
    <cellStyle name="Normal 32 4 11" xfId="49951" xr:uid="{6B984549-5BC8-42E9-8868-5DA34D10085D}"/>
    <cellStyle name="Normal 32 4 12" xfId="55728" xr:uid="{97A90762-3021-4866-936B-98052ABB5EB4}"/>
    <cellStyle name="Normal 32 4 2" xfId="19534" xr:uid="{01E3F0AD-3227-485E-9E0F-419D887B036F}"/>
    <cellStyle name="Normal 32 4 2 10" xfId="51113" xr:uid="{5137345D-D86D-4709-A5A5-562094FC010E}"/>
    <cellStyle name="Normal 32 4 2 11" xfId="56890" xr:uid="{2DB2CCF9-1947-492B-9466-DCC9A0C5486A}"/>
    <cellStyle name="Normal 32 4 2 2" xfId="21781" xr:uid="{32E610B2-D2C6-4703-B40E-BCDBD0C13937}"/>
    <cellStyle name="Normal 32 4 2 2 2" xfId="25557" xr:uid="{6A3BA9B4-A1C2-4C99-8481-A23CC32BAFE1}"/>
    <cellStyle name="Normal 32 4 2 2 3" xfId="30173" xr:uid="{A70FBD6C-B912-4A20-B6B5-48ED86057E51}"/>
    <cellStyle name="Normal 32 4 2 2 4" xfId="35817" xr:uid="{C9FA0839-5676-4756-8EE0-3B48D4756616}"/>
    <cellStyle name="Normal 32 4 2 2 5" xfId="41694" xr:uid="{CE1D09C1-6C95-41D1-8F61-57B0680B4F72}"/>
    <cellStyle name="Normal 32 4 2 2 6" xfId="47505" xr:uid="{3D2E350B-A4A0-47E5-8FD6-76C2566895CE}"/>
    <cellStyle name="Normal 32 4 2 2 7" xfId="53317" xr:uid="{7A48AEDA-93BD-4379-BB19-2EC76BC7E9AA}"/>
    <cellStyle name="Normal 32 4 2 2 8" xfId="59094" xr:uid="{FAD50F49-A4D0-46F3-BA72-B279FD96F1DA}"/>
    <cellStyle name="Normal 32 4 2 3" xfId="23563" xr:uid="{408A0FDE-B7FF-47CD-8A69-530B26066EC3}"/>
    <cellStyle name="Normal 32 4 2 3 2" xfId="26379" xr:uid="{6B8F1690-4FCC-4BFB-AA59-0EC95D96F820}"/>
    <cellStyle name="Normal 32 4 2 3 3" xfId="31775" xr:uid="{D3E002D7-FB45-4B06-8D26-40F6350DFE4A}"/>
    <cellStyle name="Normal 32 4 2 3 4" xfId="37563" xr:uid="{3961A3AB-36FF-4E9A-86D7-3082E40432C3}"/>
    <cellStyle name="Normal 32 4 2 3 5" xfId="43440" xr:uid="{04988B45-984A-42D9-8C03-09AF53E1949B}"/>
    <cellStyle name="Normal 32 4 2 3 6" xfId="49251" xr:uid="{243571B3-41A9-44F8-9C90-62C44AEB7BBF}"/>
    <cellStyle name="Normal 32 4 2 3 7" xfId="55063" xr:uid="{CCB63530-68DC-4477-A044-2C837D6CB6E2}"/>
    <cellStyle name="Normal 32 4 2 3 8" xfId="60840" xr:uid="{0A0B1747-CD43-42C9-AFBD-853CA373EE04}"/>
    <cellStyle name="Normal 32 4 2 4" xfId="20677" xr:uid="{7E1A8095-BF94-4D50-8DE4-234A018A0A45}"/>
    <cellStyle name="Normal 32 4 2 4 2" xfId="25029" xr:uid="{D34AD3A8-DABA-460E-8FEF-688AB635AB98}"/>
    <cellStyle name="Normal 32 4 2 4 3" xfId="29169" xr:uid="{FD785D3B-D920-4072-9546-5586B16D6591}"/>
    <cellStyle name="Normal 32 4 2 4 4" xfId="34733" xr:uid="{93757D6B-0196-4020-96D2-FEB925935CA8}"/>
    <cellStyle name="Normal 32 4 2 4 5" xfId="40610" xr:uid="{76F72B31-25D3-49DF-9264-14FBCEBC3168}"/>
    <cellStyle name="Normal 32 4 2 4 6" xfId="46421" xr:uid="{955FD2FB-FEF1-4BDF-8555-4056C7B28772}"/>
    <cellStyle name="Normal 32 4 2 4 7" xfId="52233" xr:uid="{D60F0C9C-FBDA-4235-9166-3BDED19D70AA}"/>
    <cellStyle name="Normal 32 4 2 4 8" xfId="58010" xr:uid="{BAE422CE-BF8D-4D72-BE1E-C6847DCEAA3A}"/>
    <cellStyle name="Normal 32 4 2 5" xfId="24494" xr:uid="{28237437-D3B5-47A6-A4B3-C1065806C369}"/>
    <cellStyle name="Normal 32 4 2 6" xfId="28133" xr:uid="{1727BA7F-ED89-44D9-8A7D-4C2BC9B95800}"/>
    <cellStyle name="Normal 32 4 2 7" xfId="33613" xr:uid="{F072BAF0-BB36-48FD-92ED-DFF1BACDCB12}"/>
    <cellStyle name="Normal 32 4 2 8" xfId="39490" xr:uid="{66EB87D6-43E0-4E15-967E-8A9DCE9C8AC6}"/>
    <cellStyle name="Normal 32 4 2 9" xfId="45301" xr:uid="{7FEC8367-3597-4699-9150-9EB1874524FE}"/>
    <cellStyle name="Normal 32 4 3" xfId="18942" xr:uid="{0D39C57F-DFAF-43D8-B51B-7E5C4391492F}"/>
    <cellStyle name="Normal 32 4 3 10" xfId="56310" xr:uid="{C872874F-2AB7-4BF5-A6A5-6CC5C0192517}"/>
    <cellStyle name="Normal 32 4 3 2" xfId="22971" xr:uid="{8402C42D-2263-4FB3-87C7-A2081EC7BF07}"/>
    <cellStyle name="Normal 32 4 3 2 2" xfId="26107" xr:uid="{02D535F9-87DD-4621-A822-734EC09E0E7B}"/>
    <cellStyle name="Normal 32 4 3 2 3" xfId="31243" xr:uid="{4EA9EE69-B12D-47D8-AA87-BDCD44D1F3EB}"/>
    <cellStyle name="Normal 32 4 3 2 4" xfId="36983" xr:uid="{1E1301C6-C61D-45FF-94F7-E510459E8DC5}"/>
    <cellStyle name="Normal 32 4 3 2 5" xfId="42860" xr:uid="{9DEE91F0-F97A-41FC-A5D4-7C681FBF7FB1}"/>
    <cellStyle name="Normal 32 4 3 2 6" xfId="48671" xr:uid="{B1E35EA4-8B12-4AF6-95D0-876F70A8BF97}"/>
    <cellStyle name="Normal 32 4 3 2 7" xfId="54483" xr:uid="{04614A2E-42DF-45A7-8357-07AAA997AC65}"/>
    <cellStyle name="Normal 32 4 3 2 8" xfId="60260" xr:uid="{FCE0157B-6134-4A06-B7E5-B6C35767A144}"/>
    <cellStyle name="Normal 32 4 3 3" xfId="21189" xr:uid="{F7B295C2-115B-4201-9BBA-08D42F3659CE}"/>
    <cellStyle name="Normal 32 4 3 3 2" xfId="25285" xr:uid="{B5757D69-8C1B-4D8A-954C-E6BC9E059189}"/>
    <cellStyle name="Normal 32 4 3 3 3" xfId="29641" xr:uid="{752C3CD2-9D90-409A-AECA-162D35C791E5}"/>
    <cellStyle name="Normal 32 4 3 3 4" xfId="35237" xr:uid="{B3618405-54F7-4E88-97B3-54E2263312A0}"/>
    <cellStyle name="Normal 32 4 3 3 5" xfId="41114" xr:uid="{632A0BAB-EC4E-47F1-8D1C-E106DB2475F2}"/>
    <cellStyle name="Normal 32 4 3 3 6" xfId="46925" xr:uid="{5655188E-74D6-442F-A38E-2BBA78783A84}"/>
    <cellStyle name="Normal 32 4 3 3 7" xfId="52737" xr:uid="{C7516088-759E-42A5-9D86-57DF6DF3645C}"/>
    <cellStyle name="Normal 32 4 3 3 8" xfId="58514" xr:uid="{202C647A-5D1A-4DB9-B7A0-805A0A7625ED}"/>
    <cellStyle name="Normal 32 4 3 4" xfId="24222" xr:uid="{A9BFF5BA-470D-40D4-A1F7-6D23A2F20720}"/>
    <cellStyle name="Normal 32 4 3 5" xfId="27601" xr:uid="{70C631D4-119F-492B-89B0-40F02406D968}"/>
    <cellStyle name="Normal 32 4 3 6" xfId="33033" xr:uid="{A77BF7A7-7502-4246-B400-814EE438ADAB}"/>
    <cellStyle name="Normal 32 4 3 7" xfId="38910" xr:uid="{64DEE384-B900-495A-8AE9-319985AAB7C9}"/>
    <cellStyle name="Normal 32 4 3 8" xfId="44721" xr:uid="{661DC44E-1D6C-4EC1-886F-DAF4F30B2BA2}"/>
    <cellStyle name="Normal 32 4 3 9" xfId="50533" xr:uid="{915EA47B-D731-41A3-84EE-D034D299CBC8}"/>
    <cellStyle name="Normal 32 4 4" xfId="22377" xr:uid="{C31C7B68-4968-425A-A486-D670B4B077CB}"/>
    <cellStyle name="Normal 32 4 4 2" xfId="25833" xr:uid="{91F49073-1D78-47C6-A740-B3C1840C1DEC}"/>
    <cellStyle name="Normal 32 4 4 3" xfId="30709" xr:uid="{D54E720E-5B6E-4A64-8855-59192CC6ECDE}"/>
    <cellStyle name="Normal 32 4 4 4" xfId="36401" xr:uid="{CD2113FE-49B0-4256-A930-33F168AC2B9C}"/>
    <cellStyle name="Normal 32 4 4 5" xfId="42278" xr:uid="{CA572C73-E4F5-4421-B875-E5390B5F75DA}"/>
    <cellStyle name="Normal 32 4 4 6" xfId="48089" xr:uid="{52416A02-1B12-412E-BD37-5BBE6DD1FB55}"/>
    <cellStyle name="Normal 32 4 4 7" xfId="53901" xr:uid="{D05B068C-3BFE-496C-9416-AC20B86B502E}"/>
    <cellStyle name="Normal 32 4 4 8" xfId="59678" xr:uid="{D9CDAFE4-CA1E-4582-A27E-A5696934AAD8}"/>
    <cellStyle name="Normal 32 4 5" xfId="20085" xr:uid="{E07D8E25-8FCB-4DBD-9291-68AE0530645B}"/>
    <cellStyle name="Normal 32 4 5 2" xfId="24757" xr:uid="{1F422BA8-ABF2-4C67-BC40-A2A3E3BCA3B0}"/>
    <cellStyle name="Normal 32 4 5 3" xfId="28637" xr:uid="{C167EAFF-B7EA-49C2-9678-F8E62D2A661F}"/>
    <cellStyle name="Normal 32 4 5 4" xfId="34153" xr:uid="{32DC162D-9D8B-4119-B3E5-91A21C165104}"/>
    <cellStyle name="Normal 32 4 5 5" xfId="40030" xr:uid="{F566F45E-8029-4611-914E-D4E57B939FBC}"/>
    <cellStyle name="Normal 32 4 5 6" xfId="45841" xr:uid="{5314D44A-23FE-4B78-A2DC-D6E15D9E7BC6}"/>
    <cellStyle name="Normal 32 4 5 7" xfId="51653" xr:uid="{CD5276D6-3B82-4BE6-8937-16A2C7B1BE49}"/>
    <cellStyle name="Normal 32 4 5 8" xfId="57430" xr:uid="{BE5E5149-84B4-453B-8147-E87AA7FD4AD8}"/>
    <cellStyle name="Normal 32 4 6" xfId="23948" xr:uid="{2BF43AF5-03D4-440E-8E1B-98967E1F5A79}"/>
    <cellStyle name="Normal 32 4 7" xfId="27067" xr:uid="{A05A2174-5CC3-4B2F-A53D-70BC9EA9E784}"/>
    <cellStyle name="Normal 32 4 8" xfId="32451" xr:uid="{843EFBDB-DEBE-4055-86DD-5305CFE4793C}"/>
    <cellStyle name="Normal 32 4 9" xfId="38328" xr:uid="{D6532099-F446-4BF8-8E11-2E09A3B81FD3}"/>
    <cellStyle name="Normal 32 5" xfId="17802" xr:uid="{242DD1DB-2DC8-4965-9175-8F2DD341D38F}"/>
    <cellStyle name="Normal 32 5 10" xfId="43674" xr:uid="{38101C94-1866-47FE-B0AF-B13B7B47F32D}"/>
    <cellStyle name="Normal 32 5 11" xfId="49486" xr:uid="{9863DF0F-3032-4048-9BD1-FC8859DF95E8}"/>
    <cellStyle name="Normal 32 5 12" xfId="55277" xr:uid="{67BB4FCE-36DF-4A20-8405-952413DE9806}"/>
    <cellStyle name="Normal 32 5 2" xfId="19058" xr:uid="{1101D07E-5990-46D6-82CA-5673AE171281}"/>
    <cellStyle name="Normal 32 5 2 10" xfId="50648" xr:uid="{F810343B-6447-4E42-BCA4-D37E1B5B6FDF}"/>
    <cellStyle name="Normal 32 5 2 11" xfId="56425" xr:uid="{60D15303-5105-4E67-A09B-5B2CDE811AEB}"/>
    <cellStyle name="Normal 32 5 2 2" xfId="21305" xr:uid="{3AC1DD9F-0722-4814-B2F2-21E6907F8506}"/>
    <cellStyle name="Normal 32 5 2 2 2" xfId="25401" xr:uid="{EA7AC2BC-6883-4CD3-B58F-6767A6DAB4A7}"/>
    <cellStyle name="Normal 32 5 2 2 3" xfId="29752" xr:uid="{3F4994B3-736B-4EF3-8B6B-D9D16CF13CE1}"/>
    <cellStyle name="Normal 32 5 2 2 4" xfId="35352" xr:uid="{8292EADA-A83B-417F-997D-926534C4C1B6}"/>
    <cellStyle name="Normal 32 5 2 2 5" xfId="41229" xr:uid="{6C29E228-FC05-4886-BB04-5439B226F985}"/>
    <cellStyle name="Normal 32 5 2 2 6" xfId="47040" xr:uid="{46D7E618-0C34-463F-91CF-FB1C7AF7459E}"/>
    <cellStyle name="Normal 32 5 2 2 7" xfId="52852" xr:uid="{BEA5537F-C2AF-4E75-928B-EFDE351FD42A}"/>
    <cellStyle name="Normal 32 5 2 2 8" xfId="58629" xr:uid="{742C997E-7D83-404B-8F30-F5AF1081CC5A}"/>
    <cellStyle name="Normal 32 5 2 3" xfId="23087" xr:uid="{9BEFACF5-DDB3-4DC2-BB0B-3580224077C9}"/>
    <cellStyle name="Normal 32 5 2 3 2" xfId="26223" xr:uid="{9D2FD60F-DEF2-490B-9226-4CF10401AC06}"/>
    <cellStyle name="Normal 32 5 2 3 3" xfId="31354" xr:uid="{96EAC058-22D7-4204-8CFB-CA71500F6140}"/>
    <cellStyle name="Normal 32 5 2 3 4" xfId="37098" xr:uid="{9B2812A0-C3B9-4BF7-9E33-DC92A1FE6339}"/>
    <cellStyle name="Normal 32 5 2 3 5" xfId="42975" xr:uid="{E258B641-D8AC-437F-9E46-51543A7F6137}"/>
    <cellStyle name="Normal 32 5 2 3 6" xfId="48786" xr:uid="{C6391066-3072-41E3-A5DD-14FD80A89B36}"/>
    <cellStyle name="Normal 32 5 2 3 7" xfId="54598" xr:uid="{18ABA3AB-FEC0-41A9-9086-CC57372B0AF6}"/>
    <cellStyle name="Normal 32 5 2 3 8" xfId="60375" xr:uid="{10E38579-666B-4E44-BB43-C13DD4A89005}"/>
    <cellStyle name="Normal 32 5 2 4" xfId="20201" xr:uid="{776412D7-1917-4903-BE6A-354A93912057}"/>
    <cellStyle name="Normal 32 5 2 4 2" xfId="24873" xr:uid="{417B711F-D8DD-4E67-B89C-1F2B4A500C46}"/>
    <cellStyle name="Normal 32 5 2 4 3" xfId="28748" xr:uid="{87BB166E-11C8-454A-BD84-F2B369A9B406}"/>
    <cellStyle name="Normal 32 5 2 4 4" xfId="34268" xr:uid="{A1432571-2F2E-47CF-9423-B618F71DF484}"/>
    <cellStyle name="Normal 32 5 2 4 5" xfId="40145" xr:uid="{C1C5408E-6CFC-41E4-B1E1-CEE0AF9A5413}"/>
    <cellStyle name="Normal 32 5 2 4 6" xfId="45956" xr:uid="{A6E06BA5-D66A-43E4-B28A-DFCAC46C8F96}"/>
    <cellStyle name="Normal 32 5 2 4 7" xfId="51768" xr:uid="{ADC0437E-3F0F-461A-80F2-12C967D9F2AB}"/>
    <cellStyle name="Normal 32 5 2 4 8" xfId="57545" xr:uid="{575A15D7-3E08-4CAF-BD3F-FBFC4CC6A0B8}"/>
    <cellStyle name="Normal 32 5 2 5" xfId="24338" xr:uid="{50569816-EDA4-439B-B087-B548C5E7A513}"/>
    <cellStyle name="Normal 32 5 2 6" xfId="27712" xr:uid="{747BA6FB-EE3F-470E-8FBC-7421AFA75CE0}"/>
    <cellStyle name="Normal 32 5 2 7" xfId="33148" xr:uid="{471594A4-BF42-47F2-84D5-5ABDA5D20809}"/>
    <cellStyle name="Normal 32 5 2 8" xfId="39025" xr:uid="{9CF880CB-0775-45AF-BCE2-4060DEE6A488}"/>
    <cellStyle name="Normal 32 5 2 9" xfId="44836" xr:uid="{6874E385-7C1F-47FC-AC99-60A549AEA1E2}"/>
    <cellStyle name="Normal 32 5 3" xfId="18466" xr:uid="{31318F2C-4ABB-44CC-8506-D766D40D25B0}"/>
    <cellStyle name="Normal 32 5 3 10" xfId="55845" xr:uid="{A21E32BD-B5F0-4473-8FBA-5EAB44CA8D69}"/>
    <cellStyle name="Normal 32 5 3 2" xfId="22495" xr:uid="{97467A80-CF42-48E2-A088-E7B2FA963639}"/>
    <cellStyle name="Normal 32 5 3 2 2" xfId="25951" xr:uid="{D598F266-DEC5-40F1-BA4C-D3E4C5DE477C}"/>
    <cellStyle name="Normal 32 5 3 2 3" xfId="30822" xr:uid="{1735FA4C-36FD-4B9E-BDFC-81415D56C209}"/>
    <cellStyle name="Normal 32 5 3 2 4" xfId="36518" xr:uid="{0EDF4B3D-3590-4F24-A844-84D8A8BFD2D9}"/>
    <cellStyle name="Normal 32 5 3 2 5" xfId="42395" xr:uid="{A6EB02C6-FF72-4176-907B-6E5524A8A147}"/>
    <cellStyle name="Normal 32 5 3 2 6" xfId="48206" xr:uid="{F783DB02-4B0D-4669-A5FE-8F238B02EB96}"/>
    <cellStyle name="Normal 32 5 3 2 7" xfId="54018" xr:uid="{DE894110-E776-4674-BD1D-7957D2045DA7}"/>
    <cellStyle name="Normal 32 5 3 2 8" xfId="59795" xr:uid="{44023ADD-504F-4A96-94FC-036862192F12}"/>
    <cellStyle name="Normal 32 5 3 3" xfId="20792" xr:uid="{0DBEC135-2F88-46DF-8202-1ED66BE68506}"/>
    <cellStyle name="Normal 32 5 3 3 2" xfId="25144" xr:uid="{8170EECA-7320-4ED6-B740-217BB7019005}"/>
    <cellStyle name="Normal 32 5 3 3 3" xfId="29284" xr:uid="{CF09CFA5-5E58-4A0E-AA74-D631FAFD1082}"/>
    <cellStyle name="Normal 32 5 3 3 4" xfId="34848" xr:uid="{19DBFD04-AF16-41A4-811A-9B7EEF75EB04}"/>
    <cellStyle name="Normal 32 5 3 3 5" xfId="40725" xr:uid="{AC3B2C8A-3CA6-419F-B434-E4BA3D7DC22B}"/>
    <cellStyle name="Normal 32 5 3 3 6" xfId="46536" xr:uid="{9C405ABE-AA95-4FDD-882F-CAC58FC4B2F0}"/>
    <cellStyle name="Normal 32 5 3 3 7" xfId="52348" xr:uid="{C3419499-4CF0-42EB-A8E4-8A4A58F86C56}"/>
    <cellStyle name="Normal 32 5 3 3 8" xfId="58125" xr:uid="{139D385A-1856-4E22-AA53-9CA0EDF38818}"/>
    <cellStyle name="Normal 32 5 3 4" xfId="24066" xr:uid="{7A38E09F-533A-443F-B17D-7E2A9C7C5716}"/>
    <cellStyle name="Normal 32 5 3 5" xfId="27180" xr:uid="{DD3D8EE3-4261-4428-BF6C-8A9677E18D10}"/>
    <cellStyle name="Normal 32 5 3 6" xfId="32568" xr:uid="{B88DC843-4F31-43AD-AB10-36FF4B5815DC}"/>
    <cellStyle name="Normal 32 5 3 7" xfId="38445" xr:uid="{7C502E7C-A3FB-4487-8A0F-8A8DA39F7869}"/>
    <cellStyle name="Normal 32 5 3 8" xfId="44256" xr:uid="{7CC8DE40-782F-4104-B6C9-B513540832A8}"/>
    <cellStyle name="Normal 32 5 3 9" xfId="50068" xr:uid="{0CA1A00B-B9FC-4592-9151-C600901E35B2}"/>
    <cellStyle name="Normal 32 5 4" xfId="21901" xr:uid="{984ADD73-45E7-4249-BE4C-28C0838D13CA}"/>
    <cellStyle name="Normal 32 5 4 2" xfId="25677" xr:uid="{45C10BB5-DD25-401F-89CB-38770EB77DFE}"/>
    <cellStyle name="Normal 32 5 4 3" xfId="30288" xr:uid="{8A75817F-B8CC-40D6-B58E-075AFA48418A}"/>
    <cellStyle name="Normal 32 5 4 4" xfId="35936" xr:uid="{44BA2297-B83E-4C71-AD87-3D0883A54132}"/>
    <cellStyle name="Normal 32 5 4 5" xfId="41813" xr:uid="{22DE3D7C-645B-417B-BA92-6BE29006157F}"/>
    <cellStyle name="Normal 32 5 4 6" xfId="47624" xr:uid="{C015771F-8C00-4F30-A74D-AC6D47EC7229}"/>
    <cellStyle name="Normal 32 5 4 7" xfId="53436" xr:uid="{8E6DB556-0F4D-48B3-9A79-9193D779F549}"/>
    <cellStyle name="Normal 32 5 4 8" xfId="59213" xr:uid="{4C840F87-A19D-441B-A0DE-8A300B9A8F84}"/>
    <cellStyle name="Normal 32 5 5" xfId="19650" xr:uid="{01840D1E-648D-4A0A-B045-531FF833F1C3}"/>
    <cellStyle name="Normal 32 5 5 2" xfId="24610" xr:uid="{9AE717F9-E126-4DEF-BCE1-2FD5C2C3F4F1}"/>
    <cellStyle name="Normal 32 5 5 3" xfId="28248" xr:uid="{9132C61A-E31B-45E0-95B4-EBAF24E25CEF}"/>
    <cellStyle name="Normal 32 5 5 4" xfId="33728" xr:uid="{C13B58F7-7553-4BB9-8F4C-8C006283B526}"/>
    <cellStyle name="Normal 32 5 5 5" xfId="39605" xr:uid="{73FB4268-8B2E-4A2A-A2AC-8EA58AF99633}"/>
    <cellStyle name="Normal 32 5 5 6" xfId="45416" xr:uid="{09B02808-E689-478D-93C9-689506199458}"/>
    <cellStyle name="Normal 32 5 5 7" xfId="51228" xr:uid="{F6B9C95B-EEF1-452D-9BE6-5F723D2DD29A}"/>
    <cellStyle name="Normal 32 5 5 8" xfId="57005" xr:uid="{2B1D8593-789E-48C6-BCE0-45284C986431}"/>
    <cellStyle name="Normal 32 5 6" xfId="23778" xr:uid="{123709EA-5D38-4C97-AEA4-ECBC647D9ED0}"/>
    <cellStyle name="Normal 32 5 7" xfId="26646" xr:uid="{424AF020-D9AB-46E3-84EB-245137C6430F}"/>
    <cellStyle name="Normal 32 5 8" xfId="32000" xr:uid="{E36C9419-9D8D-4990-83B7-518292925668}"/>
    <cellStyle name="Normal 32 5 9" xfId="37863" xr:uid="{1A57A923-74DB-4CC8-B6DE-EA3CE404928C}"/>
    <cellStyle name="Normal 32 6" xfId="19013" xr:uid="{AA3DF652-DB53-4057-AC12-21A1724F9608}"/>
    <cellStyle name="Normal 32 6 10" xfId="50604" xr:uid="{D04852D9-9382-4BC1-BBA7-1F83BE1BA6CC}"/>
    <cellStyle name="Normal 32 6 11" xfId="56381" xr:uid="{E780E6E2-4B2D-46F6-B69C-B3FFAB6DAF5A}"/>
    <cellStyle name="Normal 32 6 2" xfId="21260" xr:uid="{5570E76A-5FD6-42FA-A734-7A399197D3A6}"/>
    <cellStyle name="Normal 32 6 2 2" xfId="25356" xr:uid="{F44C3B92-2201-4D63-97CA-CF3E1C65AD8F}"/>
    <cellStyle name="Normal 32 6 2 3" xfId="29712" xr:uid="{DE08F2B0-57D8-429B-8DBC-BB7E65DF6105}"/>
    <cellStyle name="Normal 32 6 2 4" xfId="35308" xr:uid="{5F0B9080-CF0B-4B4F-AC4B-67DCE07D826E}"/>
    <cellStyle name="Normal 32 6 2 5" xfId="41185" xr:uid="{685A2A96-C848-4E82-BF58-34285F0948D1}"/>
    <cellStyle name="Normal 32 6 2 6" xfId="46996" xr:uid="{6E6B553E-C334-4FA9-8317-220351635F47}"/>
    <cellStyle name="Normal 32 6 2 7" xfId="52808" xr:uid="{985BF705-1E08-4AE7-9604-80343E048C8E}"/>
    <cellStyle name="Normal 32 6 2 8" xfId="58585" xr:uid="{EBDE4307-A31F-4B4D-8CB0-47C086DC1D5C}"/>
    <cellStyle name="Normal 32 6 3" xfId="23042" xr:uid="{2739206A-4BD7-447B-B389-350BB3BF9CCD}"/>
    <cellStyle name="Normal 32 6 3 2" xfId="26178" xr:uid="{02745C37-9D7E-48E2-AAF9-3AA37B7374CA}"/>
    <cellStyle name="Normal 32 6 3 3" xfId="31314" xr:uid="{B52B667E-336A-4D7A-BD9E-46F8F66F62FF}"/>
    <cellStyle name="Normal 32 6 3 4" xfId="37054" xr:uid="{57C5B567-6ADF-42BF-A09B-1FC6BD1AD140}"/>
    <cellStyle name="Normal 32 6 3 5" xfId="42931" xr:uid="{6A8E0CB7-7F7D-4EB6-BCE0-E72B3D542F77}"/>
    <cellStyle name="Normal 32 6 3 6" xfId="48742" xr:uid="{61E12F1B-6213-425F-BE0C-672E11A3B1DA}"/>
    <cellStyle name="Normal 32 6 3 7" xfId="54554" xr:uid="{13316857-7251-4A6A-88B9-BCE4BAA4B00F}"/>
    <cellStyle name="Normal 32 6 3 8" xfId="60331" xr:uid="{B43A6EF8-7151-4D99-8CDF-4DCACB814A9D}"/>
    <cellStyle name="Normal 32 6 4" xfId="20156" xr:uid="{3D5DCDDC-FF9B-435C-9E75-1F96D56D668F}"/>
    <cellStyle name="Normal 32 6 4 2" xfId="24828" xr:uid="{DC2E2B63-F5EF-416B-B72D-C131AF064803}"/>
    <cellStyle name="Normal 32 6 4 3" xfId="28708" xr:uid="{980BF965-1942-4C71-A30B-34E3EB4D4704}"/>
    <cellStyle name="Normal 32 6 4 4" xfId="34224" xr:uid="{7C6DAA46-CCE9-4481-8CB0-4C66B9819CEC}"/>
    <cellStyle name="Normal 32 6 4 5" xfId="40101" xr:uid="{85743B5E-F611-47D3-8EE6-F42889AE3B0F}"/>
    <cellStyle name="Normal 32 6 4 6" xfId="45912" xr:uid="{799B6B2C-D774-4FB5-AB49-84740600C0CF}"/>
    <cellStyle name="Normal 32 6 4 7" xfId="51724" xr:uid="{AB9283BA-7955-4891-9C5A-672CE53BAD87}"/>
    <cellStyle name="Normal 32 6 4 8" xfId="57501" xr:uid="{03EE1E1E-87FC-45CD-A143-F9E4E8979E0E}"/>
    <cellStyle name="Normal 32 6 5" xfId="24293" xr:uid="{61B43578-C31E-4B3A-847F-F4D56DE7268E}"/>
    <cellStyle name="Normal 32 6 6" xfId="27672" xr:uid="{AAE71BC3-065E-4920-B7EE-856BD58BAF76}"/>
    <cellStyle name="Normal 32 6 7" xfId="33104" xr:uid="{8EFFC830-0E6C-4395-A5ED-0611B3E5D454}"/>
    <cellStyle name="Normal 32 6 8" xfId="38981" xr:uid="{618B6965-B630-4C4C-881B-91BE39FD5178}"/>
    <cellStyle name="Normal 32 6 9" xfId="44792" xr:uid="{C8890E79-2E49-4767-AD91-249EF0495B81}"/>
    <cellStyle name="Normal 32 7" xfId="18421" xr:uid="{5EA1CB5D-B494-4276-BE4E-5029D0310F0A}"/>
    <cellStyle name="Normal 32 7 10" xfId="55801" xr:uid="{4E91B102-B9AA-4CCE-B73F-E4762F9461FB}"/>
    <cellStyle name="Normal 32 7 2" xfId="22450" xr:uid="{6368E263-DDAA-4395-A90B-42C7A7784005}"/>
    <cellStyle name="Normal 32 7 2 2" xfId="25906" xr:uid="{346FC311-D91A-4114-9DEB-484575C31243}"/>
    <cellStyle name="Normal 32 7 2 3" xfId="30782" xr:uid="{5E0849F3-D557-47AA-9C92-DB5C891DF189}"/>
    <cellStyle name="Normal 32 7 2 4" xfId="36474" xr:uid="{3556C1C5-C741-4891-832F-353192CD4AA5}"/>
    <cellStyle name="Normal 32 7 2 5" xfId="42351" xr:uid="{85B771D1-DC1A-4D50-8DD3-3A198F859E5C}"/>
    <cellStyle name="Normal 32 7 2 6" xfId="48162" xr:uid="{47176592-0C92-421E-82A8-D8CE9FE46A0C}"/>
    <cellStyle name="Normal 32 7 2 7" xfId="53974" xr:uid="{B4FB9E19-26ED-4CA8-B635-C817C24548FA}"/>
    <cellStyle name="Normal 32 7 2 8" xfId="59751" xr:uid="{AEA140E7-8029-433B-99E8-01D6E567E4B1}"/>
    <cellStyle name="Normal 32 7 3" xfId="20752" xr:uid="{4248C4F5-340D-4468-B66B-F60F38F0AB74}"/>
    <cellStyle name="Normal 32 7 3 2" xfId="25104" xr:uid="{6F01E5E5-E4DC-4380-BEC0-BC74C3375DCF}"/>
    <cellStyle name="Normal 32 7 3 3" xfId="29244" xr:uid="{D9E9DEF3-41FE-4A2E-96E2-16624036326A}"/>
    <cellStyle name="Normal 32 7 3 4" xfId="34808" xr:uid="{7DC8747E-B9A9-4910-A45C-0E106663E015}"/>
    <cellStyle name="Normal 32 7 3 5" xfId="40685" xr:uid="{49CA9C8F-C3E5-4199-AD9C-18657D7CA31B}"/>
    <cellStyle name="Normal 32 7 3 6" xfId="46496" xr:uid="{43D58F32-56ED-41D8-9756-6591AF4688D8}"/>
    <cellStyle name="Normal 32 7 3 7" xfId="52308" xr:uid="{80D9FE1D-5FB5-4F32-B9EA-323983C3EAC0}"/>
    <cellStyle name="Normal 32 7 3 8" xfId="58085" xr:uid="{DC6D897B-EBE1-4633-8B54-3ABFA4B90503}"/>
    <cellStyle name="Normal 32 7 4" xfId="24021" xr:uid="{08133AE3-FD1C-4068-8C3E-34AF81F1015B}"/>
    <cellStyle name="Normal 32 7 5" xfId="27140" xr:uid="{EA89EEEB-2196-4200-A276-AE3EB819B0B1}"/>
    <cellStyle name="Normal 32 7 6" xfId="32524" xr:uid="{5903D53A-3203-4F7F-8FA0-C78F140E19A9}"/>
    <cellStyle name="Normal 32 7 7" xfId="38401" xr:uid="{4CE50C42-185B-4D98-95A9-34AAE0EE4623}"/>
    <cellStyle name="Normal 32 7 8" xfId="44212" xr:uid="{F614FCE0-ED1A-4187-B54C-5C16201DED24}"/>
    <cellStyle name="Normal 32 7 9" xfId="50024" xr:uid="{D02C1185-0C27-4165-92B2-8C72EA30D2E4}"/>
    <cellStyle name="Normal 32 8" xfId="21856" xr:uid="{C0A35A92-BD0B-4B3B-8C5B-55D78C4E1637}"/>
    <cellStyle name="Normal 32 8 2" xfId="25632" xr:uid="{32ACDDEA-8789-4F94-8783-9AA9484E64A9}"/>
    <cellStyle name="Normal 32 8 3" xfId="30248" xr:uid="{096CA3BB-7EE9-438F-B892-E183EED4BA7D}"/>
    <cellStyle name="Normal 32 8 4" xfId="35892" xr:uid="{A96B2F52-D4FB-49D0-A9B4-B050E805C6F7}"/>
    <cellStyle name="Normal 32 8 5" xfId="41769" xr:uid="{9179012A-07A9-4F9D-A401-732C30EB08B4}"/>
    <cellStyle name="Normal 32 8 6" xfId="47580" xr:uid="{A3D76739-5235-4841-8A76-5FB2DBD77462}"/>
    <cellStyle name="Normal 32 8 7" xfId="53392" xr:uid="{C9004592-EA79-4B35-91F3-162E2CABE23A}"/>
    <cellStyle name="Normal 32 8 8" xfId="59169" xr:uid="{E5F97B49-6DE0-4722-AB3D-C336D1CFF691}"/>
    <cellStyle name="Normal 32 9" xfId="23649" xr:uid="{BC03BC20-9E54-4AC2-95C1-B1E9DE392565}"/>
    <cellStyle name="Normal 32 9 2" xfId="26453" xr:uid="{1AA1AD5A-36F3-4BA2-9327-8F67BB2C65F7}"/>
    <cellStyle name="Normal 32 9 3" xfId="31859" xr:uid="{F7008B2E-1A62-4D52-BDF7-3EAEBC4A17EA}"/>
    <cellStyle name="Normal 32 9 4" xfId="37647" xr:uid="{7E4C7C68-EA52-49F8-BFA9-2C13DC84508F}"/>
    <cellStyle name="Normal 32 9 5" xfId="43524" xr:uid="{47EF1B51-0F3B-414F-A8A9-904747BF7ABB}"/>
    <cellStyle name="Normal 32 9 6" xfId="49335" xr:uid="{1B828DCA-8DAD-4D40-ABC6-70271809BBB7}"/>
    <cellStyle name="Normal 32 9 7" xfId="55147" xr:uid="{76217FE5-E83D-433D-ADBD-4530A09FE127}"/>
    <cellStyle name="Normal 32 9 8" xfId="60924" xr:uid="{5D38CACC-54A2-4816-BC03-D84DA6C04EF4}"/>
    <cellStyle name="Normal 33" xfId="17274" xr:uid="{0F72A9FB-9076-4C23-A2B4-743681D5FC8C}"/>
    <cellStyle name="Normal 34" xfId="17815" xr:uid="{496998AE-7937-4B3C-88C6-1F17F14DD554}"/>
    <cellStyle name="Normal 34 2" xfId="18160" xr:uid="{168A5C6F-33AE-4487-A20E-5890D679DC36}"/>
    <cellStyle name="Normal 35" xfId="17275" xr:uid="{810BDE7C-30A0-4B1E-A548-590AE4610B21}"/>
    <cellStyle name="Normal 36" xfId="14484" xr:uid="{3886A728-4C9E-4210-89A8-1CFF01F872D2}"/>
    <cellStyle name="Normal 36 2" xfId="17931" xr:uid="{A4C359D1-0124-4C98-8DAA-43C5BBA00EA9}"/>
    <cellStyle name="Normal 37" xfId="18142" xr:uid="{A60855B7-502E-49CA-BD9C-7742F0744427}"/>
    <cellStyle name="Normal 38" xfId="18143" xr:uid="{B15A01EE-FE03-4A6E-8C97-7E2135D1BE52}"/>
    <cellStyle name="Normal 39" xfId="18144" xr:uid="{42C937CE-521B-4DED-BC7D-C7738E4C6327}"/>
    <cellStyle name="Normal 4" xfId="2" xr:uid="{00000000-0005-0000-0000-000010000000}"/>
    <cellStyle name="Normal 4 10" xfId="31907" xr:uid="{EA0F38C0-094C-4D73-8E89-864A8A0693C2}"/>
    <cellStyle name="Normal 4 11" xfId="17276" xr:uid="{4169C09E-2BC5-45FE-A8DF-8F994A09891D}"/>
    <cellStyle name="Normal 4 12" xfId="61022" xr:uid="{3AC5FD5D-82CD-423E-8E95-FC7BAB6655CB}"/>
    <cellStyle name="Normal 4 13" xfId="59" xr:uid="{E37F66B3-9305-4244-B2F5-3843F5108B59}"/>
    <cellStyle name="Normal 4 2" xfId="151" xr:uid="{A80E9223-2CDE-4C65-8BEA-104C7AB2D67B}"/>
    <cellStyle name="Normal 4 2 10" xfId="14412" xr:uid="{A76C3A3D-1817-445E-B522-775E015D44AD}"/>
    <cellStyle name="Normal 4 2 10 10" xfId="37694" xr:uid="{8234B7A6-6FFC-44C9-89B9-CD289B433B28}"/>
    <cellStyle name="Normal 4 2 10 11" xfId="39542" xr:uid="{49D50D40-B6DF-4E6B-A0A8-8CDB77A58C48}"/>
    <cellStyle name="Normal 4 2 10 12" xfId="45353" xr:uid="{53242EA0-551C-41BC-8EA8-5BDB9052548F}"/>
    <cellStyle name="Normal 4 2 10 13" xfId="51165" xr:uid="{CA1E697A-B81F-4567-9A3D-4B16A6FA33E0}"/>
    <cellStyle name="Normal 4 2 10 14" xfId="56942" xr:uid="{74D52773-7227-448B-83C2-5090D8B9E487}"/>
    <cellStyle name="Normal 4 2 10 2" xfId="14416" xr:uid="{5427E0AE-9D78-4BF3-83EE-8397D5BAB80C}"/>
    <cellStyle name="Normal 4 2 10 2 2" xfId="14424" xr:uid="{D84AF165-2334-4958-A89A-D72EE64DB4C7}"/>
    <cellStyle name="Normal 4 2 10 2 2 2" xfId="14441" xr:uid="{372B2E79-1803-4D05-9F38-B72BE47D504B}"/>
    <cellStyle name="Normal 4 2 10 2 2 2 2" xfId="14476" xr:uid="{2425BBB9-3EEA-4896-905D-0CAA39CF48FA}"/>
    <cellStyle name="Normal 4 2 10 2 2 2 2 2" xfId="26545" xr:uid="{7B7F44EB-A88D-40D4-B671-C4A4E92A1D5E}"/>
    <cellStyle name="Normal 4 2 10 2 2 2 2 3" xfId="37761" xr:uid="{4BB2034F-2E40-40C8-9F9E-9050F15D394F}"/>
    <cellStyle name="Normal 4 2 10 2 2 2 3" xfId="26509" xr:uid="{04EE1E73-5C2F-4CB8-9F09-A27F001D9D3B}"/>
    <cellStyle name="Normal 4 2 10 2 2 2 4" xfId="37725" xr:uid="{8BD888B9-7603-4835-A36E-103109C438E4}"/>
    <cellStyle name="Normal 4 2 10 2 2 3" xfId="14459" xr:uid="{EB02949B-6F94-44AD-9F18-7A334CBD59F0}"/>
    <cellStyle name="Normal 4 2 10 2 2 3 2" xfId="26527" xr:uid="{C0AAF999-0270-4C65-A41C-88B50CC3753B}"/>
    <cellStyle name="Normal 4 2 10 2 2 3 3" xfId="37743" xr:uid="{3CDD6B1A-4000-4139-B998-C89812263CC0}"/>
    <cellStyle name="Normal 4 2 10 2 2 4" xfId="26491" xr:uid="{D1BDFE6D-5832-4211-89F1-3630CC39A543}"/>
    <cellStyle name="Normal 4 2 10 2 2 5" xfId="37707" xr:uid="{0DF53013-B177-43D2-B0AC-CD341CE4B456}"/>
    <cellStyle name="Normal 4 2 10 2 3" xfId="14432" xr:uid="{8A613D05-2EEF-4CC4-9E9C-92AE29E56A78}"/>
    <cellStyle name="Normal 4 2 10 2 3 2" xfId="14467" xr:uid="{FC3C21AB-20B6-4886-8AA4-C71D36D92302}"/>
    <cellStyle name="Normal 4 2 10 2 3 2 2" xfId="26536" xr:uid="{54B87AC2-62A1-4075-A68A-AC2D64EBE098}"/>
    <cellStyle name="Normal 4 2 10 2 3 2 3" xfId="37752" xr:uid="{7311C424-3081-4D6D-9F79-BB80F356DA6C}"/>
    <cellStyle name="Normal 4 2 10 2 3 3" xfId="26500" xr:uid="{E2F4F4CB-1039-456B-9E71-393922A295B3}"/>
    <cellStyle name="Normal 4 2 10 2 3 4" xfId="37716" xr:uid="{EC6CD0C0-7746-4176-9265-D6764597E5A3}"/>
    <cellStyle name="Normal 4 2 10 2 4" xfId="14450" xr:uid="{46CF4495-693C-41EC-895C-CDF83EDC71BE}"/>
    <cellStyle name="Normal 4 2 10 2 4 2" xfId="26518" xr:uid="{AD3A0F66-977C-43B1-A141-1A7A08656222}"/>
    <cellStyle name="Normal 4 2 10 2 4 3" xfId="37734" xr:uid="{F88571C7-D678-415F-B606-130B722AC6D0}"/>
    <cellStyle name="Normal 4 2 10 2 5" xfId="26482" xr:uid="{F121633F-BC24-4304-9F2C-D209B2400FC7}"/>
    <cellStyle name="Normal 4 2 10 2 6" xfId="37698" xr:uid="{16093831-7202-4D4B-BDE4-D7AF51D051C3}"/>
    <cellStyle name="Normal 4 2 10 3" xfId="14420" xr:uid="{015C42ED-44D1-4522-AF79-A125B8B7C1B5}"/>
    <cellStyle name="Normal 4 2 10 3 2" xfId="14437" xr:uid="{0A94BB51-ACE0-4EFD-B04A-1EB5C134A903}"/>
    <cellStyle name="Normal 4 2 10 3 2 2" xfId="14472" xr:uid="{0B1FBFBA-DEDC-4B0F-9551-69406A270B88}"/>
    <cellStyle name="Normal 4 2 10 3 2 2 2" xfId="26541" xr:uid="{2436CD2B-75AE-452C-A107-D4A84CD9B364}"/>
    <cellStyle name="Normal 4 2 10 3 2 2 3" xfId="37757" xr:uid="{3699DA0F-D81F-4740-A874-997A0897618B}"/>
    <cellStyle name="Normal 4 2 10 3 2 3" xfId="26505" xr:uid="{FC0EA8CD-02E0-4970-BA61-3E0488E841C4}"/>
    <cellStyle name="Normal 4 2 10 3 2 4" xfId="37721" xr:uid="{648F53EF-C48C-48B6-B969-524CA1FAE3E1}"/>
    <cellStyle name="Normal 4 2 10 3 3" xfId="14455" xr:uid="{3C2E2BE0-02A6-4B3C-80C8-523890927E77}"/>
    <cellStyle name="Normal 4 2 10 3 3 2" xfId="26523" xr:uid="{BBB43B57-836E-4092-8B75-76551987E9B5}"/>
    <cellStyle name="Normal 4 2 10 3 3 3" xfId="37739" xr:uid="{FEDC2B13-F848-42FA-9223-FD0D2B73290A}"/>
    <cellStyle name="Normal 4 2 10 3 4" xfId="26487" xr:uid="{7C27E4C9-3FDD-4405-A11F-2D671DACC4E5}"/>
    <cellStyle name="Normal 4 2 10 3 5" xfId="37703" xr:uid="{AD80C01B-75FF-41FE-BB42-D69FBB9BA56D}"/>
    <cellStyle name="Normal 4 2 10 4" xfId="14428" xr:uid="{EF04FEF2-2145-4C65-AC84-3D1DAF47A915}"/>
    <cellStyle name="Normal 4 2 10 4 2" xfId="14463" xr:uid="{A4F51F8F-A57F-47DE-A1AF-E129F9EBB727}"/>
    <cellStyle name="Normal 4 2 10 4 2 2" xfId="26532" xr:uid="{DE74035E-A651-4F31-813B-56FF266F4E7E}"/>
    <cellStyle name="Normal 4 2 10 4 2 3" xfId="37748" xr:uid="{C2A7C45B-6CB8-440E-BD71-7933EDF2F34F}"/>
    <cellStyle name="Normal 4 2 10 4 3" xfId="26496" xr:uid="{60467DB7-8DD9-4547-913E-338F0D102D30}"/>
    <cellStyle name="Normal 4 2 10 4 4" xfId="37712" xr:uid="{3F8423E3-27D4-4CE9-9212-E03170AF90C8}"/>
    <cellStyle name="Normal 4 2 10 5" xfId="14446" xr:uid="{1D357008-6233-4B81-96F4-DFDFC26CB8BC}"/>
    <cellStyle name="Normal 4 2 10 5 2" xfId="26514" xr:uid="{6BB6E2A6-6A10-41BB-BC10-06C3DF1AA839}"/>
    <cellStyle name="Normal 4 2 10 5 3" xfId="37730" xr:uid="{70DD63EF-D4CC-408B-95A4-836DA8593AC0}"/>
    <cellStyle name="Normal 4 2 10 6" xfId="19586" xr:uid="{49E30D4F-8D74-4D23-BCD8-A94352B016B3}"/>
    <cellStyle name="Normal 4 2 10 6 2" xfId="28185" xr:uid="{B59E60D2-6F57-45B7-A186-50175C585EE3}"/>
    <cellStyle name="Normal 4 2 10 7" xfId="24546" xr:uid="{0D4AC365-7250-4D33-B6C5-8DB55EDAE565}"/>
    <cellStyle name="Normal 4 2 10 8" xfId="26478" xr:uid="{12279514-2748-4B17-851C-01D26655F424}"/>
    <cellStyle name="Normal 4 2 10 9" xfId="33665" xr:uid="{BEDA60F2-0CA9-4D99-86BF-A01048828F58}"/>
    <cellStyle name="Normal 4 2 11" xfId="14479" xr:uid="{9177B3FD-D95A-45B8-B49A-FB73F00A9365}"/>
    <cellStyle name="Normal 4 2 11 2" xfId="26548" xr:uid="{CF7833A6-5723-40B9-B454-89BB41170BB7}"/>
    <cellStyle name="Normal 4 2 12" xfId="23695" xr:uid="{EEB9EAA4-6B58-45A1-9C23-F146A22F4B29}"/>
    <cellStyle name="Normal 4 2 13" xfId="26476" xr:uid="{9823C131-BFB5-416A-B5AA-E590EE35A105}"/>
    <cellStyle name="Normal 4 2 14" xfId="31915" xr:uid="{DA1D91F1-3E4A-4E96-9D94-196C38A35622}"/>
    <cellStyle name="Normal 4 2 15" xfId="37692" xr:uid="{92805107-937D-43FB-AA38-BF0DFFFE2B0A}"/>
    <cellStyle name="Normal 4 2 16" xfId="37764" xr:uid="{EB86E217-B281-464D-A75E-CD294FC78E26}"/>
    <cellStyle name="Normal 4 2 17" xfId="43575" xr:uid="{A7577E5C-E06E-4AA5-A116-A233D828D50A}"/>
    <cellStyle name="Normal 4 2 18" xfId="49388" xr:uid="{9818AA81-2E44-453C-992B-A52851E8E7CC}"/>
    <cellStyle name="Normal 4 2 19" xfId="55192" xr:uid="{A67BDF32-A1E8-44B0-862A-3AD9F1A64B98}"/>
    <cellStyle name="Normal 4 2 2" xfId="14414" xr:uid="{84DBD717-4ECE-4B59-811C-B0F8592AA9A9}"/>
    <cellStyle name="Normal 4 2 2 2" xfId="14422" xr:uid="{7029A237-2D67-4582-9431-1B572C370A4D}"/>
    <cellStyle name="Normal 4 2 2 2 2" xfId="14439" xr:uid="{3CCA66B1-6D0A-45CA-AFE7-663C7E704FB3}"/>
    <cellStyle name="Normal 4 2 2 2 2 2" xfId="14474" xr:uid="{68AAA7DD-5C6A-459C-A64D-86A13089C2EB}"/>
    <cellStyle name="Normal 4 2 2 2 2 2 2" xfId="26543" xr:uid="{7DEBA18E-BD7F-4A12-8D19-3C2BD672A7F0}"/>
    <cellStyle name="Normal 4 2 2 2 2 2 3" xfId="37759" xr:uid="{9531D274-E5CB-4EC9-8C9C-D600D6AB3B2F}"/>
    <cellStyle name="Normal 4 2 2 2 2 3" xfId="26507" xr:uid="{42861B4C-0A26-4CB6-BAF3-7B653F123A18}"/>
    <cellStyle name="Normal 4 2 2 2 2 4" xfId="37723" xr:uid="{91B0C209-46C0-47C9-BF15-F338A85EF28B}"/>
    <cellStyle name="Normal 4 2 2 2 3" xfId="14457" xr:uid="{9476636B-48DB-46C7-967E-CD2040B5DFF0}"/>
    <cellStyle name="Normal 4 2 2 2 3 2" xfId="26525" xr:uid="{DB47235E-61F8-4D49-82EF-DDD4E1F440F3}"/>
    <cellStyle name="Normal 4 2 2 2 3 3" xfId="37741" xr:uid="{0A872E6A-67FD-4B06-96BD-4FA0BA25C42F}"/>
    <cellStyle name="Normal 4 2 2 2 4" xfId="17279" xr:uid="{A7385CB8-EB87-49E5-8404-86E841D5D194}"/>
    <cellStyle name="Normal 4 2 2 2 5" xfId="26489" xr:uid="{B561FB7C-91F5-4601-A9D5-B16BAFF70AAA}"/>
    <cellStyle name="Normal 4 2 2 2 6" xfId="37705" xr:uid="{1E4223B8-B8DE-4E47-B416-3AB47B304394}"/>
    <cellStyle name="Normal 4 2 2 3" xfId="14430" xr:uid="{214BCB04-6DA0-43EB-92F1-CD07C3EF0AC7}"/>
    <cellStyle name="Normal 4 2 2 3 2" xfId="14465" xr:uid="{30C30EED-2374-4E99-B21C-75C0791E3132}"/>
    <cellStyle name="Normal 4 2 2 3 2 2" xfId="26534" xr:uid="{072E04B2-0371-49AE-A4BA-C2C420F4DEDB}"/>
    <cellStyle name="Normal 4 2 2 3 2 3" xfId="37750" xr:uid="{592CA1CD-0030-417D-A75E-5ED8305554A3}"/>
    <cellStyle name="Normal 4 2 2 3 3" xfId="17962" xr:uid="{CEFA5764-A831-400D-829A-8BDB3E065E2F}"/>
    <cellStyle name="Normal 4 2 2 3 4" xfId="26498" xr:uid="{3D3F278A-EB2A-4C29-AEFF-EE987ADD34CB}"/>
    <cellStyle name="Normal 4 2 2 3 5" xfId="37714" xr:uid="{3A701B64-3794-4A66-939C-B5270B72905E}"/>
    <cellStyle name="Normal 4 2 2 4" xfId="14448" xr:uid="{EFB66BE6-BE60-45CA-ABAC-6BC666E3259F}"/>
    <cellStyle name="Normal 4 2 2 4 2" xfId="26516" xr:uid="{CF674005-DE67-4AEF-B2D5-6CD6F42EA7C9}"/>
    <cellStyle name="Normal 4 2 2 4 3" xfId="37732" xr:uid="{52E7CF42-0944-458F-B2AA-F04820672EEC}"/>
    <cellStyle name="Normal 4 2 2 5" xfId="17278" xr:uid="{E7CAA1E9-B200-43A5-B49D-05A9E85FF8D8}"/>
    <cellStyle name="Normal 4 2 2 6" xfId="26480" xr:uid="{FC33D04E-F3D2-474B-A644-EA9C3B48FC2B}"/>
    <cellStyle name="Normal 4 2 2 7" xfId="37696" xr:uid="{C2464FB7-A4DB-4776-9CC9-9A70B8875BDD}"/>
    <cellStyle name="Normal 4 2 3" xfId="14418" xr:uid="{72FCF76C-31C4-4786-9059-BCA99D9C0328}"/>
    <cellStyle name="Normal 4 2 3 10" xfId="17280" xr:uid="{869070E9-4F26-4F54-A530-38B72651D3AF}"/>
    <cellStyle name="Normal 4 2 3 10 2" xfId="26582" xr:uid="{2369202E-D3D9-4716-9F00-9959CFF5A674}"/>
    <cellStyle name="Normal 4 2 3 11" xfId="23730" xr:uid="{45B16CC6-EE66-4061-B17E-3747DBE53E59}"/>
    <cellStyle name="Normal 4 2 3 12" xfId="26485" xr:uid="{0A2F08B3-82B8-4B8C-BB35-1E5B5045EC70}"/>
    <cellStyle name="Normal 4 2 3 13" xfId="31939" xr:uid="{EC6D6901-AC20-4B8D-A690-37D4BE5757A0}"/>
    <cellStyle name="Normal 4 2 3 14" xfId="37701" xr:uid="{DC23FA5C-1279-4055-A8BD-6C1474916DFA}"/>
    <cellStyle name="Normal 4 2 3 15" xfId="37798" xr:uid="{38D20338-6CF0-409F-8FB3-09D1C8BD62C5}"/>
    <cellStyle name="Normal 4 2 3 16" xfId="43609" xr:uid="{9736880D-64E2-4BF7-96CF-D17995D44A9E}"/>
    <cellStyle name="Normal 4 2 3 17" xfId="49421" xr:uid="{F5837D11-829C-4502-9586-9DCBC034E8EA}"/>
    <cellStyle name="Normal 4 2 3 18" xfId="55216" xr:uid="{2ECD9825-09A8-4655-A48A-E20BE6FF5E63}"/>
    <cellStyle name="Normal 4 2 3 2" xfId="14435" xr:uid="{E1087CC8-A5FC-4019-876A-65DF3B793B51}"/>
    <cellStyle name="Normal 4 2 3 2 2" xfId="14470" xr:uid="{1FB29925-366F-4F5B-9CAD-CFB3A0B54499}"/>
    <cellStyle name="Normal 4 2 3 2 2 2" xfId="26539" xr:uid="{9491DFC6-C5E4-4DB4-BF38-C4A21DAFA990}"/>
    <cellStyle name="Normal 4 2 3 2 2 3" xfId="37755" xr:uid="{A6133216-8B99-4BCA-8E21-CC4DD392A38D}"/>
    <cellStyle name="Normal 4 2 3 2 3" xfId="17281" xr:uid="{7D03BBAA-A4FA-4CE6-9EC3-B78A0A8ABDA7}"/>
    <cellStyle name="Normal 4 2 3 2 4" xfId="26503" xr:uid="{4393AB74-3F49-4C3A-886A-702FC7308D50}"/>
    <cellStyle name="Normal 4 2 3 2 5" xfId="37719" xr:uid="{77751334-8419-4F13-B698-7E91164BD5AA}"/>
    <cellStyle name="Normal 4 2 3 3" xfId="14453" xr:uid="{087F09E9-C2E2-4570-BECD-928E335FB69A}"/>
    <cellStyle name="Normal 4 2 3 3 10" xfId="37737" xr:uid="{1BE1E0CC-075E-4D82-B3ED-CD066D2270B0}"/>
    <cellStyle name="Normal 4 2 3 3 11" xfId="37991" xr:uid="{3200466D-F0A6-4F91-8204-25577F3D6490}"/>
    <cellStyle name="Normal 4 2 3 3 12" xfId="43802" xr:uid="{8E69F43E-DBE3-4D3A-82E4-D7EDC7E986EE}"/>
    <cellStyle name="Normal 4 2 3 3 13" xfId="49614" xr:uid="{E9274025-28AF-45B9-B136-7DA19E6E76BF}"/>
    <cellStyle name="Normal 4 2 3 3 14" xfId="55395" xr:uid="{C0F74020-6C7A-47DE-BFFA-BDD581BFA9B9}"/>
    <cellStyle name="Normal 4 2 3 3 2" xfId="19187" xr:uid="{0062A8CC-3BF7-4D3E-8F1C-5AF44077AC91}"/>
    <cellStyle name="Normal 4 2 3 3 2 10" xfId="50776" xr:uid="{A4BC366A-2004-4914-AF11-A6006F0F5D0D}"/>
    <cellStyle name="Normal 4 2 3 3 2 11" xfId="56553" xr:uid="{25F0500E-2897-477B-BF33-AC82E0931597}"/>
    <cellStyle name="Normal 4 2 3 3 2 2" xfId="21434" xr:uid="{12D64927-2A70-4EC5-BA09-385CB69B524E}"/>
    <cellStyle name="Normal 4 2 3 3 2 2 2" xfId="25437" xr:uid="{8D735DD9-49AC-4E5A-B8F2-ADD042AB3735}"/>
    <cellStyle name="Normal 4 2 3 3 2 2 3" xfId="29876" xr:uid="{C1328DE5-50EB-4DB7-989E-9B12A5D6D222}"/>
    <cellStyle name="Normal 4 2 3 3 2 2 4" xfId="35480" xr:uid="{F9F40CE8-CB48-42A9-B3A5-7F1C3A79887B}"/>
    <cellStyle name="Normal 4 2 3 3 2 2 5" xfId="41357" xr:uid="{B6CCEDDD-1A75-4DAC-A0A5-C0B0BA371DB1}"/>
    <cellStyle name="Normal 4 2 3 3 2 2 6" xfId="47168" xr:uid="{594276BB-8854-479B-BFB9-F3CDFC82C529}"/>
    <cellStyle name="Normal 4 2 3 3 2 2 7" xfId="52980" xr:uid="{656250F0-6B8C-4446-989E-813EDFDEA718}"/>
    <cellStyle name="Normal 4 2 3 3 2 2 8" xfId="58757" xr:uid="{6F0AC3EA-5ADD-48A4-82BD-94E62905017D}"/>
    <cellStyle name="Normal 4 2 3 3 2 3" xfId="23216" xr:uid="{CEDAE3D0-AD4D-4CC9-AAAD-C0DE3AA0436F}"/>
    <cellStyle name="Normal 4 2 3 3 2 3 2" xfId="26259" xr:uid="{306FEB02-44DF-4723-A303-F126FC2A1A26}"/>
    <cellStyle name="Normal 4 2 3 3 2 3 3" xfId="31478" xr:uid="{0D8D0BFC-C052-4273-A81F-711CAA551DAC}"/>
    <cellStyle name="Normal 4 2 3 3 2 3 4" xfId="37226" xr:uid="{9B0C4B75-747B-4B2A-9CD5-F8A201C7A897}"/>
    <cellStyle name="Normal 4 2 3 3 2 3 5" xfId="43103" xr:uid="{B13D7823-71D5-405C-AFD2-373838C3997B}"/>
    <cellStyle name="Normal 4 2 3 3 2 3 6" xfId="48914" xr:uid="{65B50889-87BB-49BD-90D9-D66FFFFA29EC}"/>
    <cellStyle name="Normal 4 2 3 3 2 3 7" xfId="54726" xr:uid="{D7126C6D-2873-429B-A5A1-78349BA72B5B}"/>
    <cellStyle name="Normal 4 2 3 3 2 3 8" xfId="60503" xr:uid="{6C7BC962-E987-4253-819B-9ED999B0AF9E}"/>
    <cellStyle name="Normal 4 2 3 3 2 4" xfId="20330" xr:uid="{A8B5E0BF-AA77-440B-9C12-1EA42BD870A0}"/>
    <cellStyle name="Normal 4 2 3 3 2 4 2" xfId="24909" xr:uid="{68A67CA4-B17C-402D-954F-6F070DACC10C}"/>
    <cellStyle name="Normal 4 2 3 3 2 4 3" xfId="28872" xr:uid="{52C0B741-4D48-4E1C-8144-35148B9FC7E1}"/>
    <cellStyle name="Normal 4 2 3 3 2 4 4" xfId="34396" xr:uid="{B75050AC-73EA-4925-A600-EB8FCD34400D}"/>
    <cellStyle name="Normal 4 2 3 3 2 4 5" xfId="40273" xr:uid="{5A8F2EBE-3CA8-494A-8B1D-18A9344813C9}"/>
    <cellStyle name="Normal 4 2 3 3 2 4 6" xfId="46084" xr:uid="{D5C70B7B-85CC-422D-AA08-CACF38E6BDD9}"/>
    <cellStyle name="Normal 4 2 3 3 2 4 7" xfId="51896" xr:uid="{24EB2F78-ADE2-467C-AD93-6CE675EF56CE}"/>
    <cellStyle name="Normal 4 2 3 3 2 4 8" xfId="57673" xr:uid="{FE01751F-6551-4857-864B-8EE6FC290BB2}"/>
    <cellStyle name="Normal 4 2 3 3 2 5" xfId="24374" xr:uid="{444BF99A-EA4F-4B9B-BEF4-321837185EDF}"/>
    <cellStyle name="Normal 4 2 3 3 2 6" xfId="27836" xr:uid="{810742A4-3993-4D4A-A7C9-D4D566BD2E31}"/>
    <cellStyle name="Normal 4 2 3 3 2 7" xfId="33276" xr:uid="{BA1E0BC0-3FB5-4F9C-8419-758B1B171FD2}"/>
    <cellStyle name="Normal 4 2 3 3 2 8" xfId="39153" xr:uid="{0EAE43B6-E610-468B-84F1-B8CB24978D04}"/>
    <cellStyle name="Normal 4 2 3 3 2 9" xfId="44964" xr:uid="{6C1F19C1-6BF6-42D6-A534-AD2EEBD5153D}"/>
    <cellStyle name="Normal 4 2 3 3 3" xfId="18595" xr:uid="{65CAF507-D5F1-4517-AB45-756AC3A48E5A}"/>
    <cellStyle name="Normal 4 2 3 3 3 10" xfId="55973" xr:uid="{AEFEE706-90B9-4781-9E66-C029096DCECC}"/>
    <cellStyle name="Normal 4 2 3 3 3 2" xfId="22624" xr:uid="{F0814B31-8A8D-4118-A923-E37B6FC7E3D7}"/>
    <cellStyle name="Normal 4 2 3 3 3 2 2" xfId="25987" xr:uid="{29F335E8-AD77-4546-B19A-4160857D984F}"/>
    <cellStyle name="Normal 4 2 3 3 3 2 3" xfId="30946" xr:uid="{2CB9B261-1037-4675-B33F-4CD8F487F8B0}"/>
    <cellStyle name="Normal 4 2 3 3 3 2 4" xfId="36646" xr:uid="{3A1280F3-139E-4F3B-96AF-92FB4D69FAE2}"/>
    <cellStyle name="Normal 4 2 3 3 3 2 5" xfId="42523" xr:uid="{CBA9D5FC-B8CA-4597-B473-97C0E74EDE12}"/>
    <cellStyle name="Normal 4 2 3 3 3 2 6" xfId="48334" xr:uid="{9A6F2426-0D8F-41F6-AB72-60827DD0037D}"/>
    <cellStyle name="Normal 4 2 3 3 3 2 7" xfId="54146" xr:uid="{BD188CA2-8800-4222-BAD7-1A578A86767C}"/>
    <cellStyle name="Normal 4 2 3 3 3 2 8" xfId="59923" xr:uid="{07918549-A1FB-4D1B-89CA-E8968D9A7A8B}"/>
    <cellStyle name="Normal 4 2 3 3 3 3" xfId="20906" xr:uid="{2BCB75E3-C4EA-4D1B-BAF4-C8A3381D272B}"/>
    <cellStyle name="Normal 4 2 3 3 3 3 2" xfId="25175" xr:uid="{A3059EC3-6144-4130-916D-AB37761507FB}"/>
    <cellStyle name="Normal 4 2 3 3 3 3 3" xfId="29398" xr:uid="{9E3DA9AE-A492-4012-B6DB-EFEC05FE3688}"/>
    <cellStyle name="Normal 4 2 3 3 3 3 4" xfId="34962" xr:uid="{8A7F5030-6F94-45B7-9D8F-8569323B2959}"/>
    <cellStyle name="Normal 4 2 3 3 3 3 5" xfId="40839" xr:uid="{67BA92AE-2840-4615-B5A1-973E139A3D57}"/>
    <cellStyle name="Normal 4 2 3 3 3 3 6" xfId="46650" xr:uid="{E23E24A4-342F-40FC-AA23-15DD36B45EFE}"/>
    <cellStyle name="Normal 4 2 3 3 3 3 7" xfId="52462" xr:uid="{BC58B963-D5FB-4B14-A05B-E964EC301050}"/>
    <cellStyle name="Normal 4 2 3 3 3 3 8" xfId="58239" xr:uid="{B0D594BE-EE03-47A0-88DF-1EBC88B4DAC7}"/>
    <cellStyle name="Normal 4 2 3 3 3 4" xfId="24102" xr:uid="{BEEE87E5-2D15-434E-A11D-4258D9C17B20}"/>
    <cellStyle name="Normal 4 2 3 3 3 5" xfId="27304" xr:uid="{B0108992-F704-4018-A3A6-109B61A04E95}"/>
    <cellStyle name="Normal 4 2 3 3 3 6" xfId="32696" xr:uid="{BC26C650-10B3-419A-B30A-D60EF2A317E4}"/>
    <cellStyle name="Normal 4 2 3 3 3 7" xfId="38573" xr:uid="{7313BBCE-261F-4285-8021-1CB8E35CC9B5}"/>
    <cellStyle name="Normal 4 2 3 3 3 8" xfId="44384" xr:uid="{C217F5E5-9623-4AD5-8627-6A86421D331B}"/>
    <cellStyle name="Normal 4 2 3 3 3 9" xfId="50196" xr:uid="{449F75B6-3F40-4310-B36A-0507709D4C02}"/>
    <cellStyle name="Normal 4 2 3 3 4" xfId="22030" xr:uid="{E62090E2-E592-45EE-93CE-2C5819A384BD}"/>
    <cellStyle name="Normal 4 2 3 3 4 2" xfId="25713" xr:uid="{BA463B69-D33A-412A-AA7C-CE61D255F082}"/>
    <cellStyle name="Normal 4 2 3 3 4 3" xfId="30412" xr:uid="{80D90AC1-5FE5-4715-934B-F8F2A864A957}"/>
    <cellStyle name="Normal 4 2 3 3 4 4" xfId="36064" xr:uid="{05D07799-3CF1-4263-8207-040DEF6B6A31}"/>
    <cellStyle name="Normal 4 2 3 3 4 5" xfId="41941" xr:uid="{26A7BDC3-0834-4061-B4D9-4B7551BDD3C4}"/>
    <cellStyle name="Normal 4 2 3 3 4 6" xfId="47752" xr:uid="{67203913-F027-44EB-AFC1-D5112D7C3B2C}"/>
    <cellStyle name="Normal 4 2 3 3 4 7" xfId="53564" xr:uid="{9584DDD6-18D9-4C7D-AC90-63BA27F84E5D}"/>
    <cellStyle name="Normal 4 2 3 3 4 8" xfId="59341" xr:uid="{A9CE5835-AB39-467F-B155-2989EA8C92AD}"/>
    <cellStyle name="Normal 4 2 3 3 5" xfId="19764" xr:uid="{B441C5DA-CE4B-40C4-BBE0-8FB34B110D21}"/>
    <cellStyle name="Normal 4 2 3 3 5 2" xfId="24641" xr:uid="{734A00CF-E781-45F5-855C-52E5914B0B34}"/>
    <cellStyle name="Normal 4 2 3 3 5 3" xfId="28362" xr:uid="{FF0BDEE7-70BB-43CF-957D-BCF360C24D87}"/>
    <cellStyle name="Normal 4 2 3 3 5 4" xfId="33842" xr:uid="{D60CCF0A-46A3-4D2B-A055-A9A072AAD9A0}"/>
    <cellStyle name="Normal 4 2 3 3 5 5" xfId="39719" xr:uid="{B6BDFC9A-BE70-4C92-B1C5-E2995D2B0653}"/>
    <cellStyle name="Normal 4 2 3 3 5 6" xfId="45530" xr:uid="{568D8478-A893-4D5B-9C67-48AC8F0B048F}"/>
    <cellStyle name="Normal 4 2 3 3 5 7" xfId="51342" xr:uid="{5F5B1DA9-A33D-4048-B4AC-2B3B8B7AC7C6}"/>
    <cellStyle name="Normal 4 2 3 3 5 8" xfId="57119" xr:uid="{E7C886F4-C30F-4514-AA5F-B7F06B2BD239}"/>
    <cellStyle name="Normal 4 2 3 3 6" xfId="17963" xr:uid="{74E8FC3E-22F8-483A-9566-B460F0AC2453}"/>
    <cellStyle name="Normal 4 2 3 3 6 2" xfId="26770" xr:uid="{1466E40D-2508-4FB0-A091-5B852A70E072}"/>
    <cellStyle name="Normal 4 2 3 3 7" xfId="23824" xr:uid="{7F4AFE98-4CC4-4D3B-9BD9-A3DF000D1FCF}"/>
    <cellStyle name="Normal 4 2 3 3 8" xfId="26521" xr:uid="{9C36D6CF-133C-4E06-BFAC-B02F5B5E8541}"/>
    <cellStyle name="Normal 4 2 3 3 9" xfId="32118" xr:uid="{27358CA4-AEA7-4A8A-A443-D19251C88BE0}"/>
    <cellStyle name="Normal 4 2 3 4" xfId="18345" xr:uid="{54D9B61D-37B7-4D75-A3F7-F74E03E7D563}"/>
    <cellStyle name="Normal 4 2 3 4 10" xfId="44140" xr:uid="{3A712853-189C-41EA-B25D-EE0BCFDC570B}"/>
    <cellStyle name="Normal 4 2 3 4 11" xfId="49952" xr:uid="{94C25B3A-DB69-4B14-9938-6E6D2E7067F6}"/>
    <cellStyle name="Normal 4 2 3 4 12" xfId="55729" xr:uid="{302E37B8-8937-46DD-8A2D-81D857381076}"/>
    <cellStyle name="Normal 4 2 3 4 2" xfId="19535" xr:uid="{2E178486-EDCD-475C-B04C-7549783AA7BE}"/>
    <cellStyle name="Normal 4 2 3 4 2 10" xfId="51114" xr:uid="{D67C8642-926F-45D0-BF47-735E65E6BA4F}"/>
    <cellStyle name="Normal 4 2 3 4 2 11" xfId="56891" xr:uid="{A7A1C655-7FA7-4051-A39D-C2A36C8E41FB}"/>
    <cellStyle name="Normal 4 2 3 4 2 2" xfId="21782" xr:uid="{C8C0CCD2-1E72-4445-B847-57B5B0FB5413}"/>
    <cellStyle name="Normal 4 2 3 4 2 2 2" xfId="25558" xr:uid="{39B940E1-A1EC-4595-BD09-73D9D46D3131}"/>
    <cellStyle name="Normal 4 2 3 4 2 2 3" xfId="30174" xr:uid="{F1FF9CD6-E926-46E5-8BBA-2ECEB5F35FA7}"/>
    <cellStyle name="Normal 4 2 3 4 2 2 4" xfId="35818" xr:uid="{76E8A9CB-B311-444E-B86F-52B00343E592}"/>
    <cellStyle name="Normal 4 2 3 4 2 2 5" xfId="41695" xr:uid="{2C0A57F6-3B05-4C16-9B89-12F9E56AFA55}"/>
    <cellStyle name="Normal 4 2 3 4 2 2 6" xfId="47506" xr:uid="{B5431132-4EFD-4540-8DA8-52BBBCBDDD49}"/>
    <cellStyle name="Normal 4 2 3 4 2 2 7" xfId="53318" xr:uid="{C339284B-3BD9-4676-8F88-EEFA4D04491F}"/>
    <cellStyle name="Normal 4 2 3 4 2 2 8" xfId="59095" xr:uid="{B4F9AFDC-5B0F-4216-BC2A-E2B0D2682114}"/>
    <cellStyle name="Normal 4 2 3 4 2 3" xfId="23564" xr:uid="{78045132-6A06-4C07-B560-2742BBE58299}"/>
    <cellStyle name="Normal 4 2 3 4 2 3 2" xfId="26380" xr:uid="{7C9150A1-44EE-4C53-BE67-17E26C044C15}"/>
    <cellStyle name="Normal 4 2 3 4 2 3 3" xfId="31776" xr:uid="{DDB1CAAA-3515-4BC0-87B9-C375439664D0}"/>
    <cellStyle name="Normal 4 2 3 4 2 3 4" xfId="37564" xr:uid="{2039EB5B-C76D-4C48-B652-A21E35DF32A2}"/>
    <cellStyle name="Normal 4 2 3 4 2 3 5" xfId="43441" xr:uid="{90672EB6-DCF2-4E29-976E-073A7CBBB94A}"/>
    <cellStyle name="Normal 4 2 3 4 2 3 6" xfId="49252" xr:uid="{7768D579-21BA-4AA7-85BB-6E17249F1B6E}"/>
    <cellStyle name="Normal 4 2 3 4 2 3 7" xfId="55064" xr:uid="{D26D607A-41F6-4B12-9BE7-AAB6D729266B}"/>
    <cellStyle name="Normal 4 2 3 4 2 3 8" xfId="60841" xr:uid="{75490DED-8808-4DC3-9A9A-83BB1EB492C9}"/>
    <cellStyle name="Normal 4 2 3 4 2 4" xfId="20678" xr:uid="{65BE1A41-2BBF-44EA-8C5B-7638C855C019}"/>
    <cellStyle name="Normal 4 2 3 4 2 4 2" xfId="25030" xr:uid="{9FCF2AD5-7B53-4A57-AB0F-015F914581AE}"/>
    <cellStyle name="Normal 4 2 3 4 2 4 3" xfId="29170" xr:uid="{6298C540-25B2-4EE2-B2A1-37C971FE4E49}"/>
    <cellStyle name="Normal 4 2 3 4 2 4 4" xfId="34734" xr:uid="{42DCBB11-EC7B-4572-B2E7-54C2538D5097}"/>
    <cellStyle name="Normal 4 2 3 4 2 4 5" xfId="40611" xr:uid="{0E56FD2E-4778-4E55-8CFF-585D311EC446}"/>
    <cellStyle name="Normal 4 2 3 4 2 4 6" xfId="46422" xr:uid="{A8369FC4-56B3-44A9-881C-7EA5E1DC6FE0}"/>
    <cellStyle name="Normal 4 2 3 4 2 4 7" xfId="52234" xr:uid="{F6312B61-A25D-4D1F-8A09-4D86C817D91B}"/>
    <cellStyle name="Normal 4 2 3 4 2 4 8" xfId="58011" xr:uid="{F5011BFB-D8B8-459D-81AB-9772E0AFB15D}"/>
    <cellStyle name="Normal 4 2 3 4 2 5" xfId="24495" xr:uid="{6D55C519-F4EC-4016-B193-4E05DD9E2282}"/>
    <cellStyle name="Normal 4 2 3 4 2 6" xfId="28134" xr:uid="{CC29D93E-3F55-4494-A714-470B3E4B5946}"/>
    <cellStyle name="Normal 4 2 3 4 2 7" xfId="33614" xr:uid="{480BC632-AA16-4A73-BFDC-CC2E29E8C427}"/>
    <cellStyle name="Normal 4 2 3 4 2 8" xfId="39491" xr:uid="{C134E8A2-33DC-4A02-A208-DC6E0F81561B}"/>
    <cellStyle name="Normal 4 2 3 4 2 9" xfId="45302" xr:uid="{6927B2F9-01FB-4463-AA4F-4939AA55E854}"/>
    <cellStyle name="Normal 4 2 3 4 3" xfId="18943" xr:uid="{B6042387-4A3A-42BB-A46B-C805290A7F95}"/>
    <cellStyle name="Normal 4 2 3 4 3 10" xfId="56311" xr:uid="{FC692D48-DD35-45BA-AA1E-2601BE9FC8A4}"/>
    <cellStyle name="Normal 4 2 3 4 3 2" xfId="22972" xr:uid="{F8B9C996-1EF6-4EB5-8D84-E34FDEAB67C9}"/>
    <cellStyle name="Normal 4 2 3 4 3 2 2" xfId="26108" xr:uid="{F8990046-9324-47CA-850D-3F3864E4423F}"/>
    <cellStyle name="Normal 4 2 3 4 3 2 3" xfId="31244" xr:uid="{034B35A9-1DAC-423C-8249-CAF0D52E6F3E}"/>
    <cellStyle name="Normal 4 2 3 4 3 2 4" xfId="36984" xr:uid="{E5F5141E-9642-4BF9-943A-8D45DED87419}"/>
    <cellStyle name="Normal 4 2 3 4 3 2 5" xfId="42861" xr:uid="{91902A88-D74B-491C-B8AD-D4A2CEA2EE1C}"/>
    <cellStyle name="Normal 4 2 3 4 3 2 6" xfId="48672" xr:uid="{83A4F4B2-1667-4047-8374-9EC20B0A6E2C}"/>
    <cellStyle name="Normal 4 2 3 4 3 2 7" xfId="54484" xr:uid="{E8E28363-0A23-4B13-9A5C-DFBE74627869}"/>
    <cellStyle name="Normal 4 2 3 4 3 2 8" xfId="60261" xr:uid="{35612688-43FA-4F6A-B536-B4DF50E0D3C6}"/>
    <cellStyle name="Normal 4 2 3 4 3 3" xfId="21190" xr:uid="{D5F2F615-7AE0-46DC-8330-4657A508D42B}"/>
    <cellStyle name="Normal 4 2 3 4 3 3 2" xfId="25286" xr:uid="{4A00EB9E-09FB-4EBE-9C02-7662D5E22FC7}"/>
    <cellStyle name="Normal 4 2 3 4 3 3 3" xfId="29642" xr:uid="{045900EB-C0B6-4ABC-8ABE-BF12F752F5EE}"/>
    <cellStyle name="Normal 4 2 3 4 3 3 4" xfId="35238" xr:uid="{88C4E2E6-36BD-48B1-A8DD-9C19BBC624C7}"/>
    <cellStyle name="Normal 4 2 3 4 3 3 5" xfId="41115" xr:uid="{76E61DD4-6CAD-4245-81EB-3921E187914A}"/>
    <cellStyle name="Normal 4 2 3 4 3 3 6" xfId="46926" xr:uid="{63E491FB-BE04-42FD-95C4-DE04F0DBC279}"/>
    <cellStyle name="Normal 4 2 3 4 3 3 7" xfId="52738" xr:uid="{FDD5C02E-BACF-4C2E-AEA5-65021A50F876}"/>
    <cellStyle name="Normal 4 2 3 4 3 3 8" xfId="58515" xr:uid="{35CC3459-6CA2-47BA-9361-39A224C2604A}"/>
    <cellStyle name="Normal 4 2 3 4 3 4" xfId="24223" xr:uid="{CB3E5A54-86AB-473D-BBBE-A82107F482F8}"/>
    <cellStyle name="Normal 4 2 3 4 3 5" xfId="27602" xr:uid="{B237E4EE-BC3D-4CFD-B1E3-4B06F50A55DD}"/>
    <cellStyle name="Normal 4 2 3 4 3 6" xfId="33034" xr:uid="{83FF4AFC-F014-455C-BC64-3EEB351FADF4}"/>
    <cellStyle name="Normal 4 2 3 4 3 7" xfId="38911" xr:uid="{08622731-6022-4162-89FB-2434EE465CE3}"/>
    <cellStyle name="Normal 4 2 3 4 3 8" xfId="44722" xr:uid="{0A6146EA-5614-4280-8500-18A5D4074261}"/>
    <cellStyle name="Normal 4 2 3 4 3 9" xfId="50534" xr:uid="{5B344EB2-D378-4CBC-A122-C2DAA53814E1}"/>
    <cellStyle name="Normal 4 2 3 4 4" xfId="22378" xr:uid="{BB36CD25-E419-49F9-A1CE-E81F4C29B4FE}"/>
    <cellStyle name="Normal 4 2 3 4 4 2" xfId="25834" xr:uid="{E46DDB09-B31C-4F4D-8DD6-3E887888760C}"/>
    <cellStyle name="Normal 4 2 3 4 4 3" xfId="30710" xr:uid="{A22D9564-C0F4-428A-AD1F-AE4A58B5289F}"/>
    <cellStyle name="Normal 4 2 3 4 4 4" xfId="36402" xr:uid="{249A6A3D-5A24-444B-8255-81014D51FA14}"/>
    <cellStyle name="Normal 4 2 3 4 4 5" xfId="42279" xr:uid="{C7F8F1BC-784E-4F06-8A7F-EEA91BE746FB}"/>
    <cellStyle name="Normal 4 2 3 4 4 6" xfId="48090" xr:uid="{CF4B9A56-E63A-4D6B-B039-F7AEB7639204}"/>
    <cellStyle name="Normal 4 2 3 4 4 7" xfId="53902" xr:uid="{00138128-CF16-4E02-9530-5554793AA0C5}"/>
    <cellStyle name="Normal 4 2 3 4 4 8" xfId="59679" xr:uid="{E4475768-6231-486B-8564-C36D11FD41EA}"/>
    <cellStyle name="Normal 4 2 3 4 5" xfId="20086" xr:uid="{C0B06493-0C89-42E4-8E94-B32ADBB978F0}"/>
    <cellStyle name="Normal 4 2 3 4 5 2" xfId="24758" xr:uid="{AF21675E-ECB5-40B1-8397-101E3CE38219}"/>
    <cellStyle name="Normal 4 2 3 4 5 3" xfId="28638" xr:uid="{58771E0F-1FDB-45D9-BEF6-929076BA6AA7}"/>
    <cellStyle name="Normal 4 2 3 4 5 4" xfId="34154" xr:uid="{6AA7AA00-1333-4639-B6E5-5DC1FAF63931}"/>
    <cellStyle name="Normal 4 2 3 4 5 5" xfId="40031" xr:uid="{6068582E-2A4E-4A5D-94A7-F79A43AD3704}"/>
    <cellStyle name="Normal 4 2 3 4 5 6" xfId="45842" xr:uid="{46159FDB-1768-4F40-BD4A-FAA6E2235C47}"/>
    <cellStyle name="Normal 4 2 3 4 5 7" xfId="51654" xr:uid="{E8941DFC-02CA-4729-BDBE-52F4C18AAFFC}"/>
    <cellStyle name="Normal 4 2 3 4 5 8" xfId="57431" xr:uid="{C4C8C8C5-91DA-4264-BB82-A12259E53BCF}"/>
    <cellStyle name="Normal 4 2 3 4 6" xfId="23949" xr:uid="{62F48637-75AB-4572-9FB0-04EE2AD85EF6}"/>
    <cellStyle name="Normal 4 2 3 4 7" xfId="27068" xr:uid="{0837463C-5D54-4778-903D-9B8D1AD59AC8}"/>
    <cellStyle name="Normal 4 2 3 4 8" xfId="32452" xr:uid="{299503B9-6043-4369-88AF-AB0B77DCBA8B}"/>
    <cellStyle name="Normal 4 2 3 4 9" xfId="38329" xr:uid="{DCDAE50F-90E0-41C6-9CE5-FD073111BB22}"/>
    <cellStyle name="Normal 4 2 3 5" xfId="19014" xr:uid="{BF16F671-88CA-4B0D-9ABF-30751CB4A5CE}"/>
    <cellStyle name="Normal 4 2 3 5 10" xfId="50605" xr:uid="{E65EDE1B-390C-4433-BA18-1B8D9C9D3409}"/>
    <cellStyle name="Normal 4 2 3 5 11" xfId="56382" xr:uid="{7A1B8DE6-CEF3-49F6-9AA1-D61E5C8F1D7D}"/>
    <cellStyle name="Normal 4 2 3 5 2" xfId="21261" xr:uid="{F6B059EE-FE36-45F7-908A-1499151A4D6D}"/>
    <cellStyle name="Normal 4 2 3 5 2 2" xfId="25357" xr:uid="{E8C294A5-0E5B-4D35-88FB-B73145BE808D}"/>
    <cellStyle name="Normal 4 2 3 5 2 3" xfId="29713" xr:uid="{724788D2-542B-486D-8278-24E0CF17070E}"/>
    <cellStyle name="Normal 4 2 3 5 2 4" xfId="35309" xr:uid="{785DC978-6D87-4A4F-AC3D-7AFA8AB3C871}"/>
    <cellStyle name="Normal 4 2 3 5 2 5" xfId="41186" xr:uid="{9D2836A2-52C9-47E7-A43B-12890C4B0BB2}"/>
    <cellStyle name="Normal 4 2 3 5 2 6" xfId="46997" xr:uid="{6E05A5CC-2405-40FD-ABAC-E344448FE9B7}"/>
    <cellStyle name="Normal 4 2 3 5 2 7" xfId="52809" xr:uid="{1967081A-2C5A-4A7A-AAC7-29DA8FEB946A}"/>
    <cellStyle name="Normal 4 2 3 5 2 8" xfId="58586" xr:uid="{42F63E54-2E13-4198-8538-06490D3006BC}"/>
    <cellStyle name="Normal 4 2 3 5 3" xfId="23043" xr:uid="{6645B9F3-50E5-49BD-A181-F5F32671C826}"/>
    <cellStyle name="Normal 4 2 3 5 3 2" xfId="26179" xr:uid="{91A68CAF-0725-4540-983E-767C5AA7E88F}"/>
    <cellStyle name="Normal 4 2 3 5 3 3" xfId="31315" xr:uid="{75BCC08B-1723-4EB8-B9B4-A683DF598AB4}"/>
    <cellStyle name="Normal 4 2 3 5 3 4" xfId="37055" xr:uid="{57271F41-6EB1-4DDF-8B95-B088A9F925A9}"/>
    <cellStyle name="Normal 4 2 3 5 3 5" xfId="42932" xr:uid="{F92D8FDB-032A-44CB-8F39-30693670AB49}"/>
    <cellStyle name="Normal 4 2 3 5 3 6" xfId="48743" xr:uid="{7D6E8CAE-9A7C-4524-B5C5-11B0F68DB427}"/>
    <cellStyle name="Normal 4 2 3 5 3 7" xfId="54555" xr:uid="{CC922379-F7B7-4946-91E1-9AC375E5486C}"/>
    <cellStyle name="Normal 4 2 3 5 3 8" xfId="60332" xr:uid="{37C12A7B-637F-4425-9FB1-7E97A990F52B}"/>
    <cellStyle name="Normal 4 2 3 5 4" xfId="20157" xr:uid="{C6F36C14-BEF1-40EC-8A40-F5FA3523FA47}"/>
    <cellStyle name="Normal 4 2 3 5 4 2" xfId="24829" xr:uid="{48FB60FE-8CA0-4CB0-A6F0-C1182A11D776}"/>
    <cellStyle name="Normal 4 2 3 5 4 3" xfId="28709" xr:uid="{A1D55D1A-A43A-4FDE-9FF7-08555A8BFEC9}"/>
    <cellStyle name="Normal 4 2 3 5 4 4" xfId="34225" xr:uid="{99B31B34-3C6A-47D6-9C17-D862647F1990}"/>
    <cellStyle name="Normal 4 2 3 5 4 5" xfId="40102" xr:uid="{E076E822-CD42-4B0A-A3F0-8FE9B61020BF}"/>
    <cellStyle name="Normal 4 2 3 5 4 6" xfId="45913" xr:uid="{D3C1971D-DCB9-4040-A188-DC3DA0031F92}"/>
    <cellStyle name="Normal 4 2 3 5 4 7" xfId="51725" xr:uid="{9E0F5DF5-E68F-4EE5-8191-82D6EE76E0B0}"/>
    <cellStyle name="Normal 4 2 3 5 4 8" xfId="57502" xr:uid="{8E9A9271-4433-428C-8D5D-1A36551C0554}"/>
    <cellStyle name="Normal 4 2 3 5 5" xfId="24294" xr:uid="{073F9E01-E297-4452-8A15-B28F22142FF8}"/>
    <cellStyle name="Normal 4 2 3 5 6" xfId="27673" xr:uid="{9BF9D6E0-C71F-45FE-9B24-CAF1AD3178EF}"/>
    <cellStyle name="Normal 4 2 3 5 7" xfId="33105" xr:uid="{F512B36E-D1C7-4019-962E-051C810F77A8}"/>
    <cellStyle name="Normal 4 2 3 5 8" xfId="38982" xr:uid="{8082746D-8478-4FA2-8FF6-1384FF1F2819}"/>
    <cellStyle name="Normal 4 2 3 5 9" xfId="44793" xr:uid="{CE6DF4E9-BE50-4415-A325-9122549BEEDB}"/>
    <cellStyle name="Normal 4 2 3 6" xfId="18422" xr:uid="{FA7635E0-38FB-43FB-9CE9-9D03C35196CE}"/>
    <cellStyle name="Normal 4 2 3 6 10" xfId="55802" xr:uid="{14CFDD0E-60BB-497D-B466-645BBB678219}"/>
    <cellStyle name="Normal 4 2 3 6 2" xfId="22451" xr:uid="{764F299E-394A-427E-857B-A590F90BF2FA}"/>
    <cellStyle name="Normal 4 2 3 6 2 2" xfId="25907" xr:uid="{160E5F5E-4A91-40D3-9E75-C5305E19412F}"/>
    <cellStyle name="Normal 4 2 3 6 2 3" xfId="30783" xr:uid="{475C5D6B-C2F0-42F0-978C-A42B7436120D}"/>
    <cellStyle name="Normal 4 2 3 6 2 4" xfId="36475" xr:uid="{87E4AC4F-FACE-433B-BB93-420DE17049C4}"/>
    <cellStyle name="Normal 4 2 3 6 2 5" xfId="42352" xr:uid="{22495D3A-4379-476B-9119-BDF29473AB57}"/>
    <cellStyle name="Normal 4 2 3 6 2 6" xfId="48163" xr:uid="{BF6D1346-E44A-4B63-9EB8-FD6081F3F825}"/>
    <cellStyle name="Normal 4 2 3 6 2 7" xfId="53975" xr:uid="{F501799C-D079-44CF-877A-057CB65F2B6A}"/>
    <cellStyle name="Normal 4 2 3 6 2 8" xfId="59752" xr:uid="{A672F60B-C4EE-4138-9640-A45EE6E71288}"/>
    <cellStyle name="Normal 4 2 3 6 3" xfId="20753" xr:uid="{723B6788-2E87-4A82-B744-D50E9D256B7B}"/>
    <cellStyle name="Normal 4 2 3 6 3 2" xfId="25105" xr:uid="{C7363449-08C4-4A98-A7F0-7B9EFD7EC3B3}"/>
    <cellStyle name="Normal 4 2 3 6 3 3" xfId="29245" xr:uid="{288632D4-241E-4BD7-B0A8-6F7C2FD8457B}"/>
    <cellStyle name="Normal 4 2 3 6 3 4" xfId="34809" xr:uid="{4408F473-D9CC-49C7-A1E4-A5936214DBA1}"/>
    <cellStyle name="Normal 4 2 3 6 3 5" xfId="40686" xr:uid="{66AF2416-7926-4E3F-B5D2-2086F4DB0D1E}"/>
    <cellStyle name="Normal 4 2 3 6 3 6" xfId="46497" xr:uid="{ED1B66F4-836D-4052-96C4-CF5B83781375}"/>
    <cellStyle name="Normal 4 2 3 6 3 7" xfId="52309" xr:uid="{FEDEA97D-BB80-4642-AEAC-58EC7B855AD9}"/>
    <cellStyle name="Normal 4 2 3 6 3 8" xfId="58086" xr:uid="{03118FFC-477D-4E17-A9C0-3C32C314FEEA}"/>
    <cellStyle name="Normal 4 2 3 6 4" xfId="24022" xr:uid="{1D919EA1-E9A6-45E6-8B71-A276CD1BA6D8}"/>
    <cellStyle name="Normal 4 2 3 6 5" xfId="27141" xr:uid="{9C6EE104-50E2-4188-94A6-80F1D83563F3}"/>
    <cellStyle name="Normal 4 2 3 6 6" xfId="32525" xr:uid="{44E7C459-E9A4-4D16-9F0C-99646CE7583E}"/>
    <cellStyle name="Normal 4 2 3 6 7" xfId="38402" xr:uid="{2E704112-DADB-47DA-9735-FF3F786375E6}"/>
    <cellStyle name="Normal 4 2 3 6 8" xfId="44213" xr:uid="{995A9EB1-28E6-407F-942C-A2532CA6DA15}"/>
    <cellStyle name="Normal 4 2 3 6 9" xfId="50025" xr:uid="{A9C3F421-8704-44CF-B674-BE0C448AEC79}"/>
    <cellStyle name="Normal 4 2 3 7" xfId="21857" xr:uid="{56CD0591-36EF-46C4-9538-0D7741742A4C}"/>
    <cellStyle name="Normal 4 2 3 7 2" xfId="25633" xr:uid="{85555A61-8A2D-4C85-BF7B-043A75DAB5B5}"/>
    <cellStyle name="Normal 4 2 3 7 3" xfId="30249" xr:uid="{B479BE22-95C2-4648-92F0-9B8F8A99895D}"/>
    <cellStyle name="Normal 4 2 3 7 4" xfId="35893" xr:uid="{45D4B707-BEE9-4A77-9B16-B2E44DCBC81A}"/>
    <cellStyle name="Normal 4 2 3 7 5" xfId="41770" xr:uid="{EC311E48-541F-4C02-BEEB-1BD0356DEF92}"/>
    <cellStyle name="Normal 4 2 3 7 6" xfId="47581" xr:uid="{07D6707E-CC95-477D-B7C3-7AC857D59EFD}"/>
    <cellStyle name="Normal 4 2 3 7 7" xfId="53393" xr:uid="{F1D6B995-6663-4C51-9D45-FAD83213D573}"/>
    <cellStyle name="Normal 4 2 3 7 8" xfId="59170" xr:uid="{9A60B07C-FE23-4117-AD45-362B9B69BE04}"/>
    <cellStyle name="Normal 4 2 3 8" xfId="23650" xr:uid="{B676A801-8753-4757-991F-973D99EE6A73}"/>
    <cellStyle name="Normal 4 2 3 8 2" xfId="26454" xr:uid="{3756F873-750D-40F9-AEED-979DBF498658}"/>
    <cellStyle name="Normal 4 2 3 8 3" xfId="31860" xr:uid="{D67724B6-B06B-415B-A53C-DB6170248F45}"/>
    <cellStyle name="Normal 4 2 3 8 4" xfId="37648" xr:uid="{6196C116-9D10-4756-BCC9-6105C9798771}"/>
    <cellStyle name="Normal 4 2 3 8 5" xfId="43525" xr:uid="{FF45159E-988D-40AE-9B39-18D8556E6053}"/>
    <cellStyle name="Normal 4 2 3 8 6" xfId="49336" xr:uid="{24E98F6D-8C5E-4512-B453-4A8E8AB5B429}"/>
    <cellStyle name="Normal 4 2 3 8 7" xfId="55148" xr:uid="{F00E0BBD-4114-4E39-88A2-D9AFC2C19126}"/>
    <cellStyle name="Normal 4 2 3 8 8" xfId="60925" xr:uid="{9780DBD6-447A-44E3-A64E-7F84F1A26B64}"/>
    <cellStyle name="Normal 4 2 3 9" xfId="19610" xr:uid="{5BEA968E-FE82-4797-AD5B-8815FF59B762}"/>
    <cellStyle name="Normal 4 2 3 9 2" xfId="24570" xr:uid="{6A061DEC-0640-4941-9AD6-BF41B059E2DD}"/>
    <cellStyle name="Normal 4 2 3 9 3" xfId="28209" xr:uid="{8761E687-0AE7-4693-B8E4-686D9ADFBB69}"/>
    <cellStyle name="Normal 4 2 3 9 4" xfId="33689" xr:uid="{48ABD444-7772-4726-87A8-597A0350F690}"/>
    <cellStyle name="Normal 4 2 3 9 5" xfId="39566" xr:uid="{055C8A85-C6E6-4295-BD85-A232FBBAE431}"/>
    <cellStyle name="Normal 4 2 3 9 6" xfId="45377" xr:uid="{E269C072-02F2-4F6F-8074-F413788E2132}"/>
    <cellStyle name="Normal 4 2 3 9 7" xfId="51189" xr:uid="{2E1FE041-C6D9-4B9F-A755-636EA27A0FB0}"/>
    <cellStyle name="Normal 4 2 3 9 8" xfId="56966" xr:uid="{F620E43F-10C1-45F2-872E-84B883E7AF91}"/>
    <cellStyle name="Normal 4 2 4" xfId="14427" xr:uid="{79647C0A-E235-4B24-B5C1-C278EBE9C3F7}"/>
    <cellStyle name="Normal 4 2 4 10" xfId="23731" xr:uid="{70947FBF-B0B2-4611-9787-0848C1590E59}"/>
    <cellStyle name="Normal 4 2 4 11" xfId="26494" xr:uid="{228C70A3-559B-480C-BC0D-7F747B2B4E80}"/>
    <cellStyle name="Normal 4 2 4 12" xfId="31940" xr:uid="{70B55EE5-D94A-49AE-8FC1-659348773BE2}"/>
    <cellStyle name="Normal 4 2 4 13" xfId="37710" xr:uid="{690FBEC5-300D-4037-8C9C-3D5EB0A59CE8}"/>
    <cellStyle name="Normal 4 2 4 14" xfId="37799" xr:uid="{8582EA83-B905-47FA-BBC1-A86700EDDEC9}"/>
    <cellStyle name="Normal 4 2 4 15" xfId="43610" xr:uid="{5E4EFD97-41A4-4053-B76C-2C34CB261B26}"/>
    <cellStyle name="Normal 4 2 4 16" xfId="49422" xr:uid="{C54D3841-BA29-4569-AC82-7839C34B0F17}"/>
    <cellStyle name="Normal 4 2 4 17" xfId="55217" xr:uid="{DFB7C4DD-B9E8-44DC-8C2A-67A43737F23F}"/>
    <cellStyle name="Normal 4 2 4 2" xfId="14462" xr:uid="{2D700500-60E2-413A-91A8-9E5023852C4B}"/>
    <cellStyle name="Normal 4 2 4 2 10" xfId="37746" xr:uid="{6F0D0473-634C-4C15-BFC9-9237ED945999}"/>
    <cellStyle name="Normal 4 2 4 2 11" xfId="38330" xr:uid="{39F9F2EA-DD91-4CE0-ABEE-D57347682E0D}"/>
    <cellStyle name="Normal 4 2 4 2 12" xfId="44141" xr:uid="{24C16BDE-5779-44BB-A551-1548FF0F8A74}"/>
    <cellStyle name="Normal 4 2 4 2 13" xfId="49953" xr:uid="{05283839-64F7-41BC-81D8-8F6920FE8B77}"/>
    <cellStyle name="Normal 4 2 4 2 14" xfId="55730" xr:uid="{2009D144-0A76-4ACF-B824-B2E99B9B1D1D}"/>
    <cellStyle name="Normal 4 2 4 2 2" xfId="19536" xr:uid="{7C135790-0850-44EC-B6EA-56B962F49D04}"/>
    <cellStyle name="Normal 4 2 4 2 2 10" xfId="51115" xr:uid="{27D83DE0-617D-48CB-A202-9B1FE8B7FA60}"/>
    <cellStyle name="Normal 4 2 4 2 2 11" xfId="56892" xr:uid="{8B501561-2422-43FD-8E69-19D507304812}"/>
    <cellStyle name="Normal 4 2 4 2 2 2" xfId="21783" xr:uid="{872B1B99-6F85-4A2A-B208-6459681E9492}"/>
    <cellStyle name="Normal 4 2 4 2 2 2 2" xfId="25559" xr:uid="{F56C22D8-2579-4F5B-BDFC-A2445479D36B}"/>
    <cellStyle name="Normal 4 2 4 2 2 2 3" xfId="30175" xr:uid="{36409DDF-DBDB-49EF-9E36-47EA1A60CB37}"/>
    <cellStyle name="Normal 4 2 4 2 2 2 4" xfId="35819" xr:uid="{B7CC68C3-3A95-4491-939A-206C0DDD9F10}"/>
    <cellStyle name="Normal 4 2 4 2 2 2 5" xfId="41696" xr:uid="{0043C810-DBBD-49CE-B17F-047DC6B9F152}"/>
    <cellStyle name="Normal 4 2 4 2 2 2 6" xfId="47507" xr:uid="{71C9C509-91BE-4164-98D1-140B860B595C}"/>
    <cellStyle name="Normal 4 2 4 2 2 2 7" xfId="53319" xr:uid="{D476D2DD-BF94-491B-9EFE-5BE5E4E181A3}"/>
    <cellStyle name="Normal 4 2 4 2 2 2 8" xfId="59096" xr:uid="{371F9FE3-3EE6-4364-8260-932ACB304770}"/>
    <cellStyle name="Normal 4 2 4 2 2 3" xfId="23565" xr:uid="{36D0D6A7-AB25-460E-BC88-3A247B6DED14}"/>
    <cellStyle name="Normal 4 2 4 2 2 3 2" xfId="26381" xr:uid="{622649B0-29AB-4BFF-B7FB-424738572A93}"/>
    <cellStyle name="Normal 4 2 4 2 2 3 3" xfId="31777" xr:uid="{033FC0B1-EAF1-4387-AE77-EA2E7D48879D}"/>
    <cellStyle name="Normal 4 2 4 2 2 3 4" xfId="37565" xr:uid="{66033BA0-F65A-4BC1-885E-BB58B9F7F465}"/>
    <cellStyle name="Normal 4 2 4 2 2 3 5" xfId="43442" xr:uid="{7E7E562B-5893-4205-851D-2C7B9164CC2D}"/>
    <cellStyle name="Normal 4 2 4 2 2 3 6" xfId="49253" xr:uid="{CA0DB297-4454-4338-B93D-AB95D89A9214}"/>
    <cellStyle name="Normal 4 2 4 2 2 3 7" xfId="55065" xr:uid="{834B3751-8B76-4B0C-B50F-E12055592342}"/>
    <cellStyle name="Normal 4 2 4 2 2 3 8" xfId="60842" xr:uid="{FE0C9C1A-AAFA-4199-A51C-C891478D229E}"/>
    <cellStyle name="Normal 4 2 4 2 2 4" xfId="20679" xr:uid="{FD924CD1-9F7F-40B7-9465-008F960714A4}"/>
    <cellStyle name="Normal 4 2 4 2 2 4 2" xfId="25031" xr:uid="{BC8FFF09-F0D5-4166-901B-AC151C8098BC}"/>
    <cellStyle name="Normal 4 2 4 2 2 4 3" xfId="29171" xr:uid="{48D6A690-37DC-41AD-96EE-80B21DAFF1D9}"/>
    <cellStyle name="Normal 4 2 4 2 2 4 4" xfId="34735" xr:uid="{3516B2EA-62C6-41EC-965B-52C4196438CF}"/>
    <cellStyle name="Normal 4 2 4 2 2 4 5" xfId="40612" xr:uid="{CC5476D5-1F7D-4667-8E05-4F7D42703885}"/>
    <cellStyle name="Normal 4 2 4 2 2 4 6" xfId="46423" xr:uid="{1DD75369-0A46-4802-9107-F75161A88EAD}"/>
    <cellStyle name="Normal 4 2 4 2 2 4 7" xfId="52235" xr:uid="{93E7613B-FD82-4904-84EC-8374F6C34CA3}"/>
    <cellStyle name="Normal 4 2 4 2 2 4 8" xfId="58012" xr:uid="{B84D20C2-FA1A-4911-B1D1-FB8230909CB6}"/>
    <cellStyle name="Normal 4 2 4 2 2 5" xfId="24496" xr:uid="{25CEE220-A2D3-4382-A6BC-FABDCAC6ADDD}"/>
    <cellStyle name="Normal 4 2 4 2 2 6" xfId="28135" xr:uid="{47D401BF-DAFC-4055-97F5-4893A56E3FA1}"/>
    <cellStyle name="Normal 4 2 4 2 2 7" xfId="33615" xr:uid="{663B35E4-7619-47FC-A5FE-E11C8C791BE2}"/>
    <cellStyle name="Normal 4 2 4 2 2 8" xfId="39492" xr:uid="{F4A91A88-8C38-4ADA-AD00-F84B464A9C7C}"/>
    <cellStyle name="Normal 4 2 4 2 2 9" xfId="45303" xr:uid="{C95AABCC-7D92-4566-AA3D-1BC39D14E028}"/>
    <cellStyle name="Normal 4 2 4 2 3" xfId="18944" xr:uid="{12D5828C-81FC-4EE5-84C5-7FFF19F494B9}"/>
    <cellStyle name="Normal 4 2 4 2 3 10" xfId="56312" xr:uid="{BA8E2655-069E-4B08-B26A-C6B564E93207}"/>
    <cellStyle name="Normal 4 2 4 2 3 2" xfId="22973" xr:uid="{DA146D96-4BE0-41B1-99B4-2FB8918A3F23}"/>
    <cellStyle name="Normal 4 2 4 2 3 2 2" xfId="26109" xr:uid="{202F1505-0F19-40FE-9165-6250D3AC52BD}"/>
    <cellStyle name="Normal 4 2 4 2 3 2 3" xfId="31245" xr:uid="{19730F62-B287-45CD-96FF-6A2B274D7B0A}"/>
    <cellStyle name="Normal 4 2 4 2 3 2 4" xfId="36985" xr:uid="{C0255C18-EBDD-494F-AEF9-33B603B94AF8}"/>
    <cellStyle name="Normal 4 2 4 2 3 2 5" xfId="42862" xr:uid="{EE89478B-7888-411B-9F03-F793101C1AE1}"/>
    <cellStyle name="Normal 4 2 4 2 3 2 6" xfId="48673" xr:uid="{F3BE3691-7CB8-4E35-8C32-C24803709B12}"/>
    <cellStyle name="Normal 4 2 4 2 3 2 7" xfId="54485" xr:uid="{5D384141-D4E6-46E4-8BA8-25639CE25339}"/>
    <cellStyle name="Normal 4 2 4 2 3 2 8" xfId="60262" xr:uid="{432CC6E9-F8D6-4855-BB9D-FA82947959F2}"/>
    <cellStyle name="Normal 4 2 4 2 3 3" xfId="21191" xr:uid="{D2FF2E36-5FC9-411D-B88F-DEFE04ED034A}"/>
    <cellStyle name="Normal 4 2 4 2 3 3 2" xfId="25287" xr:uid="{2DF55F1E-D7E0-4390-80C4-CE10277C92BA}"/>
    <cellStyle name="Normal 4 2 4 2 3 3 3" xfId="29643" xr:uid="{16A0A9FF-2490-46F5-BE60-D17AF412F821}"/>
    <cellStyle name="Normal 4 2 4 2 3 3 4" xfId="35239" xr:uid="{1D04D529-674E-43DB-B55C-1EAD5358669E}"/>
    <cellStyle name="Normal 4 2 4 2 3 3 5" xfId="41116" xr:uid="{460D7516-23A7-4C65-8200-4D56D34CF5A7}"/>
    <cellStyle name="Normal 4 2 4 2 3 3 6" xfId="46927" xr:uid="{A2D86E4C-C0FA-4D98-9B28-BB175DAD332A}"/>
    <cellStyle name="Normal 4 2 4 2 3 3 7" xfId="52739" xr:uid="{32B4D340-590E-4F89-AD37-834E0A1E8E8A}"/>
    <cellStyle name="Normal 4 2 4 2 3 3 8" xfId="58516" xr:uid="{FEAAD121-54AB-4E13-846D-F7E3E03701EB}"/>
    <cellStyle name="Normal 4 2 4 2 3 4" xfId="24224" xr:uid="{4C2B80D4-6FCF-48D6-A668-6A722CA8192B}"/>
    <cellStyle name="Normal 4 2 4 2 3 5" xfId="27603" xr:uid="{CA11FE09-64AC-4FD1-9FFD-998B5D09BC39}"/>
    <cellStyle name="Normal 4 2 4 2 3 6" xfId="33035" xr:uid="{652739EE-2CA1-4CB4-BCAB-D2D6DD10ECDB}"/>
    <cellStyle name="Normal 4 2 4 2 3 7" xfId="38912" xr:uid="{180BAD55-025A-4BC7-95FF-1E85C162BECF}"/>
    <cellStyle name="Normal 4 2 4 2 3 8" xfId="44723" xr:uid="{0C8E7FA9-CB66-453F-9C90-85C16C0ED4E4}"/>
    <cellStyle name="Normal 4 2 4 2 3 9" xfId="50535" xr:uid="{CD6F9591-1FD6-48F7-834E-73116DC4D25A}"/>
    <cellStyle name="Normal 4 2 4 2 4" xfId="22379" xr:uid="{F0CFEF97-4D54-4D4A-B195-90C59FEBDA40}"/>
    <cellStyle name="Normal 4 2 4 2 4 2" xfId="25835" xr:uid="{691ED4A3-ABB4-4812-9FE2-FAD4CA7A8DCA}"/>
    <cellStyle name="Normal 4 2 4 2 4 3" xfId="30711" xr:uid="{A0E0CB79-28BD-47EA-9A6A-D8A7D1DD7155}"/>
    <cellStyle name="Normal 4 2 4 2 4 4" xfId="36403" xr:uid="{94C71D17-5706-4F7A-8518-2708BA2149C0}"/>
    <cellStyle name="Normal 4 2 4 2 4 5" xfId="42280" xr:uid="{70277E6E-A4CA-4B0D-A24B-BF849E43F685}"/>
    <cellStyle name="Normal 4 2 4 2 4 6" xfId="48091" xr:uid="{010885DB-FA9A-4301-AFA4-54E6A36E25E7}"/>
    <cellStyle name="Normal 4 2 4 2 4 7" xfId="53903" xr:uid="{403ECF56-38FC-4280-9FEE-C3A8874D54D2}"/>
    <cellStyle name="Normal 4 2 4 2 4 8" xfId="59680" xr:uid="{7A890A45-8672-4AAA-A08E-3AD27ED6E91C}"/>
    <cellStyle name="Normal 4 2 4 2 5" xfId="20087" xr:uid="{B0608EE8-A653-4D3F-85E5-EBBCF47D09D1}"/>
    <cellStyle name="Normal 4 2 4 2 5 2" xfId="24759" xr:uid="{9663A402-CE3D-4601-99FE-C31E716A4A9C}"/>
    <cellStyle name="Normal 4 2 4 2 5 3" xfId="28639" xr:uid="{09E8DC07-6439-4708-99C6-DE13B8734F98}"/>
    <cellStyle name="Normal 4 2 4 2 5 4" xfId="34155" xr:uid="{6C3CC3E5-17B6-4F63-BB18-F5864751F3AC}"/>
    <cellStyle name="Normal 4 2 4 2 5 5" xfId="40032" xr:uid="{04969002-7D7B-4316-A655-EEC56024E248}"/>
    <cellStyle name="Normal 4 2 4 2 5 6" xfId="45843" xr:uid="{F9EB95DE-6A98-4018-B844-3E6FD3BDE73B}"/>
    <cellStyle name="Normal 4 2 4 2 5 7" xfId="51655" xr:uid="{F1422EEE-7181-4BD5-ADCB-2A99791E03EC}"/>
    <cellStyle name="Normal 4 2 4 2 5 8" xfId="57432" xr:uid="{739BDBE4-A5A8-458D-9410-77215D357CB4}"/>
    <cellStyle name="Normal 4 2 4 2 6" xfId="18346" xr:uid="{96615D9E-A7E0-461B-AFB7-F87EDB190A12}"/>
    <cellStyle name="Normal 4 2 4 2 6 2" xfId="27069" xr:uid="{80AA460D-C04E-43A3-B4F2-320B6C4D9F86}"/>
    <cellStyle name="Normal 4 2 4 2 7" xfId="23950" xr:uid="{C8875234-5334-4549-885C-F1E0F408C989}"/>
    <cellStyle name="Normal 4 2 4 2 8" xfId="26530" xr:uid="{085E210E-9830-43BE-ABB5-3F85222933E0}"/>
    <cellStyle name="Normal 4 2 4 2 9" xfId="32453" xr:uid="{3B5C7E1B-5B59-47E4-BB22-89C64B88198D}"/>
    <cellStyle name="Normal 4 2 4 3" xfId="17964" xr:uid="{794B5FAF-D299-4098-A84D-5C621A4005B6}"/>
    <cellStyle name="Normal 4 2 4 3 10" xfId="43803" xr:uid="{8ED70DD0-EC36-4058-A416-BCD49F35B436}"/>
    <cellStyle name="Normal 4 2 4 3 11" xfId="49615" xr:uid="{C2FD83EA-13CF-424A-B216-32E5809B9D4D}"/>
    <cellStyle name="Normal 4 2 4 3 12" xfId="55396" xr:uid="{485836C1-1972-46F2-81FC-3AEA44278E54}"/>
    <cellStyle name="Normal 4 2 4 3 2" xfId="19188" xr:uid="{78E0D3A9-78BB-473A-B3D4-C8308DE39221}"/>
    <cellStyle name="Normal 4 2 4 3 2 10" xfId="50777" xr:uid="{A16CF6C1-044D-4437-A78B-D961B03000D5}"/>
    <cellStyle name="Normal 4 2 4 3 2 11" xfId="56554" xr:uid="{F8D3F28B-100A-4033-87F9-5B5544C01AD5}"/>
    <cellStyle name="Normal 4 2 4 3 2 2" xfId="21435" xr:uid="{8DEBBED1-C30A-423B-AA0D-5B5058CDC55C}"/>
    <cellStyle name="Normal 4 2 4 3 2 2 2" xfId="25438" xr:uid="{23A09D84-BB31-49D4-98B1-5A0F7FBE45B5}"/>
    <cellStyle name="Normal 4 2 4 3 2 2 3" xfId="29877" xr:uid="{4762DBF7-0FFC-475C-BCC5-E11CA3A363EC}"/>
    <cellStyle name="Normal 4 2 4 3 2 2 4" xfId="35481" xr:uid="{51D2D60E-7489-4537-BF50-8EE240CD7A19}"/>
    <cellStyle name="Normal 4 2 4 3 2 2 5" xfId="41358" xr:uid="{5D8585FC-3190-4207-BE93-CE6C6F3EE9F9}"/>
    <cellStyle name="Normal 4 2 4 3 2 2 6" xfId="47169" xr:uid="{F8C7548D-2F33-48B7-B000-5EE95F244D81}"/>
    <cellStyle name="Normal 4 2 4 3 2 2 7" xfId="52981" xr:uid="{B8B8CF49-F0F3-4A8C-B97F-C8E4443C046D}"/>
    <cellStyle name="Normal 4 2 4 3 2 2 8" xfId="58758" xr:uid="{BF690DAD-7FEA-4125-8B62-6FC37AA63758}"/>
    <cellStyle name="Normal 4 2 4 3 2 3" xfId="23217" xr:uid="{AB9147FB-B4A2-4708-A24D-B97501A3B907}"/>
    <cellStyle name="Normal 4 2 4 3 2 3 2" xfId="26260" xr:uid="{B6013809-AB91-4100-81CB-BB507C419BF3}"/>
    <cellStyle name="Normal 4 2 4 3 2 3 3" xfId="31479" xr:uid="{9BB9A51F-62C6-47AC-9166-2474B20E6E16}"/>
    <cellStyle name="Normal 4 2 4 3 2 3 4" xfId="37227" xr:uid="{22819E35-84E0-4E9D-8AA8-5C9D7F01BFB3}"/>
    <cellStyle name="Normal 4 2 4 3 2 3 5" xfId="43104" xr:uid="{D5EB12A5-AEC5-4C34-8C9B-2A884AF025F3}"/>
    <cellStyle name="Normal 4 2 4 3 2 3 6" xfId="48915" xr:uid="{2ECD6B27-11F1-49F1-AC81-E6ABAC77BD34}"/>
    <cellStyle name="Normal 4 2 4 3 2 3 7" xfId="54727" xr:uid="{2BB3DCFA-09B1-44CA-9C86-6F97DF5CD883}"/>
    <cellStyle name="Normal 4 2 4 3 2 3 8" xfId="60504" xr:uid="{B5DB457B-D5B9-476D-8E7D-60A2EE2A0AB9}"/>
    <cellStyle name="Normal 4 2 4 3 2 4" xfId="20331" xr:uid="{BCB76DB3-FD76-4FE1-A4D4-C01281CECE9F}"/>
    <cellStyle name="Normal 4 2 4 3 2 4 2" xfId="24910" xr:uid="{72A9BE86-4619-4470-84AA-0556E1149A3C}"/>
    <cellStyle name="Normal 4 2 4 3 2 4 3" xfId="28873" xr:uid="{636E013F-CADF-4F8E-8210-3C63737F3882}"/>
    <cellStyle name="Normal 4 2 4 3 2 4 4" xfId="34397" xr:uid="{39AD9564-4380-4DD0-A620-F440C68D3F45}"/>
    <cellStyle name="Normal 4 2 4 3 2 4 5" xfId="40274" xr:uid="{950F9C71-B00C-45D3-ACF9-8101074815D4}"/>
    <cellStyle name="Normal 4 2 4 3 2 4 6" xfId="46085" xr:uid="{E2962DFF-C5B1-4D01-AA3E-5755705416CA}"/>
    <cellStyle name="Normal 4 2 4 3 2 4 7" xfId="51897" xr:uid="{9D19D001-51F9-4AC7-9AC6-C14051A6D282}"/>
    <cellStyle name="Normal 4 2 4 3 2 4 8" xfId="57674" xr:uid="{126F39DB-EAFD-4617-BC58-060F81DEC0FB}"/>
    <cellStyle name="Normal 4 2 4 3 2 5" xfId="24375" xr:uid="{7B2194BF-F603-4E3A-828C-4C9573A0FFE1}"/>
    <cellStyle name="Normal 4 2 4 3 2 6" xfId="27837" xr:uid="{34F7332E-1120-45C8-A2DD-20DBD9C3E0A7}"/>
    <cellStyle name="Normal 4 2 4 3 2 7" xfId="33277" xr:uid="{FD7E60FF-9EC7-42B8-86B3-DCCF9F3076B6}"/>
    <cellStyle name="Normal 4 2 4 3 2 8" xfId="39154" xr:uid="{D57BFF2D-3972-49B9-A888-71EDC393C02E}"/>
    <cellStyle name="Normal 4 2 4 3 2 9" xfId="44965" xr:uid="{690CA708-1851-45DE-85EC-E0F4CBA3432F}"/>
    <cellStyle name="Normal 4 2 4 3 3" xfId="18596" xr:uid="{F57AA605-BEE9-4C40-8898-F7D2B6BBFE18}"/>
    <cellStyle name="Normal 4 2 4 3 3 10" xfId="55974" xr:uid="{E96F2C72-5CF3-4FEC-ADCF-38F35F98FF50}"/>
    <cellStyle name="Normal 4 2 4 3 3 2" xfId="22625" xr:uid="{D7C3C0F2-924A-4844-A192-7E5DD4667790}"/>
    <cellStyle name="Normal 4 2 4 3 3 2 2" xfId="25988" xr:uid="{0DF0404C-EB0C-4E31-B329-A4079F88A152}"/>
    <cellStyle name="Normal 4 2 4 3 3 2 3" xfId="30947" xr:uid="{31FDB718-85B3-49B1-BF62-F2852177E5C1}"/>
    <cellStyle name="Normal 4 2 4 3 3 2 4" xfId="36647" xr:uid="{3BEF6E56-DE0B-457E-B4CF-A9B9DA73DC17}"/>
    <cellStyle name="Normal 4 2 4 3 3 2 5" xfId="42524" xr:uid="{4629F954-8E4F-4AF8-BEE3-C795C91A60F8}"/>
    <cellStyle name="Normal 4 2 4 3 3 2 6" xfId="48335" xr:uid="{323442F1-60A5-4C96-ADBF-7CDA8DAF31EC}"/>
    <cellStyle name="Normal 4 2 4 3 3 2 7" xfId="54147" xr:uid="{958D594D-F8EF-4E8A-AF54-5EF0F70443D6}"/>
    <cellStyle name="Normal 4 2 4 3 3 2 8" xfId="59924" xr:uid="{ABC8FA07-38EE-4E83-B989-84C4A749B552}"/>
    <cellStyle name="Normal 4 2 4 3 3 3" xfId="20907" xr:uid="{2C363416-113E-47C3-A3EC-ADC81DBE007D}"/>
    <cellStyle name="Normal 4 2 4 3 3 3 2" xfId="25176" xr:uid="{B8BABD6F-8C98-46FE-A9A2-70ADEBDD0A39}"/>
    <cellStyle name="Normal 4 2 4 3 3 3 3" xfId="29399" xr:uid="{8B0E4795-E8E3-46BC-BFA8-A2DC93B51F83}"/>
    <cellStyle name="Normal 4 2 4 3 3 3 4" xfId="34963" xr:uid="{B7CFC64C-2209-47A5-95F5-39DA4443A102}"/>
    <cellStyle name="Normal 4 2 4 3 3 3 5" xfId="40840" xr:uid="{0802DC61-A568-4531-9131-5B67A8EF9517}"/>
    <cellStyle name="Normal 4 2 4 3 3 3 6" xfId="46651" xr:uid="{365E7D97-126C-4148-9F22-5EA65243B781}"/>
    <cellStyle name="Normal 4 2 4 3 3 3 7" xfId="52463" xr:uid="{F7333BD3-5EC5-43FC-A78F-0B89856C3F07}"/>
    <cellStyle name="Normal 4 2 4 3 3 3 8" xfId="58240" xr:uid="{6AA70152-8532-4302-A91C-971DF2AA621C}"/>
    <cellStyle name="Normal 4 2 4 3 3 4" xfId="24103" xr:uid="{092B016A-C92E-43BB-950F-90F1662BDF83}"/>
    <cellStyle name="Normal 4 2 4 3 3 5" xfId="27305" xr:uid="{FD27CA37-25A3-40C5-96E9-15CBDA5C1ACE}"/>
    <cellStyle name="Normal 4 2 4 3 3 6" xfId="32697" xr:uid="{E526A25E-07A8-4523-A421-D645820B8311}"/>
    <cellStyle name="Normal 4 2 4 3 3 7" xfId="38574" xr:uid="{97DDA31E-0FEF-4660-8B5F-CAB30120A291}"/>
    <cellStyle name="Normal 4 2 4 3 3 8" xfId="44385" xr:uid="{11FEF058-1939-41AB-BEB8-790EA6147C3E}"/>
    <cellStyle name="Normal 4 2 4 3 3 9" xfId="50197" xr:uid="{20434A38-DBE6-42A2-8026-308906C8356D}"/>
    <cellStyle name="Normal 4 2 4 3 4" xfId="22031" xr:uid="{74FF3A72-B78B-4894-A011-F34005B383D3}"/>
    <cellStyle name="Normal 4 2 4 3 4 2" xfId="25714" xr:uid="{AEF156A6-CBFE-428D-BE2E-BCFC87DA9A02}"/>
    <cellStyle name="Normal 4 2 4 3 4 3" xfId="30413" xr:uid="{41302DA2-B2F5-4879-BC33-652466CA7B94}"/>
    <cellStyle name="Normal 4 2 4 3 4 4" xfId="36065" xr:uid="{70C5BDF3-DCEE-4B48-81DA-C69387A9EF3A}"/>
    <cellStyle name="Normal 4 2 4 3 4 5" xfId="41942" xr:uid="{3388B5B7-A3E2-4B73-A4EB-11B6C920AE87}"/>
    <cellStyle name="Normal 4 2 4 3 4 6" xfId="47753" xr:uid="{D6A43DC7-9B02-41FB-A0C4-55A1C942CB2E}"/>
    <cellStyle name="Normal 4 2 4 3 4 7" xfId="53565" xr:uid="{19EA29C8-9FDC-4F2B-9834-0BCCBDC820B6}"/>
    <cellStyle name="Normal 4 2 4 3 4 8" xfId="59342" xr:uid="{C7CD4F9D-D559-4256-87A1-7CAEFFEBE957}"/>
    <cellStyle name="Normal 4 2 4 3 5" xfId="19765" xr:uid="{2C475DE1-ACEF-4038-B5AD-F0DD5A98FD33}"/>
    <cellStyle name="Normal 4 2 4 3 5 2" xfId="24642" xr:uid="{5ABDB97D-4CC5-4E96-BA31-DB2172327AC0}"/>
    <cellStyle name="Normal 4 2 4 3 5 3" xfId="28363" xr:uid="{BA13A933-D647-4967-8BC2-5D765200A0A0}"/>
    <cellStyle name="Normal 4 2 4 3 5 4" xfId="33843" xr:uid="{D6FA0153-1DCE-44D4-A049-FD86868825CB}"/>
    <cellStyle name="Normal 4 2 4 3 5 5" xfId="39720" xr:uid="{22EA49CE-EB77-494E-8B8C-E2D78F4A5C0A}"/>
    <cellStyle name="Normal 4 2 4 3 5 6" xfId="45531" xr:uid="{F6E0CE0F-F0FB-4717-A70E-A5C0CA0FA39E}"/>
    <cellStyle name="Normal 4 2 4 3 5 7" xfId="51343" xr:uid="{75F1FB74-00A6-42D9-8F10-10676221E701}"/>
    <cellStyle name="Normal 4 2 4 3 5 8" xfId="57120" xr:uid="{AC2546A0-3437-4E57-A422-D72791612A54}"/>
    <cellStyle name="Normal 4 2 4 3 6" xfId="23825" xr:uid="{7EECAE45-0422-4173-BE39-32D878EFDF73}"/>
    <cellStyle name="Normal 4 2 4 3 7" xfId="26771" xr:uid="{A47032D1-A969-4EF3-A3DA-A1945CD34706}"/>
    <cellStyle name="Normal 4 2 4 3 8" xfId="32119" xr:uid="{AB024F53-A891-4EFA-85B1-E8014D9D2E26}"/>
    <cellStyle name="Normal 4 2 4 3 9" xfId="37992" xr:uid="{7C548264-AC93-4D23-A9CD-9368411B6BDB}"/>
    <cellStyle name="Normal 4 2 4 4" xfId="19015" xr:uid="{D73BBA0D-15CB-4206-B43D-AE547E653138}"/>
    <cellStyle name="Normal 4 2 4 4 10" xfId="50606" xr:uid="{A9294CB5-EFB3-40CE-8C19-93FF27CDED5D}"/>
    <cellStyle name="Normal 4 2 4 4 11" xfId="56383" xr:uid="{350CE2DB-CA8C-48DC-BFC5-04542E465DC1}"/>
    <cellStyle name="Normal 4 2 4 4 2" xfId="21262" xr:uid="{852CA077-3120-4AB0-8911-02346E3C3CB8}"/>
    <cellStyle name="Normal 4 2 4 4 2 2" xfId="25358" xr:uid="{9DA31185-D51E-4FBE-94FD-99CB4F819396}"/>
    <cellStyle name="Normal 4 2 4 4 2 3" xfId="29714" xr:uid="{89E1466B-90F9-4715-93A7-5C662A4DB496}"/>
    <cellStyle name="Normal 4 2 4 4 2 4" xfId="35310" xr:uid="{CBCECE5F-7083-46F4-B46A-5991B1B0B90A}"/>
    <cellStyle name="Normal 4 2 4 4 2 5" xfId="41187" xr:uid="{2E16A49B-430E-4268-819B-4DBD36045947}"/>
    <cellStyle name="Normal 4 2 4 4 2 6" xfId="46998" xr:uid="{20802967-AF7E-495B-BF7C-316BDED1B633}"/>
    <cellStyle name="Normal 4 2 4 4 2 7" xfId="52810" xr:uid="{129A5EB4-BF00-4FDD-8A63-A35E97BF560D}"/>
    <cellStyle name="Normal 4 2 4 4 2 8" xfId="58587" xr:uid="{3F219118-43B0-4EA0-BFEA-267263E84A7C}"/>
    <cellStyle name="Normal 4 2 4 4 3" xfId="23044" xr:uid="{1C6634C1-5AC7-4FB7-ABFB-CEDBFB57BDC8}"/>
    <cellStyle name="Normal 4 2 4 4 3 2" xfId="26180" xr:uid="{5CAEEDEF-5CE9-4215-ACF6-3F94A32B514D}"/>
    <cellStyle name="Normal 4 2 4 4 3 3" xfId="31316" xr:uid="{EB8249AD-76D4-42B0-89B3-EF9204E21AD5}"/>
    <cellStyle name="Normal 4 2 4 4 3 4" xfId="37056" xr:uid="{D8C87F09-42AE-4DCF-A1F0-C1E617FED8CF}"/>
    <cellStyle name="Normal 4 2 4 4 3 5" xfId="42933" xr:uid="{B1CC4916-D9F3-4604-BCA8-DCDAFCE42018}"/>
    <cellStyle name="Normal 4 2 4 4 3 6" xfId="48744" xr:uid="{FC5FC8E7-27A9-4491-BCB2-311345D21715}"/>
    <cellStyle name="Normal 4 2 4 4 3 7" xfId="54556" xr:uid="{E77D5A41-12D0-4FED-9EF3-C9254AAB2713}"/>
    <cellStyle name="Normal 4 2 4 4 3 8" xfId="60333" xr:uid="{1D2C7724-D662-4412-A553-28204FFD22A5}"/>
    <cellStyle name="Normal 4 2 4 4 4" xfId="20158" xr:uid="{B9FDDA84-BE69-49EA-B7A0-0830F32C0493}"/>
    <cellStyle name="Normal 4 2 4 4 4 2" xfId="24830" xr:uid="{C0DA26C5-F56D-42BC-8DC5-EE66B09F1E8E}"/>
    <cellStyle name="Normal 4 2 4 4 4 3" xfId="28710" xr:uid="{3CD1C734-1B76-498C-83CD-24328D26144D}"/>
    <cellStyle name="Normal 4 2 4 4 4 4" xfId="34226" xr:uid="{45BACDB5-177D-45A7-8BCB-22EFC6FF244C}"/>
    <cellStyle name="Normal 4 2 4 4 4 5" xfId="40103" xr:uid="{5AF6600B-3DDA-4781-9E6C-F229E5576042}"/>
    <cellStyle name="Normal 4 2 4 4 4 6" xfId="45914" xr:uid="{6E97BDC5-FCFC-424D-91CA-883DAEE9E880}"/>
    <cellStyle name="Normal 4 2 4 4 4 7" xfId="51726" xr:uid="{77643A11-A518-49C8-9C1F-135AE337660D}"/>
    <cellStyle name="Normal 4 2 4 4 4 8" xfId="57503" xr:uid="{6FA0D1FB-BBD0-4CF1-BF67-CDB583112EF2}"/>
    <cellStyle name="Normal 4 2 4 4 5" xfId="24295" xr:uid="{6996C116-E5FE-4B82-ACEC-0E0758DC204A}"/>
    <cellStyle name="Normal 4 2 4 4 6" xfId="27674" xr:uid="{027CB852-CA06-49AF-9394-5CB621FA3F9F}"/>
    <cellStyle name="Normal 4 2 4 4 7" xfId="33106" xr:uid="{D754266F-0633-4FF5-860C-661752D3949E}"/>
    <cellStyle name="Normal 4 2 4 4 8" xfId="38983" xr:uid="{AB616B9A-8AAD-45E7-BC2B-B063A870D9EE}"/>
    <cellStyle name="Normal 4 2 4 4 9" xfId="44794" xr:uid="{A35B9C9A-5A1B-406A-B684-D6CB258F67A5}"/>
    <cellStyle name="Normal 4 2 4 5" xfId="18423" xr:uid="{CAA14653-88F0-4DAA-86E2-5190051399B6}"/>
    <cellStyle name="Normal 4 2 4 5 10" xfId="55803" xr:uid="{0981CA8C-59F9-4583-9345-AE594ED1A73C}"/>
    <cellStyle name="Normal 4 2 4 5 2" xfId="22452" xr:uid="{E19DB318-E898-47C5-BA42-67529D93F1B4}"/>
    <cellStyle name="Normal 4 2 4 5 2 2" xfId="25908" xr:uid="{EB138D12-BD3F-4D91-A08D-7621ED5F1CAE}"/>
    <cellStyle name="Normal 4 2 4 5 2 3" xfId="30784" xr:uid="{951297B4-6A71-45CB-8A11-01E265BB6D3F}"/>
    <cellStyle name="Normal 4 2 4 5 2 4" xfId="36476" xr:uid="{CF288E24-90E6-418A-BC6B-A01EB4E14AAB}"/>
    <cellStyle name="Normal 4 2 4 5 2 5" xfId="42353" xr:uid="{461960DC-2531-4B5F-9423-8B5D2E50AB45}"/>
    <cellStyle name="Normal 4 2 4 5 2 6" xfId="48164" xr:uid="{A14F7535-740E-4516-BE4A-D8FFEC707012}"/>
    <cellStyle name="Normal 4 2 4 5 2 7" xfId="53976" xr:uid="{152C24F2-0FE8-41E5-BD9C-05722CF8D4A8}"/>
    <cellStyle name="Normal 4 2 4 5 2 8" xfId="59753" xr:uid="{F0FB2923-2C58-48EE-8386-C5AF89B8796B}"/>
    <cellStyle name="Normal 4 2 4 5 3" xfId="20754" xr:uid="{EAF5306E-984F-4AC3-A756-21E7D158216D}"/>
    <cellStyle name="Normal 4 2 4 5 3 2" xfId="25106" xr:uid="{47EBDDBF-3329-425F-BB68-14B4B553C547}"/>
    <cellStyle name="Normal 4 2 4 5 3 3" xfId="29246" xr:uid="{71D31466-0F13-4395-BAB9-222490F596B0}"/>
    <cellStyle name="Normal 4 2 4 5 3 4" xfId="34810" xr:uid="{60F31821-AFFB-4336-A376-BB3AF58548A2}"/>
    <cellStyle name="Normal 4 2 4 5 3 5" xfId="40687" xr:uid="{2DFD05DF-7268-4B0E-9E13-DE66F206B546}"/>
    <cellStyle name="Normal 4 2 4 5 3 6" xfId="46498" xr:uid="{19AE1829-D7AD-48EB-954C-883B66F5D1D3}"/>
    <cellStyle name="Normal 4 2 4 5 3 7" xfId="52310" xr:uid="{CE30958E-5EB3-4C6F-B243-07B322AEED5C}"/>
    <cellStyle name="Normal 4 2 4 5 3 8" xfId="58087" xr:uid="{344332E7-C310-4DBF-8BCD-3EA576C86D8A}"/>
    <cellStyle name="Normal 4 2 4 5 4" xfId="24023" xr:uid="{6AFCEBC9-7C64-49AD-B542-684A44C67703}"/>
    <cellStyle name="Normal 4 2 4 5 5" xfId="27142" xr:uid="{6C282C69-C5D5-4292-BDF3-08CEDCA22073}"/>
    <cellStyle name="Normal 4 2 4 5 6" xfId="32526" xr:uid="{A265F0E8-6F2B-41B3-A014-C3606DF51273}"/>
    <cellStyle name="Normal 4 2 4 5 7" xfId="38403" xr:uid="{418B9CBF-A3D3-48D3-B693-C5E983D53C70}"/>
    <cellStyle name="Normal 4 2 4 5 8" xfId="44214" xr:uid="{09F2C19B-9C7E-41ED-A9E4-09211A997EC4}"/>
    <cellStyle name="Normal 4 2 4 5 9" xfId="50026" xr:uid="{AC9C61E1-35F3-461A-A96B-9DE9FA47D4B4}"/>
    <cellStyle name="Normal 4 2 4 6" xfId="21858" xr:uid="{78DA30DF-09F9-4B74-9F91-B74F19CFEA4C}"/>
    <cellStyle name="Normal 4 2 4 6 2" xfId="25634" xr:uid="{F7BE0B57-1039-4DDF-A2E2-2D1CCDEA6F9C}"/>
    <cellStyle name="Normal 4 2 4 6 3" xfId="30250" xr:uid="{C7856800-71E9-4DCA-8734-E0E58E818784}"/>
    <cellStyle name="Normal 4 2 4 6 4" xfId="35894" xr:uid="{377B2E6D-01AE-4665-B772-56675915B821}"/>
    <cellStyle name="Normal 4 2 4 6 5" xfId="41771" xr:uid="{C82FCA51-119F-4B99-8BF0-1EC2BB5EC897}"/>
    <cellStyle name="Normal 4 2 4 6 6" xfId="47582" xr:uid="{9FAA7EEF-C047-4B09-B709-12FAF62900BF}"/>
    <cellStyle name="Normal 4 2 4 6 7" xfId="53394" xr:uid="{D1C2458B-8D11-4545-A355-B44610097B39}"/>
    <cellStyle name="Normal 4 2 4 6 8" xfId="59171" xr:uid="{61A34901-1946-4DBD-B7CB-B485F67DEF75}"/>
    <cellStyle name="Normal 4 2 4 7" xfId="23651" xr:uid="{44863EA6-A0D0-4F11-BADC-4B977366F803}"/>
    <cellStyle name="Normal 4 2 4 7 2" xfId="26455" xr:uid="{CD59B5D2-D5BA-449A-AADA-33A2AD78522A}"/>
    <cellStyle name="Normal 4 2 4 7 3" xfId="31861" xr:uid="{1173AF36-42C3-4E30-A978-D8C2AA4780B0}"/>
    <cellStyle name="Normal 4 2 4 7 4" xfId="37649" xr:uid="{4C2F1F86-0A13-45CD-A0E5-9A9EB08DAEE2}"/>
    <cellStyle name="Normal 4 2 4 7 5" xfId="43526" xr:uid="{C6BDA61D-6046-4BD6-A79C-EC8D4139816F}"/>
    <cellStyle name="Normal 4 2 4 7 6" xfId="49337" xr:uid="{6C3F2C73-088D-4181-A73A-0DC920E3FF71}"/>
    <cellStyle name="Normal 4 2 4 7 7" xfId="55149" xr:uid="{3C16A924-0FE5-4856-8ED8-D44C52B4E8DA}"/>
    <cellStyle name="Normal 4 2 4 7 8" xfId="60926" xr:uid="{290E66C6-02CA-40C1-8A81-607A5B3F4597}"/>
    <cellStyle name="Normal 4 2 4 8" xfId="19611" xr:uid="{E7EF2CB7-343A-4919-B442-21358C9AC404}"/>
    <cellStyle name="Normal 4 2 4 8 2" xfId="24571" xr:uid="{26EA2475-5E4E-407C-A452-E03793CCFE63}"/>
    <cellStyle name="Normal 4 2 4 8 3" xfId="28210" xr:uid="{460EEC81-7D2A-48DA-B5C9-A107AD5D9CF1}"/>
    <cellStyle name="Normal 4 2 4 8 4" xfId="33690" xr:uid="{CA8390CF-7B4C-4A59-BA6C-5DDD03F5DA5E}"/>
    <cellStyle name="Normal 4 2 4 8 5" xfId="39567" xr:uid="{07370D5B-2709-400C-8B0E-CC0F4915739A}"/>
    <cellStyle name="Normal 4 2 4 8 6" xfId="45378" xr:uid="{5A504121-DBCF-4F8E-B9FF-DF2FB50199E4}"/>
    <cellStyle name="Normal 4 2 4 8 7" xfId="51190" xr:uid="{4D82FFEF-F54B-41AA-81E4-4A9BBBA8C261}"/>
    <cellStyle name="Normal 4 2 4 8 8" xfId="56967" xr:uid="{E13BB061-CC7A-4795-8477-9CC75F7E9A79}"/>
    <cellStyle name="Normal 4 2 4 9" xfId="17282" xr:uid="{AA7891CC-DDA1-409D-BA61-A9D6B865CFF4}"/>
    <cellStyle name="Normal 4 2 4 9 2" xfId="26583" xr:uid="{562B2340-A60C-4679-B935-B79269DF48AE}"/>
    <cellStyle name="Normal 4 2 5" xfId="14444" xr:uid="{BB9E9D9A-30B0-4FEF-A707-EA4888792332}"/>
    <cellStyle name="Normal 4 2 5 2" xfId="17277" xr:uid="{6F3FB27D-246A-4117-890C-F5AE2594555F}"/>
    <cellStyle name="Normal 4 2 5 3" xfId="26512" xr:uid="{B7C3EE84-32BB-41AE-A3D0-0D8141DFE20D}"/>
    <cellStyle name="Normal 4 2 5 4" xfId="37728" xr:uid="{C7F4A034-E11C-4C71-8E2F-CE4E6D6B6505}"/>
    <cellStyle name="Normal 4 2 6" xfId="14481" xr:uid="{F71EBE4E-A8A4-4AC2-9B16-CE5380301A42}"/>
    <cellStyle name="Normal 4 2 6 10" xfId="49390" xr:uid="{48A813AD-55DF-4B37-A4B1-D7F6AEB7F8E0}"/>
    <cellStyle name="Normal 4 2 6 11" xfId="55194" xr:uid="{0744384D-F116-43C3-9057-B00F6E228BDA}"/>
    <cellStyle name="Normal 4 2 6 2" xfId="18400" xr:uid="{9D7B3027-1EE5-4161-9712-047683E9ABFC}"/>
    <cellStyle name="Normal 4 2 6 2 10" xfId="55780" xr:uid="{7D7D8AD3-8AD6-4C10-B4B0-8650C90B2D48}"/>
    <cellStyle name="Normal 4 2 6 2 2" xfId="22429" xr:uid="{F80D3F72-9679-4E2A-A9D4-40228ACEBBAC}"/>
    <cellStyle name="Normal 4 2 6 2 2 2" xfId="25885" xr:uid="{E315A7A3-E3A9-4046-9F04-47A0AA1EECAB}"/>
    <cellStyle name="Normal 4 2 6 2 2 3" xfId="30761" xr:uid="{5B66F3FF-EE35-4ED0-AD85-3675A49F47D7}"/>
    <cellStyle name="Normal 4 2 6 2 2 4" xfId="36453" xr:uid="{3C213D2E-C592-42BF-BB13-1F644CE11044}"/>
    <cellStyle name="Normal 4 2 6 2 2 5" xfId="42330" xr:uid="{7FB5848B-BD0B-415B-B4E5-9FF7777AFBBC}"/>
    <cellStyle name="Normal 4 2 6 2 2 6" xfId="48141" xr:uid="{1C467A32-D6F8-42E4-912F-F1A11D2D0B56}"/>
    <cellStyle name="Normal 4 2 6 2 2 7" xfId="53953" xr:uid="{2E28FF6A-A598-4C1F-883F-5BBD7960E407}"/>
    <cellStyle name="Normal 4 2 6 2 2 8" xfId="59730" xr:uid="{746352F9-518E-4D7B-B06A-BB3177B6B134}"/>
    <cellStyle name="Normal 4 2 6 2 3" xfId="20731" xr:uid="{38A3DD41-2481-4159-8875-620E83FAF5D4}"/>
    <cellStyle name="Normal 4 2 6 2 3 2" xfId="25083" xr:uid="{F3D465ED-6C0E-4895-9BED-6B442318B576}"/>
    <cellStyle name="Normal 4 2 6 2 3 3" xfId="29223" xr:uid="{8B8FD1E4-168E-4275-86C9-6A446E8CA38F}"/>
    <cellStyle name="Normal 4 2 6 2 3 4" xfId="34787" xr:uid="{FB051482-1CA6-4FC2-B269-68076BADE375}"/>
    <cellStyle name="Normal 4 2 6 2 3 5" xfId="40664" xr:uid="{FCB132FC-4DE7-4960-907C-0D66F6754B5C}"/>
    <cellStyle name="Normal 4 2 6 2 3 6" xfId="46475" xr:uid="{70279BE7-8A8E-406D-B351-EA5E5611A893}"/>
    <cellStyle name="Normal 4 2 6 2 3 7" xfId="52287" xr:uid="{F6D1FA3E-EE99-4FC3-A6AA-0F696617E7BA}"/>
    <cellStyle name="Normal 4 2 6 2 3 8" xfId="58064" xr:uid="{AB12729A-066D-4173-AACA-F985A5653BF9}"/>
    <cellStyle name="Normal 4 2 6 2 4" xfId="24000" xr:uid="{172E6216-3A5A-451D-BFC1-6024178C4934}"/>
    <cellStyle name="Normal 4 2 6 2 5" xfId="27119" xr:uid="{3CC63DEC-FED9-42C0-A3B6-86E9EF0926CE}"/>
    <cellStyle name="Normal 4 2 6 2 6" xfId="32503" xr:uid="{DBEEDDDB-8420-4F51-8CB4-ED7A4E9D843C}"/>
    <cellStyle name="Normal 4 2 6 2 7" xfId="38380" xr:uid="{5FBCF1B2-B8E3-42FC-A4F5-8F1449C8B152}"/>
    <cellStyle name="Normal 4 2 6 2 8" xfId="44191" xr:uid="{C3E657B6-2DDC-4DEC-9B79-FC4DAF9FEBC4}"/>
    <cellStyle name="Normal 4 2 6 2 9" xfId="50003" xr:uid="{278FA438-2AAA-439D-83CF-D26159D7AC40}"/>
    <cellStyle name="Normal 4 2 6 3" xfId="21835" xr:uid="{C222C990-A0DC-4017-A1C8-BB7AF4A22951}"/>
    <cellStyle name="Normal 4 2 6 3 2" xfId="25611" xr:uid="{8D414288-7226-419E-8087-877BA52EB40C}"/>
    <cellStyle name="Normal 4 2 6 3 3" xfId="30227" xr:uid="{4FC85C61-471B-4562-949C-E627626A3FBB}"/>
    <cellStyle name="Normal 4 2 6 3 4" xfId="35871" xr:uid="{AFF995AC-BB05-4426-8527-8B258FD2E346}"/>
    <cellStyle name="Normal 4 2 6 3 5" xfId="41748" xr:uid="{CF994E59-D547-43A2-89D8-4E4498B6D419}"/>
    <cellStyle name="Normal 4 2 6 3 6" xfId="47559" xr:uid="{A0EC88C1-EED9-4F7D-AAA9-40BCD44288B3}"/>
    <cellStyle name="Normal 4 2 6 3 7" xfId="53371" xr:uid="{78727ED5-FC07-406E-9933-B4C77AD0A29C}"/>
    <cellStyle name="Normal 4 2 6 3 8" xfId="59148" xr:uid="{EAECF390-F8CE-4A69-A783-7A28C34A517B}"/>
    <cellStyle name="Normal 4 2 6 4" xfId="19588" xr:uid="{1DC98A36-D5BB-492F-8945-08CDA18130AA}"/>
    <cellStyle name="Normal 4 2 6 4 2" xfId="24548" xr:uid="{82737494-450C-461E-AE24-285E62B43BDD}"/>
    <cellStyle name="Normal 4 2 6 4 3" xfId="28187" xr:uid="{4C781024-8A39-487F-8BCC-2B4834CDBCFF}"/>
    <cellStyle name="Normal 4 2 6 4 4" xfId="33667" xr:uid="{2F60D00E-5E89-47AD-BAD9-0988EBCEE3D1}"/>
    <cellStyle name="Normal 4 2 6 4 5" xfId="39544" xr:uid="{D0B3340D-A9E3-4C78-B5B4-7242ABFF9A69}"/>
    <cellStyle name="Normal 4 2 6 4 6" xfId="45355" xr:uid="{3AAB10C0-191A-40F4-915B-39134F880C77}"/>
    <cellStyle name="Normal 4 2 6 4 7" xfId="51167" xr:uid="{CC008C3A-1B5F-4258-B403-A9FF144B0401}"/>
    <cellStyle name="Normal 4 2 6 4 8" xfId="56944" xr:uid="{F79CD2D0-CC92-4A13-9167-0112090B8DE5}"/>
    <cellStyle name="Normal 4 2 6 5" xfId="23697" xr:uid="{BF0B634E-A4CE-4BFB-9C38-9D28C5C2D134}"/>
    <cellStyle name="Normal 4 2 6 6" xfId="26550" xr:uid="{FBDD868C-D8AA-4983-8861-57DAFAC6AAEB}"/>
    <cellStyle name="Normal 4 2 6 7" xfId="31917" xr:uid="{CC50D9CD-F315-45BD-B395-F6DD9557DB36}"/>
    <cellStyle name="Normal 4 2 6 8" xfId="37766" xr:uid="{278369B0-B4A0-4F4D-9870-D9A9CC0E1FD8}"/>
    <cellStyle name="Normal 4 2 6 9" xfId="43577" xr:uid="{B9F83B58-0802-492E-8BD4-C5076194C55B}"/>
    <cellStyle name="Normal 4 2 7" xfId="18992" xr:uid="{12B181BF-0562-400A-92AC-6A342562532B}"/>
    <cellStyle name="Normal 4 2 7 10" xfId="50583" xr:uid="{F27EC3B0-7542-422E-B7A4-AAD72C6B3108}"/>
    <cellStyle name="Normal 4 2 7 11" xfId="56360" xr:uid="{20744975-BF86-44AA-A3C5-BD8F50D90A17}"/>
    <cellStyle name="Normal 4 2 7 2" xfId="21239" xr:uid="{EB2FA7B2-1F87-440E-B046-D29A3F53B272}"/>
    <cellStyle name="Normal 4 2 7 2 2" xfId="25335" xr:uid="{2D3B496B-0CC4-4E5B-A973-FC7694849788}"/>
    <cellStyle name="Normal 4 2 7 2 3" xfId="29691" xr:uid="{E3142F71-6E26-4C1B-838B-5D52AD694109}"/>
    <cellStyle name="Normal 4 2 7 2 4" xfId="35287" xr:uid="{834243C6-BBEA-4066-A9A0-E12D34D8F22A}"/>
    <cellStyle name="Normal 4 2 7 2 5" xfId="41164" xr:uid="{4F1BF877-A238-4C0C-A8C9-642EA27C514D}"/>
    <cellStyle name="Normal 4 2 7 2 6" xfId="46975" xr:uid="{744D9E6D-7757-43D0-89EC-A12936EDFB09}"/>
    <cellStyle name="Normal 4 2 7 2 7" xfId="52787" xr:uid="{6488C590-64D6-4732-99DD-376554675C51}"/>
    <cellStyle name="Normal 4 2 7 2 8" xfId="58564" xr:uid="{B6402230-8670-4C36-B69D-CC0CF0EB184C}"/>
    <cellStyle name="Normal 4 2 7 3" xfId="23021" xr:uid="{28AC3DA3-9007-42C3-8A2A-48816D656791}"/>
    <cellStyle name="Normal 4 2 7 3 2" xfId="26157" xr:uid="{37D5BD6B-8736-4EED-BAD8-0E3F1571CC96}"/>
    <cellStyle name="Normal 4 2 7 3 3" xfId="31293" xr:uid="{2080204B-21C5-444A-862D-08822239EF49}"/>
    <cellStyle name="Normal 4 2 7 3 4" xfId="37033" xr:uid="{80ED8B11-383C-46FE-8547-90AC2A3474F8}"/>
    <cellStyle name="Normal 4 2 7 3 5" xfId="42910" xr:uid="{759F73C0-699B-47AC-9F41-2FA0EF808E0B}"/>
    <cellStyle name="Normal 4 2 7 3 6" xfId="48721" xr:uid="{0F2B64A1-C2E1-4B6F-827B-3E0D1A12B317}"/>
    <cellStyle name="Normal 4 2 7 3 7" xfId="54533" xr:uid="{E3F8E301-89D7-48D5-98B0-2A9517F82A36}"/>
    <cellStyle name="Normal 4 2 7 3 8" xfId="60310" xr:uid="{973D0987-F15B-4EB6-AE5B-7AB5A5D7F321}"/>
    <cellStyle name="Normal 4 2 7 4" xfId="20135" xr:uid="{1EA3466B-A52C-4306-A309-BEE24698C270}"/>
    <cellStyle name="Normal 4 2 7 4 2" xfId="24807" xr:uid="{B4A083C2-3A0D-489E-BEC4-82731916052B}"/>
    <cellStyle name="Normal 4 2 7 4 3" xfId="28687" xr:uid="{8872C205-DDDD-4F1D-88CA-4D814D9B45F6}"/>
    <cellStyle name="Normal 4 2 7 4 4" xfId="34203" xr:uid="{8D5DDC09-2DC0-47AD-B0CA-671CBC26006A}"/>
    <cellStyle name="Normal 4 2 7 4 5" xfId="40080" xr:uid="{729358EA-A1ED-44CC-B58B-D7B26A2C7BCB}"/>
    <cellStyle name="Normal 4 2 7 4 6" xfId="45891" xr:uid="{CC10A46C-9B98-4635-B773-061EF0C59A51}"/>
    <cellStyle name="Normal 4 2 7 4 7" xfId="51703" xr:uid="{932772D4-E767-4AF9-9625-966F53D2DB5D}"/>
    <cellStyle name="Normal 4 2 7 4 8" xfId="57480" xr:uid="{F3705898-3C3D-4429-93E7-6F7FA87BED9B}"/>
    <cellStyle name="Normal 4 2 7 5" xfId="24272" xr:uid="{7487DCDF-F1F7-4FAC-A33F-C37802CF9366}"/>
    <cellStyle name="Normal 4 2 7 6" xfId="27651" xr:uid="{09A31FFA-D656-4D1F-8A7D-17A3C384E262}"/>
    <cellStyle name="Normal 4 2 7 7" xfId="33083" xr:uid="{93917B7C-AAB6-47CE-B60B-B42558C32CBD}"/>
    <cellStyle name="Normal 4 2 7 8" xfId="38960" xr:uid="{39F99D6E-A3F9-489F-A5E0-9EAC40556256}"/>
    <cellStyle name="Normal 4 2 7 9" xfId="44771" xr:uid="{F3F4CAFE-07B0-4B94-9938-F616BE51447B}"/>
    <cellStyle name="Normal 4 2 8" xfId="18398" xr:uid="{C2E2DADF-BB85-4ABB-9369-3ECA88084152}"/>
    <cellStyle name="Normal 4 2 8 10" xfId="55778" xr:uid="{9D69EB9A-EE98-4D5B-8626-7D499BA4104F}"/>
    <cellStyle name="Normal 4 2 8 2" xfId="22427" xr:uid="{31384F0A-C794-46D1-867C-66127C736829}"/>
    <cellStyle name="Normal 4 2 8 2 2" xfId="25883" xr:uid="{4343BA85-2A05-40AE-82EF-0B2F3ABECA21}"/>
    <cellStyle name="Normal 4 2 8 2 3" xfId="30759" xr:uid="{6C3F8978-5F23-45BD-B71A-57A62926F635}"/>
    <cellStyle name="Normal 4 2 8 2 4" xfId="36451" xr:uid="{A39EF3F5-B9DA-451F-84A0-EFA23147209E}"/>
    <cellStyle name="Normal 4 2 8 2 5" xfId="42328" xr:uid="{B4072F98-B7BB-4239-9465-DF041ED7A581}"/>
    <cellStyle name="Normal 4 2 8 2 6" xfId="48139" xr:uid="{E5733D35-73B3-4210-A84A-9AD1A8EA9B58}"/>
    <cellStyle name="Normal 4 2 8 2 7" xfId="53951" xr:uid="{D5F2F3E4-EFE5-45D0-8BBA-85EA3150058A}"/>
    <cellStyle name="Normal 4 2 8 2 8" xfId="59728" xr:uid="{1B984484-D592-4E1E-AF0D-F618A1EE3B63}"/>
    <cellStyle name="Normal 4 2 8 3" xfId="20729" xr:uid="{A1703C49-897F-4908-96E2-0C12BA53E397}"/>
    <cellStyle name="Normal 4 2 8 3 2" xfId="25081" xr:uid="{A26F5BC7-C9B6-4497-8595-C03B5D958AB1}"/>
    <cellStyle name="Normal 4 2 8 3 3" xfId="29221" xr:uid="{7F1B6C03-61A9-4DD3-8466-09AA995577C2}"/>
    <cellStyle name="Normal 4 2 8 3 4" xfId="34785" xr:uid="{96AE6223-D6EC-4F8F-837B-E10A0F8267B7}"/>
    <cellStyle name="Normal 4 2 8 3 5" xfId="40662" xr:uid="{29D70440-7E62-4A1F-A9EF-71ACF103AD0F}"/>
    <cellStyle name="Normal 4 2 8 3 6" xfId="46473" xr:uid="{2521D1AA-B68E-4569-95A8-198D542DB27F}"/>
    <cellStyle name="Normal 4 2 8 3 7" xfId="52285" xr:uid="{ABC684DF-C871-4E2D-8158-A42B9548C4C1}"/>
    <cellStyle name="Normal 4 2 8 3 8" xfId="58062" xr:uid="{FD2471AF-86A2-4403-AFA8-3B2657C1F48F}"/>
    <cellStyle name="Normal 4 2 8 4" xfId="23998" xr:uid="{9699BC0E-A3AD-4E6F-A9E0-3C74FE1F8081}"/>
    <cellStyle name="Normal 4 2 8 5" xfId="27117" xr:uid="{7678C4CF-908C-4DA0-8C0D-16442C4D96D6}"/>
    <cellStyle name="Normal 4 2 8 6" xfId="32501" xr:uid="{4CB42444-9326-46BE-A992-EF8066016340}"/>
    <cellStyle name="Normal 4 2 8 7" xfId="38378" xr:uid="{871BC96F-FE08-4565-B9F4-41D8F0342F9F}"/>
    <cellStyle name="Normal 4 2 8 8" xfId="44189" xr:uid="{CE7DFDC5-EA49-467D-8590-211421374617}"/>
    <cellStyle name="Normal 4 2 8 9" xfId="50001" xr:uid="{542804AD-A1C3-476A-937E-011E74C1DB78}"/>
    <cellStyle name="Normal 4 2 9" xfId="21833" xr:uid="{3AB3896B-8314-44F6-A962-4A88E2B57C51}"/>
    <cellStyle name="Normal 4 2 9 2" xfId="25609" xr:uid="{A7D07EE3-9A25-47C1-A9AD-A50F88875C03}"/>
    <cellStyle name="Normal 4 2 9 3" xfId="30225" xr:uid="{E75CBF22-0F23-410D-AD8B-7783A8D89612}"/>
    <cellStyle name="Normal 4 2 9 4" xfId="35869" xr:uid="{4D6B5E5C-FD77-4E62-A930-C8BB210B7640}"/>
    <cellStyle name="Normal 4 2 9 5" xfId="41746" xr:uid="{7D6E28EC-00B5-4054-BD57-4E3FF9811C7A}"/>
    <cellStyle name="Normal 4 2 9 6" xfId="47557" xr:uid="{B55B3908-855C-4C0C-9E19-23BCB43BAC1A}"/>
    <cellStyle name="Normal 4 2 9 7" xfId="53369" xr:uid="{D1567FB4-7FC8-4371-BAD1-FA0B9DC4B4B0}"/>
    <cellStyle name="Normal 4 2 9 8" xfId="59146" xr:uid="{019F462A-2996-46A2-A94E-ACA3F2BA383E}"/>
    <cellStyle name="Normal 4 3" xfId="131" xr:uid="{A15C9BF8-5231-4AFB-9D11-0DA603C4F0EA}"/>
    <cellStyle name="Normal 4 3 10" xfId="23652" xr:uid="{13224C08-0395-41ED-B1B8-4062653BE0EA}"/>
    <cellStyle name="Normal 4 3 10 2" xfId="26456" xr:uid="{35013C21-194F-4DCE-B04F-8B5EF9B6E0A6}"/>
    <cellStyle name="Normal 4 3 10 3" xfId="31862" xr:uid="{1A2BD921-E791-4820-A74B-B1DF199A5A35}"/>
    <cellStyle name="Normal 4 3 10 4" xfId="37650" xr:uid="{732C4307-FA49-42FA-8199-0BF96EAE18B8}"/>
    <cellStyle name="Normal 4 3 10 5" xfId="43527" xr:uid="{F5188814-3D9C-446B-81C5-1DC6F80DBD4B}"/>
    <cellStyle name="Normal 4 3 10 6" xfId="49338" xr:uid="{32F61FB9-37ED-487D-A83D-D314D787BA80}"/>
    <cellStyle name="Normal 4 3 10 7" xfId="55150" xr:uid="{59DF2B96-A98C-4BC7-A016-D3F64685D1E1}"/>
    <cellStyle name="Normal 4 3 10 8" xfId="60927" xr:uid="{0DD2B8C7-13F4-431A-943F-CC19576DCC15}"/>
    <cellStyle name="Normal 4 3 11" xfId="19612" xr:uid="{096FDCC4-5BB9-4A87-AA6F-6C57DC748544}"/>
    <cellStyle name="Normal 4 3 11 2" xfId="24572" xr:uid="{606BA101-38B2-4163-9F99-8E240F1F76F4}"/>
    <cellStyle name="Normal 4 3 11 3" xfId="28211" xr:uid="{4D0857B1-937D-458A-87CE-00E0116F1646}"/>
    <cellStyle name="Normal 4 3 11 4" xfId="33691" xr:uid="{37564BE6-1D0E-4B85-83C0-CF6F567B812C}"/>
    <cellStyle name="Normal 4 3 11 5" xfId="39568" xr:uid="{DB3307B5-6887-4BA5-B518-BF83EA8A7B05}"/>
    <cellStyle name="Normal 4 3 11 6" xfId="45379" xr:uid="{B8966ED6-F7A0-4B53-A3ED-0C5568FD966E}"/>
    <cellStyle name="Normal 4 3 11 7" xfId="51191" xr:uid="{52EF496C-3EAF-4FF5-9F28-35228F483545}"/>
    <cellStyle name="Normal 4 3 11 8" xfId="56968" xr:uid="{C1CC33B6-C58D-4AE0-8D6E-0E50E3D1C2C3}"/>
    <cellStyle name="Normal 4 3 12" xfId="23732" xr:uid="{A7CD2762-39A1-46AA-8AEB-D00B3E9D49FC}"/>
    <cellStyle name="Normal 4 3 13" xfId="26584" xr:uid="{12F77BC5-CBBB-48B3-9F5C-601DC5341F31}"/>
    <cellStyle name="Normal 4 3 14" xfId="31941" xr:uid="{CB2B296B-E47C-4EF4-839A-3BC160DB7899}"/>
    <cellStyle name="Normal 4 3 15" xfId="37800" xr:uid="{D14F29A9-57B9-479E-A23F-3B4953D7CB3C}"/>
    <cellStyle name="Normal 4 3 16" xfId="43611" xr:uid="{393F1679-74D0-4FE5-872D-B37E625B9B16}"/>
    <cellStyle name="Normal 4 3 17" xfId="49423" xr:uid="{4CF262BD-1145-41C8-9FA8-C60829FD22FF}"/>
    <cellStyle name="Normal 4 3 18" xfId="55218" xr:uid="{DB8117F5-EE5B-43EE-A60C-1E40B244CDCF}"/>
    <cellStyle name="Normal 4 3 2" xfId="17283" xr:uid="{63415377-2A47-408A-9ACD-A91829F163EB}"/>
    <cellStyle name="Normal 4 3 2 10" xfId="26585" xr:uid="{3EE5F85B-0E71-4141-BC98-5F6DF0B6AB8C}"/>
    <cellStyle name="Normal 4 3 2 11" xfId="31942" xr:uid="{1013D524-D60E-4B22-853F-9596717C4B84}"/>
    <cellStyle name="Normal 4 3 2 12" xfId="37801" xr:uid="{7B306C28-0283-4306-A635-2DAE3A979FFD}"/>
    <cellStyle name="Normal 4 3 2 13" xfId="43612" xr:uid="{726F5004-29BD-44D6-BD5C-2C7DDC2751BD}"/>
    <cellStyle name="Normal 4 3 2 14" xfId="49424" xr:uid="{5CC69021-B096-4958-836D-0E39EBEAB382}"/>
    <cellStyle name="Normal 4 3 2 15" xfId="55219" xr:uid="{D201404D-AAB1-4DFA-8157-1B4A897D853A}"/>
    <cellStyle name="Normal 4 3 2 2" xfId="18348" xr:uid="{62100958-8CA7-4F19-82B2-2A4CFEE33290}"/>
    <cellStyle name="Normal 4 3 2 2 10" xfId="44143" xr:uid="{C49615F1-4421-48FD-A530-C52F1B1FDFAC}"/>
    <cellStyle name="Normal 4 3 2 2 11" xfId="49955" xr:uid="{483B38E9-BA87-4DA2-A397-EAA10B59E368}"/>
    <cellStyle name="Normal 4 3 2 2 12" xfId="55732" xr:uid="{CF087F16-735E-4206-A1DA-BEBFC1C499C0}"/>
    <cellStyle name="Normal 4 3 2 2 2" xfId="19538" xr:uid="{C6C2D0D3-6406-42DB-B1BD-9C83BA938582}"/>
    <cellStyle name="Normal 4 3 2 2 2 10" xfId="51117" xr:uid="{C522B87A-A14D-4C5D-BB29-E4EB9516935B}"/>
    <cellStyle name="Normal 4 3 2 2 2 11" xfId="56894" xr:uid="{0EE41B55-2BCD-43E0-8C84-B7FBFE7C20F5}"/>
    <cellStyle name="Normal 4 3 2 2 2 2" xfId="21785" xr:uid="{FD7E5CE4-C641-41A3-97FA-180216A10A53}"/>
    <cellStyle name="Normal 4 3 2 2 2 2 2" xfId="25561" xr:uid="{D1D8A170-09C8-439B-837E-A0983A4CE36A}"/>
    <cellStyle name="Normal 4 3 2 2 2 2 3" xfId="30177" xr:uid="{E8FB26E5-0458-4A74-B0E0-2F724659C672}"/>
    <cellStyle name="Normal 4 3 2 2 2 2 4" xfId="35821" xr:uid="{E622E701-48C0-4F56-A201-9C6BC4171380}"/>
    <cellStyle name="Normal 4 3 2 2 2 2 5" xfId="41698" xr:uid="{96D22481-1437-4E22-BEA1-B134B3C09417}"/>
    <cellStyle name="Normal 4 3 2 2 2 2 6" xfId="47509" xr:uid="{99D0B55E-01FD-4D35-BF22-DC8D48A4E81E}"/>
    <cellStyle name="Normal 4 3 2 2 2 2 7" xfId="53321" xr:uid="{F1673487-B708-49C0-95F4-F6F9ADCDF306}"/>
    <cellStyle name="Normal 4 3 2 2 2 2 8" xfId="59098" xr:uid="{F9D415FC-6B17-4B22-8FC2-91B8E030E3AD}"/>
    <cellStyle name="Normal 4 3 2 2 2 3" xfId="23567" xr:uid="{DB5016EA-D1CC-498D-892E-6236E328FDBF}"/>
    <cellStyle name="Normal 4 3 2 2 2 3 2" xfId="26383" xr:uid="{A737BB5F-AC13-40CC-846B-620228C1A734}"/>
    <cellStyle name="Normal 4 3 2 2 2 3 3" xfId="31779" xr:uid="{6B52117E-DE61-4560-908C-723F9725EC13}"/>
    <cellStyle name="Normal 4 3 2 2 2 3 4" xfId="37567" xr:uid="{428DF099-E588-408A-B4D9-2AB6CED5590C}"/>
    <cellStyle name="Normal 4 3 2 2 2 3 5" xfId="43444" xr:uid="{1441748E-6894-4734-B260-7EE224EEF9C1}"/>
    <cellStyle name="Normal 4 3 2 2 2 3 6" xfId="49255" xr:uid="{0D77F704-7FAF-4FCB-8BBE-897F27F2D395}"/>
    <cellStyle name="Normal 4 3 2 2 2 3 7" xfId="55067" xr:uid="{98ADC584-86B3-4926-BC30-ECB57DD6619E}"/>
    <cellStyle name="Normal 4 3 2 2 2 3 8" xfId="60844" xr:uid="{8BE1BBB8-1362-4F73-ACE2-B83725E85DF2}"/>
    <cellStyle name="Normal 4 3 2 2 2 4" xfId="20681" xr:uid="{E9692431-9923-4AE8-B723-4E55C1DECBCF}"/>
    <cellStyle name="Normal 4 3 2 2 2 4 2" xfId="25033" xr:uid="{B01A5853-1336-4A75-B1C1-77AE60FB2E1B}"/>
    <cellStyle name="Normal 4 3 2 2 2 4 3" xfId="29173" xr:uid="{BE00D604-FACF-4715-8BC5-20346978FB1B}"/>
    <cellStyle name="Normal 4 3 2 2 2 4 4" xfId="34737" xr:uid="{670D65FA-04EB-4B0B-8CEE-F793C6E06D3D}"/>
    <cellStyle name="Normal 4 3 2 2 2 4 5" xfId="40614" xr:uid="{E9F40E28-F23E-46FF-982B-FC7E838FC431}"/>
    <cellStyle name="Normal 4 3 2 2 2 4 6" xfId="46425" xr:uid="{356BAB3B-1D68-4FE9-B4D3-E948CA0A58BB}"/>
    <cellStyle name="Normal 4 3 2 2 2 4 7" xfId="52237" xr:uid="{E11ACE1C-45DB-4C88-BC2C-D45F9FAD5C3C}"/>
    <cellStyle name="Normal 4 3 2 2 2 4 8" xfId="58014" xr:uid="{576EF13D-6A16-493E-87E2-7851D0F62CC4}"/>
    <cellStyle name="Normal 4 3 2 2 2 5" xfId="24498" xr:uid="{4E2EF718-D96F-4CF4-8266-CECBBD28B32E}"/>
    <cellStyle name="Normal 4 3 2 2 2 6" xfId="28137" xr:uid="{5B73BC81-C113-438E-B54F-E4A9ACB5EDEB}"/>
    <cellStyle name="Normal 4 3 2 2 2 7" xfId="33617" xr:uid="{BDFA4EC1-957E-4AC1-AF65-D9C9172EDA9D}"/>
    <cellStyle name="Normal 4 3 2 2 2 8" xfId="39494" xr:uid="{3DF4B655-F4B9-4642-AA84-84488786AB9D}"/>
    <cellStyle name="Normal 4 3 2 2 2 9" xfId="45305" xr:uid="{4EC46620-9E54-4B6D-9617-6E8E7D7C0D0B}"/>
    <cellStyle name="Normal 4 3 2 2 3" xfId="18946" xr:uid="{0D281D73-553C-4507-A76D-CC68826A1410}"/>
    <cellStyle name="Normal 4 3 2 2 3 10" xfId="56314" xr:uid="{B366C837-9A9B-433E-9907-AA70C75E66AE}"/>
    <cellStyle name="Normal 4 3 2 2 3 2" xfId="22975" xr:uid="{FEBEACCD-CCF3-448E-98C6-66A9258C160C}"/>
    <cellStyle name="Normal 4 3 2 2 3 2 2" xfId="26111" xr:uid="{29DFBF66-6C03-4416-9D36-8A2FE8A988A6}"/>
    <cellStyle name="Normal 4 3 2 2 3 2 3" xfId="31247" xr:uid="{2C99CBF0-40F7-4037-8A37-357FD92A241C}"/>
    <cellStyle name="Normal 4 3 2 2 3 2 4" xfId="36987" xr:uid="{2987D9F6-E206-4E38-A3CE-32C801CF4251}"/>
    <cellStyle name="Normal 4 3 2 2 3 2 5" xfId="42864" xr:uid="{1E2F4BFA-8A1F-4FDF-9E70-14189B2A3756}"/>
    <cellStyle name="Normal 4 3 2 2 3 2 6" xfId="48675" xr:uid="{901ABAA7-0EC7-43E9-A5F8-8F61DACB43E2}"/>
    <cellStyle name="Normal 4 3 2 2 3 2 7" xfId="54487" xr:uid="{80A54EE1-D9A9-4337-B980-2EAD63DED27F}"/>
    <cellStyle name="Normal 4 3 2 2 3 2 8" xfId="60264" xr:uid="{7A6AA73A-672D-4F17-9FFA-F36415117FBB}"/>
    <cellStyle name="Normal 4 3 2 2 3 3" xfId="21193" xr:uid="{4D2075F3-6E0C-4F45-91A8-57EE93372363}"/>
    <cellStyle name="Normal 4 3 2 2 3 3 2" xfId="25289" xr:uid="{C9A53B50-82AC-4A71-8F2D-FBE66F95906B}"/>
    <cellStyle name="Normal 4 3 2 2 3 3 3" xfId="29645" xr:uid="{8475F5F7-F5D3-42E4-B067-7285BDB2F48E}"/>
    <cellStyle name="Normal 4 3 2 2 3 3 4" xfId="35241" xr:uid="{852D296D-2F8A-4F3D-B408-C06EE5CBBDEB}"/>
    <cellStyle name="Normal 4 3 2 2 3 3 5" xfId="41118" xr:uid="{983DEA15-0AD5-4B94-883C-9860857B6C27}"/>
    <cellStyle name="Normal 4 3 2 2 3 3 6" xfId="46929" xr:uid="{BA77C6A7-42C2-4364-81ED-70779FAC8DFE}"/>
    <cellStyle name="Normal 4 3 2 2 3 3 7" xfId="52741" xr:uid="{9D45014B-04C6-4932-B89A-31A9D38959F6}"/>
    <cellStyle name="Normal 4 3 2 2 3 3 8" xfId="58518" xr:uid="{54776570-DD6D-4F78-BAFB-433FC2ADF143}"/>
    <cellStyle name="Normal 4 3 2 2 3 4" xfId="24226" xr:uid="{0C1104DC-602B-471B-A2C7-7B78381C7A9E}"/>
    <cellStyle name="Normal 4 3 2 2 3 5" xfId="27605" xr:uid="{C01A5744-0022-4148-A737-C560C2234D27}"/>
    <cellStyle name="Normal 4 3 2 2 3 6" xfId="33037" xr:uid="{8A72A609-2336-4498-AD5F-0E3AEFC64217}"/>
    <cellStyle name="Normal 4 3 2 2 3 7" xfId="38914" xr:uid="{216423FE-4E2A-45D0-A747-4FAA3F47D16B}"/>
    <cellStyle name="Normal 4 3 2 2 3 8" xfId="44725" xr:uid="{A4047008-7F15-4527-B823-F933705ACE42}"/>
    <cellStyle name="Normal 4 3 2 2 3 9" xfId="50537" xr:uid="{CC7D1719-76DD-4FE2-A991-497E18E2EA78}"/>
    <cellStyle name="Normal 4 3 2 2 4" xfId="22381" xr:uid="{AA8D2BF7-1BEB-4BFB-A7B8-B672F25DDF96}"/>
    <cellStyle name="Normal 4 3 2 2 4 2" xfId="25837" xr:uid="{D7A07623-FE83-4B2E-A28A-9545465AAB7A}"/>
    <cellStyle name="Normal 4 3 2 2 4 3" xfId="30713" xr:uid="{6DCA8886-19B6-4533-8A95-235B326120FD}"/>
    <cellStyle name="Normal 4 3 2 2 4 4" xfId="36405" xr:uid="{48566652-F42C-4B73-B740-6E4887217D34}"/>
    <cellStyle name="Normal 4 3 2 2 4 5" xfId="42282" xr:uid="{B8E98457-30EE-4CEB-8A36-56CAF9A519DF}"/>
    <cellStyle name="Normal 4 3 2 2 4 6" xfId="48093" xr:uid="{B720DFFC-D42A-4349-AFD4-A928401E8D28}"/>
    <cellStyle name="Normal 4 3 2 2 4 7" xfId="53905" xr:uid="{28CB24DF-BAD5-4C97-872F-4FCA4050A40B}"/>
    <cellStyle name="Normal 4 3 2 2 4 8" xfId="59682" xr:uid="{57BC44CF-2932-4229-BA5A-9EA5C001E41F}"/>
    <cellStyle name="Normal 4 3 2 2 5" xfId="20089" xr:uid="{2FEC1430-E5A2-4738-92B7-C91708AD4C41}"/>
    <cellStyle name="Normal 4 3 2 2 5 2" xfId="24761" xr:uid="{38AE2530-6594-4CC3-BD50-ED41EE83CAA3}"/>
    <cellStyle name="Normal 4 3 2 2 5 3" xfId="28641" xr:uid="{79F992AA-F7BA-4136-A4B8-DC2E5884EA04}"/>
    <cellStyle name="Normal 4 3 2 2 5 4" xfId="34157" xr:uid="{61373BD9-6339-4DD4-BA4B-2B9F38B915A0}"/>
    <cellStyle name="Normal 4 3 2 2 5 5" xfId="40034" xr:uid="{D4F18108-6639-444F-917A-B570191E2C93}"/>
    <cellStyle name="Normal 4 3 2 2 5 6" xfId="45845" xr:uid="{A27AE6AB-ACE4-404C-9935-764D444EE22C}"/>
    <cellStyle name="Normal 4 3 2 2 5 7" xfId="51657" xr:uid="{51E7C4F5-47AF-45B2-9DF7-7415963ECABB}"/>
    <cellStyle name="Normal 4 3 2 2 5 8" xfId="57434" xr:uid="{76C493F6-9474-402B-99B8-E5E4B69176CF}"/>
    <cellStyle name="Normal 4 3 2 2 6" xfId="23952" xr:uid="{7E8CCC16-5CD1-4D82-87CD-19690D0220D9}"/>
    <cellStyle name="Normal 4 3 2 2 7" xfId="27071" xr:uid="{69C9C33A-712F-44B2-B68B-18BA6B268723}"/>
    <cellStyle name="Normal 4 3 2 2 8" xfId="32455" xr:uid="{55FE865D-DB3F-4969-8F28-451AA312C9DB}"/>
    <cellStyle name="Normal 4 3 2 2 9" xfId="38332" xr:uid="{EF871EF4-EE79-444B-9476-860770A85204}"/>
    <cellStyle name="Normal 4 3 2 3" xfId="17966" xr:uid="{5C326635-5FE1-4BE5-8EBF-D2DA4BF1EBC4}"/>
    <cellStyle name="Normal 4 3 2 3 10" xfId="43805" xr:uid="{A708E93F-CEB8-4BEF-90E4-554764F05DB6}"/>
    <cellStyle name="Normal 4 3 2 3 11" xfId="49617" xr:uid="{33C7C47B-6DDA-48FE-8779-A133D9FF9FBB}"/>
    <cellStyle name="Normal 4 3 2 3 12" xfId="55398" xr:uid="{5828E347-5D08-429E-823A-9639FFBBB2A8}"/>
    <cellStyle name="Normal 4 3 2 3 2" xfId="19190" xr:uid="{498D9DA1-36F7-4115-B36F-380953D2C660}"/>
    <cellStyle name="Normal 4 3 2 3 2 10" xfId="50779" xr:uid="{118C3F74-BA7F-4029-B279-22BCE2BD182A}"/>
    <cellStyle name="Normal 4 3 2 3 2 11" xfId="56556" xr:uid="{861218A0-49D8-42B3-8FE7-D5238820AFBA}"/>
    <cellStyle name="Normal 4 3 2 3 2 2" xfId="21437" xr:uid="{D74879B9-F504-420B-ABBC-1D0E85DB3945}"/>
    <cellStyle name="Normal 4 3 2 3 2 2 2" xfId="25440" xr:uid="{A5949CFA-F9DF-4A92-A230-A1BC90BFB2BA}"/>
    <cellStyle name="Normal 4 3 2 3 2 2 3" xfId="29879" xr:uid="{6A2873B9-FCD3-405C-A66D-266C02C8EC12}"/>
    <cellStyle name="Normal 4 3 2 3 2 2 4" xfId="35483" xr:uid="{CECDC1CF-41D9-4434-9A66-AFCC483EFF6A}"/>
    <cellStyle name="Normal 4 3 2 3 2 2 5" xfId="41360" xr:uid="{7353BE88-CB38-42C6-BC71-D859F8760DA1}"/>
    <cellStyle name="Normal 4 3 2 3 2 2 6" xfId="47171" xr:uid="{88EAC541-17CC-4F73-B68E-9123C276057F}"/>
    <cellStyle name="Normal 4 3 2 3 2 2 7" xfId="52983" xr:uid="{19885336-4D08-45EC-9578-197960F7F7A0}"/>
    <cellStyle name="Normal 4 3 2 3 2 2 8" xfId="58760" xr:uid="{49F8BD4A-8528-4851-8051-EB4C34A18F88}"/>
    <cellStyle name="Normal 4 3 2 3 2 3" xfId="23219" xr:uid="{B4E7BD99-8F40-4B25-8A18-775E3B4EEC14}"/>
    <cellStyle name="Normal 4 3 2 3 2 3 2" xfId="26262" xr:uid="{6D530226-B383-47EE-90EC-89C440ADCF8A}"/>
    <cellStyle name="Normal 4 3 2 3 2 3 3" xfId="31481" xr:uid="{6C7B46BE-FDA8-4657-9BD3-99D25BA013F1}"/>
    <cellStyle name="Normal 4 3 2 3 2 3 4" xfId="37229" xr:uid="{76E02000-C855-435A-924D-DF849BA1C600}"/>
    <cellStyle name="Normal 4 3 2 3 2 3 5" xfId="43106" xr:uid="{B86EADCE-9177-4A10-BF6D-A633F3866BA3}"/>
    <cellStyle name="Normal 4 3 2 3 2 3 6" xfId="48917" xr:uid="{3A118AE5-CB63-4BB6-A803-51B3CB0B39F9}"/>
    <cellStyle name="Normal 4 3 2 3 2 3 7" xfId="54729" xr:uid="{95C25744-D4F5-45D9-919A-57950158E74B}"/>
    <cellStyle name="Normal 4 3 2 3 2 3 8" xfId="60506" xr:uid="{A122BD65-46E3-4014-879A-CD466BC3F44B}"/>
    <cellStyle name="Normal 4 3 2 3 2 4" xfId="20333" xr:uid="{13FCD624-C225-49D1-A908-0DD21F61F7CC}"/>
    <cellStyle name="Normal 4 3 2 3 2 4 2" xfId="24912" xr:uid="{1B721AA7-B991-475D-8D74-E627ACB923EB}"/>
    <cellStyle name="Normal 4 3 2 3 2 4 3" xfId="28875" xr:uid="{FC5B8CE8-81E2-4CEF-A768-6BDD5D628D84}"/>
    <cellStyle name="Normal 4 3 2 3 2 4 4" xfId="34399" xr:uid="{AAE3899A-69E4-439F-91B7-A0E6986E7BF4}"/>
    <cellStyle name="Normal 4 3 2 3 2 4 5" xfId="40276" xr:uid="{A7BF9F4C-D711-48E1-BBB0-C631F87A1B9D}"/>
    <cellStyle name="Normal 4 3 2 3 2 4 6" xfId="46087" xr:uid="{3BA5C0B5-0881-471A-AE95-2CBD6CC6820C}"/>
    <cellStyle name="Normal 4 3 2 3 2 4 7" xfId="51899" xr:uid="{423FCE2D-B18D-4A50-8AEB-53573DC6FDF9}"/>
    <cellStyle name="Normal 4 3 2 3 2 4 8" xfId="57676" xr:uid="{76CD1086-6F91-4BD7-8502-23D046729ECD}"/>
    <cellStyle name="Normal 4 3 2 3 2 5" xfId="24377" xr:uid="{449C7FA6-4981-4FB0-83E5-7501457AA2D9}"/>
    <cellStyle name="Normal 4 3 2 3 2 6" xfId="27839" xr:uid="{F5819812-0CD3-4920-B102-057CBDAC831D}"/>
    <cellStyle name="Normal 4 3 2 3 2 7" xfId="33279" xr:uid="{B9128BE9-DAB1-423A-BF08-A924ED740DFC}"/>
    <cellStyle name="Normal 4 3 2 3 2 8" xfId="39156" xr:uid="{152AE168-DB39-4DCB-985C-091097E0E12D}"/>
    <cellStyle name="Normal 4 3 2 3 2 9" xfId="44967" xr:uid="{BBE64499-4519-479C-AFDA-0AA7A6FCFB9F}"/>
    <cellStyle name="Normal 4 3 2 3 3" xfId="18598" xr:uid="{D2B5FDAF-D77F-4E5E-99CE-16A5ABF8F1BD}"/>
    <cellStyle name="Normal 4 3 2 3 3 10" xfId="55976" xr:uid="{9A0B24B0-E186-4226-8A00-13B73924E683}"/>
    <cellStyle name="Normal 4 3 2 3 3 2" xfId="22627" xr:uid="{C3FAE1E7-EE06-4021-B1DF-872345BC1518}"/>
    <cellStyle name="Normal 4 3 2 3 3 2 2" xfId="25990" xr:uid="{E4413E83-233B-42C6-A547-3ECBBFE100C4}"/>
    <cellStyle name="Normal 4 3 2 3 3 2 3" xfId="30949" xr:uid="{6B4AD083-8CBF-48C8-B995-7DE5CB513B5F}"/>
    <cellStyle name="Normal 4 3 2 3 3 2 4" xfId="36649" xr:uid="{F12A1766-1B08-41EB-BF0B-69CF9FF9127D}"/>
    <cellStyle name="Normal 4 3 2 3 3 2 5" xfId="42526" xr:uid="{E93BEFA7-3519-4E43-8489-2E4A743B488E}"/>
    <cellStyle name="Normal 4 3 2 3 3 2 6" xfId="48337" xr:uid="{FD231903-7776-42CC-9754-E5A7E4FD8FEC}"/>
    <cellStyle name="Normal 4 3 2 3 3 2 7" xfId="54149" xr:uid="{BEFA1E61-0745-4850-B702-FFE6ACB24F0C}"/>
    <cellStyle name="Normal 4 3 2 3 3 2 8" xfId="59926" xr:uid="{69E9FD8B-F3CA-4CFA-901C-39D7A7AB8BE7}"/>
    <cellStyle name="Normal 4 3 2 3 3 3" xfId="20909" xr:uid="{D33052DC-EC4E-4E3E-B3E3-6B2D4B957FBD}"/>
    <cellStyle name="Normal 4 3 2 3 3 3 2" xfId="25178" xr:uid="{4E3D46CC-C6C1-4A9E-816F-694C429D9FDC}"/>
    <cellStyle name="Normal 4 3 2 3 3 3 3" xfId="29401" xr:uid="{5A6A2106-AEF1-4CC0-98E2-9E27E3E5A240}"/>
    <cellStyle name="Normal 4 3 2 3 3 3 4" xfId="34965" xr:uid="{6A0190FB-B5E7-4407-BB87-3D4D7F3D2B4F}"/>
    <cellStyle name="Normal 4 3 2 3 3 3 5" xfId="40842" xr:uid="{F6FA2BD6-8E77-44CB-90F9-C42781D77096}"/>
    <cellStyle name="Normal 4 3 2 3 3 3 6" xfId="46653" xr:uid="{5A6D6588-F6A5-49BB-86D1-604EB61BE913}"/>
    <cellStyle name="Normal 4 3 2 3 3 3 7" xfId="52465" xr:uid="{17A5CA93-317E-4F17-9737-FB02B1876D4F}"/>
    <cellStyle name="Normal 4 3 2 3 3 3 8" xfId="58242" xr:uid="{6C3B5ACC-CA8D-478B-8E25-AA5032832A34}"/>
    <cellStyle name="Normal 4 3 2 3 3 4" xfId="24105" xr:uid="{3C4F3A55-BED0-4CDA-8770-5DE71AE0396D}"/>
    <cellStyle name="Normal 4 3 2 3 3 5" xfId="27307" xr:uid="{8BEE2485-A617-42D4-92EB-B9CD9FC551EE}"/>
    <cellStyle name="Normal 4 3 2 3 3 6" xfId="32699" xr:uid="{87DAA8C1-9B37-4751-BDEB-D7E5DAEBFE01}"/>
    <cellStyle name="Normal 4 3 2 3 3 7" xfId="38576" xr:uid="{AB810CBB-9FB4-431C-B90A-6A3AA165EDC5}"/>
    <cellStyle name="Normal 4 3 2 3 3 8" xfId="44387" xr:uid="{7307F183-0E9E-45C1-8313-7D27E2116ECB}"/>
    <cellStyle name="Normal 4 3 2 3 3 9" xfId="50199" xr:uid="{7152C951-30C2-4FC9-8E74-50628ED4DE9A}"/>
    <cellStyle name="Normal 4 3 2 3 4" xfId="22033" xr:uid="{866EDE85-55C3-49E8-88DA-A067297ECCD6}"/>
    <cellStyle name="Normal 4 3 2 3 4 2" xfId="25716" xr:uid="{BD60CE2B-FF9B-4CC7-A675-31EB091A0A5D}"/>
    <cellStyle name="Normal 4 3 2 3 4 3" xfId="30415" xr:uid="{403E6F0A-13D1-4D12-83B4-D85F12AAC23E}"/>
    <cellStyle name="Normal 4 3 2 3 4 4" xfId="36067" xr:uid="{811F16D6-6F7C-47BE-9AC0-510786B5767B}"/>
    <cellStyle name="Normal 4 3 2 3 4 5" xfId="41944" xr:uid="{04D2EEF8-3E04-4FFC-BA4B-FCAF6E9587D6}"/>
    <cellStyle name="Normal 4 3 2 3 4 6" xfId="47755" xr:uid="{26A00CCB-5D00-493D-A594-DD57F01486D8}"/>
    <cellStyle name="Normal 4 3 2 3 4 7" xfId="53567" xr:uid="{92ED286E-C7BF-4184-B0C2-085B15F151DC}"/>
    <cellStyle name="Normal 4 3 2 3 4 8" xfId="59344" xr:uid="{51E98D4B-AED0-4AF8-99BF-863800710E16}"/>
    <cellStyle name="Normal 4 3 2 3 5" xfId="19767" xr:uid="{F470F8C6-7931-4562-B89B-D308C37142BE}"/>
    <cellStyle name="Normal 4 3 2 3 5 2" xfId="24644" xr:uid="{153FA6FE-EAB8-4EB5-9700-8AE1B111BC01}"/>
    <cellStyle name="Normal 4 3 2 3 5 3" xfId="28365" xr:uid="{3E70E251-8F01-4DEB-8831-2DFD96C4111F}"/>
    <cellStyle name="Normal 4 3 2 3 5 4" xfId="33845" xr:uid="{6F54B0F0-00DE-4561-95B0-B02A37EB295F}"/>
    <cellStyle name="Normal 4 3 2 3 5 5" xfId="39722" xr:uid="{3BBBE7F4-3BB6-46F2-BB74-CCC53CE862BF}"/>
    <cellStyle name="Normal 4 3 2 3 5 6" xfId="45533" xr:uid="{F35682A7-449F-4614-8A64-49B420C9FAA4}"/>
    <cellStyle name="Normal 4 3 2 3 5 7" xfId="51345" xr:uid="{77AAB11E-1C28-414B-B4E2-0D8522796E1E}"/>
    <cellStyle name="Normal 4 3 2 3 5 8" xfId="57122" xr:uid="{2200D1D6-63BB-4072-BEAD-D08B20765C82}"/>
    <cellStyle name="Normal 4 3 2 3 6" xfId="23827" xr:uid="{5E8AF80D-4C5F-4559-8140-CBB79673AFE4}"/>
    <cellStyle name="Normal 4 3 2 3 7" xfId="26773" xr:uid="{EB951625-0C65-474D-AFBD-554DB4CD981C}"/>
    <cellStyle name="Normal 4 3 2 3 8" xfId="32121" xr:uid="{B9385096-BEB4-4711-A388-249C674EDF07}"/>
    <cellStyle name="Normal 4 3 2 3 9" xfId="37994" xr:uid="{E231F651-8B07-49A9-B8E0-B4BEAE95348D}"/>
    <cellStyle name="Normal 4 3 2 4" xfId="19017" xr:uid="{7A05BF7D-06EB-4B83-9776-EB7858A23F52}"/>
    <cellStyle name="Normal 4 3 2 4 10" xfId="50608" xr:uid="{2418F99D-5586-4B39-8E2C-EB827EE29D52}"/>
    <cellStyle name="Normal 4 3 2 4 11" xfId="56385" xr:uid="{F30F0E29-D015-46FF-BFA0-28CF695A75B6}"/>
    <cellStyle name="Normal 4 3 2 4 2" xfId="21264" xr:uid="{E96FFDD0-392C-4A73-B2DD-B01B4BF8958C}"/>
    <cellStyle name="Normal 4 3 2 4 2 2" xfId="25360" xr:uid="{C9584FF7-F21D-43CE-AA8F-7B6B13C63B7F}"/>
    <cellStyle name="Normal 4 3 2 4 2 3" xfId="29716" xr:uid="{C1C8ACA5-D8C4-44C2-98F5-587C2A6D2796}"/>
    <cellStyle name="Normal 4 3 2 4 2 4" xfId="35312" xr:uid="{F4E2E201-0046-41A0-8FE5-AF105BF6D9C3}"/>
    <cellStyle name="Normal 4 3 2 4 2 5" xfId="41189" xr:uid="{36E2DADF-7BEB-421C-9BAC-7CACBFDAC3E5}"/>
    <cellStyle name="Normal 4 3 2 4 2 6" xfId="47000" xr:uid="{92B04981-B2ED-4E6A-A84F-0A72106E79BD}"/>
    <cellStyle name="Normal 4 3 2 4 2 7" xfId="52812" xr:uid="{13A6D4BD-2F67-47DE-947C-C8E580E1C4DE}"/>
    <cellStyle name="Normal 4 3 2 4 2 8" xfId="58589" xr:uid="{48C8E0C2-45E3-451B-BED7-008F5E0AF2AF}"/>
    <cellStyle name="Normal 4 3 2 4 3" xfId="23046" xr:uid="{38967C42-1BA2-451A-BBD3-E15D0017A1A6}"/>
    <cellStyle name="Normal 4 3 2 4 3 2" xfId="26182" xr:uid="{C51871BE-5128-45D3-969A-5AA3D14E56C9}"/>
    <cellStyle name="Normal 4 3 2 4 3 3" xfId="31318" xr:uid="{C8E30308-BDDD-4422-AB6F-FBD43C133DE5}"/>
    <cellStyle name="Normal 4 3 2 4 3 4" xfId="37058" xr:uid="{AAD2B349-B6AA-4EC5-A03B-D1F7BAF05ADC}"/>
    <cellStyle name="Normal 4 3 2 4 3 5" xfId="42935" xr:uid="{54AD17EB-910B-4F01-A15B-947524078B2E}"/>
    <cellStyle name="Normal 4 3 2 4 3 6" xfId="48746" xr:uid="{38E9F9F5-DD04-49DD-A2D2-4BCD10930B08}"/>
    <cellStyle name="Normal 4 3 2 4 3 7" xfId="54558" xr:uid="{6442F1D6-A7E7-4CE2-A5FF-51D84932746C}"/>
    <cellStyle name="Normal 4 3 2 4 3 8" xfId="60335" xr:uid="{F3C4D087-8907-4D7B-A26A-F07065BDE603}"/>
    <cellStyle name="Normal 4 3 2 4 4" xfId="20160" xr:uid="{DFE278BD-35C6-4616-ACB9-D5B11677859C}"/>
    <cellStyle name="Normal 4 3 2 4 4 2" xfId="24832" xr:uid="{C07E605E-8CE6-4A2C-A7ED-16C45152F85D}"/>
    <cellStyle name="Normal 4 3 2 4 4 3" xfId="28712" xr:uid="{3A63E107-54B2-47F9-9239-0FE5D4BBB2A1}"/>
    <cellStyle name="Normal 4 3 2 4 4 4" xfId="34228" xr:uid="{59C00E00-2D0F-4DF5-BED9-1782E7CADF3B}"/>
    <cellStyle name="Normal 4 3 2 4 4 5" xfId="40105" xr:uid="{4FD1A44B-E36B-4FC9-870A-9982F54C6E07}"/>
    <cellStyle name="Normal 4 3 2 4 4 6" xfId="45916" xr:uid="{549FEB64-39F2-4F5B-A1E3-730629EB04F0}"/>
    <cellStyle name="Normal 4 3 2 4 4 7" xfId="51728" xr:uid="{5149D17E-D6E7-43FD-8CD6-4DD3B3117E67}"/>
    <cellStyle name="Normal 4 3 2 4 4 8" xfId="57505" xr:uid="{488ABA86-94D1-4AC6-A46C-481B3E157194}"/>
    <cellStyle name="Normal 4 3 2 4 5" xfId="24297" xr:uid="{1AF31AEF-EAD2-4526-A1E9-398E09B9C744}"/>
    <cellStyle name="Normal 4 3 2 4 6" xfId="27676" xr:uid="{000197E5-B2CE-487E-9BA2-515CD03A019A}"/>
    <cellStyle name="Normal 4 3 2 4 7" xfId="33108" xr:uid="{7CE362A9-EB72-405D-BCE7-DE851605914C}"/>
    <cellStyle name="Normal 4 3 2 4 8" xfId="38985" xr:uid="{691E7215-1C8A-4301-BF07-7FD8CC1E299C}"/>
    <cellStyle name="Normal 4 3 2 4 9" xfId="44796" xr:uid="{8EFFFA6D-E75F-4C1D-BD66-31523677D76B}"/>
    <cellStyle name="Normal 4 3 2 5" xfId="18425" xr:uid="{56118A12-9492-484F-9D30-63E6C1B8D188}"/>
    <cellStyle name="Normal 4 3 2 5 10" xfId="55805" xr:uid="{0F647B26-04A0-48C0-95CC-E64D3FE0E72D}"/>
    <cellStyle name="Normal 4 3 2 5 2" xfId="22454" xr:uid="{00325907-6373-4AE7-AC2B-C94102DB16C1}"/>
    <cellStyle name="Normal 4 3 2 5 2 2" xfId="25910" xr:uid="{5326640A-015A-4A47-B941-51CE696843AE}"/>
    <cellStyle name="Normal 4 3 2 5 2 3" xfId="30786" xr:uid="{C61EC520-80F8-418F-BDD7-E2FE2F288715}"/>
    <cellStyle name="Normal 4 3 2 5 2 4" xfId="36478" xr:uid="{8051AC69-633F-42E5-813F-F4AD92D2E981}"/>
    <cellStyle name="Normal 4 3 2 5 2 5" xfId="42355" xr:uid="{2DDCE6DA-D0F5-4B2C-BC89-F3B29352DFC1}"/>
    <cellStyle name="Normal 4 3 2 5 2 6" xfId="48166" xr:uid="{EB1E9BB5-0F3A-4FCD-998D-6EF624E4D680}"/>
    <cellStyle name="Normal 4 3 2 5 2 7" xfId="53978" xr:uid="{27E42A0E-CFAF-4463-B29A-F1FD39A9B793}"/>
    <cellStyle name="Normal 4 3 2 5 2 8" xfId="59755" xr:uid="{3D54467F-304A-4F90-A4DD-3525EFF41AB1}"/>
    <cellStyle name="Normal 4 3 2 5 3" xfId="20756" xr:uid="{731D6F2F-80C7-408D-9709-DF1ED7C95177}"/>
    <cellStyle name="Normal 4 3 2 5 3 2" xfId="25108" xr:uid="{65CAAD5B-E170-4F71-A4AA-084A357C2BC3}"/>
    <cellStyle name="Normal 4 3 2 5 3 3" xfId="29248" xr:uid="{13914CC0-DF50-40BE-B65A-FE0722285C08}"/>
    <cellStyle name="Normal 4 3 2 5 3 4" xfId="34812" xr:uid="{654D8952-75EC-45D6-99B8-EFC306E09249}"/>
    <cellStyle name="Normal 4 3 2 5 3 5" xfId="40689" xr:uid="{B9A55A53-B141-48F6-BA4C-05CD65F96379}"/>
    <cellStyle name="Normal 4 3 2 5 3 6" xfId="46500" xr:uid="{B4916046-27AF-44BC-810A-56F91FD4A6A4}"/>
    <cellStyle name="Normal 4 3 2 5 3 7" xfId="52312" xr:uid="{37AAA835-EFC3-43A7-8EB5-703A920ED1A2}"/>
    <cellStyle name="Normal 4 3 2 5 3 8" xfId="58089" xr:uid="{187246EA-035B-4DAD-9640-BC509B0875A4}"/>
    <cellStyle name="Normal 4 3 2 5 4" xfId="24025" xr:uid="{CE555CC2-D4BE-456C-97F8-6C847CD17A24}"/>
    <cellStyle name="Normal 4 3 2 5 5" xfId="27144" xr:uid="{D3841949-8F20-44DC-A9A3-38AC1CFD9D68}"/>
    <cellStyle name="Normal 4 3 2 5 6" xfId="32528" xr:uid="{A776EAC8-818B-4E74-8FD2-F336D9AD4548}"/>
    <cellStyle name="Normal 4 3 2 5 7" xfId="38405" xr:uid="{339F8993-A297-4141-B472-404C04FA9B30}"/>
    <cellStyle name="Normal 4 3 2 5 8" xfId="44216" xr:uid="{AFBBDF6D-488D-4D05-A2B3-246A36C6634B}"/>
    <cellStyle name="Normal 4 3 2 5 9" xfId="50028" xr:uid="{F3A96BF4-492F-4070-A968-F929C0CC0C4A}"/>
    <cellStyle name="Normal 4 3 2 6" xfId="21860" xr:uid="{6A1E4CCF-97B5-4590-ACD0-1AA5B479D7EF}"/>
    <cellStyle name="Normal 4 3 2 6 2" xfId="25636" xr:uid="{DEF0E885-5E51-4DC4-AD89-63FF6E8191D3}"/>
    <cellStyle name="Normal 4 3 2 6 3" xfId="30252" xr:uid="{EFD821EB-E21D-45FC-B203-A9E63865FC29}"/>
    <cellStyle name="Normal 4 3 2 6 4" xfId="35896" xr:uid="{F175ED56-BDC2-4AFB-9668-9B3159672648}"/>
    <cellStyle name="Normal 4 3 2 6 5" xfId="41773" xr:uid="{D5680D98-2DA2-4398-B7A9-ED5FBACD89E1}"/>
    <cellStyle name="Normal 4 3 2 6 6" xfId="47584" xr:uid="{0B1BF862-B81B-4903-8468-972AF95CD9FF}"/>
    <cellStyle name="Normal 4 3 2 6 7" xfId="53396" xr:uid="{1E366D32-E5F7-4520-99C2-C431AB3A757C}"/>
    <cellStyle name="Normal 4 3 2 6 8" xfId="59173" xr:uid="{E68E474C-7F7D-48D6-8F6D-DE2B4C464903}"/>
    <cellStyle name="Normal 4 3 2 7" xfId="23653" xr:uid="{71CE2B52-69D1-4249-837C-F42304458EA6}"/>
    <cellStyle name="Normal 4 3 2 7 2" xfId="26457" xr:uid="{EC8EC668-2857-421D-8CBF-F511D310DB58}"/>
    <cellStyle name="Normal 4 3 2 7 3" xfId="31863" xr:uid="{97160E9C-FE36-4F6E-A9E3-771755A536AE}"/>
    <cellStyle name="Normal 4 3 2 7 4" xfId="37651" xr:uid="{9DE40592-63D9-4064-8C01-8502BFEB1A0D}"/>
    <cellStyle name="Normal 4 3 2 7 5" xfId="43528" xr:uid="{ADF569E4-BBBF-4245-AA15-8EED831DA284}"/>
    <cellStyle name="Normal 4 3 2 7 6" xfId="49339" xr:uid="{770927A1-9FD7-4467-9376-2FD8996187CD}"/>
    <cellStyle name="Normal 4 3 2 7 7" xfId="55151" xr:uid="{AD154D29-98FA-4087-A5BB-CA428F4B6BC8}"/>
    <cellStyle name="Normal 4 3 2 7 8" xfId="60928" xr:uid="{274115D1-7CBF-433C-AD0F-486FAEF12DEE}"/>
    <cellStyle name="Normal 4 3 2 8" xfId="19613" xr:uid="{0D304C03-0585-46C6-A6EC-CB3026595C49}"/>
    <cellStyle name="Normal 4 3 2 8 2" xfId="24573" xr:uid="{AD1E9D1F-B7D2-46EC-835F-105944FF4BA0}"/>
    <cellStyle name="Normal 4 3 2 8 3" xfId="28212" xr:uid="{AB99FD3F-6131-4EE7-9DE1-980051EEF9AD}"/>
    <cellStyle name="Normal 4 3 2 8 4" xfId="33692" xr:uid="{E8047B33-76EC-4BA7-9FA4-410B03492145}"/>
    <cellStyle name="Normal 4 3 2 8 5" xfId="39569" xr:uid="{A0D2D264-1E45-4E1E-AB61-2AFCCF92EC01}"/>
    <cellStyle name="Normal 4 3 2 8 6" xfId="45380" xr:uid="{DF76A548-AAAD-4B8E-8B9C-7EF52DDE4845}"/>
    <cellStyle name="Normal 4 3 2 8 7" xfId="51192" xr:uid="{1FF50115-17F2-4A08-BE49-398E9D4D8E64}"/>
    <cellStyle name="Normal 4 3 2 8 8" xfId="56969" xr:uid="{121EC45E-DCBF-441F-891A-BDA4A82D10DF}"/>
    <cellStyle name="Normal 4 3 2 9" xfId="23733" xr:uid="{C33823BB-D90C-4222-A684-CC751488A98E}"/>
    <cellStyle name="Normal 4 3 3" xfId="17284" xr:uid="{5C053E0C-FFF6-48F5-B28C-EB51165A91E5}"/>
    <cellStyle name="Normal 4 3 3 10" xfId="26586" xr:uid="{48177C22-F306-4448-98B0-4E9A2CA1A7E0}"/>
    <cellStyle name="Normal 4 3 3 11" xfId="31943" xr:uid="{3B81B18B-7FB1-4B51-A482-0C5BCA2C5A8F}"/>
    <cellStyle name="Normal 4 3 3 12" xfId="37802" xr:uid="{C9BD6163-799A-4B6E-B19E-816501B40ABE}"/>
    <cellStyle name="Normal 4 3 3 13" xfId="43613" xr:uid="{8AFCEB14-5357-4645-8A60-BD1D76AADDC3}"/>
    <cellStyle name="Normal 4 3 3 14" xfId="49425" xr:uid="{52993A67-D67D-493F-96F6-BADF6FCFF428}"/>
    <cellStyle name="Normal 4 3 3 15" xfId="55220" xr:uid="{C179BB7F-6539-43AB-BE9A-BBA3DEE48B37}"/>
    <cellStyle name="Normal 4 3 3 2" xfId="18349" xr:uid="{0DB00660-332F-4012-A9AE-C9293E11E732}"/>
    <cellStyle name="Normal 4 3 3 2 10" xfId="44144" xr:uid="{A9753193-57D8-4BD6-8A6D-B70ADFB7FDAF}"/>
    <cellStyle name="Normal 4 3 3 2 11" xfId="49956" xr:uid="{0F3988BB-2E35-485E-9D61-8F79A5D98556}"/>
    <cellStyle name="Normal 4 3 3 2 12" xfId="55733" xr:uid="{0FD3E954-336F-4963-9339-0602F0C09F37}"/>
    <cellStyle name="Normal 4 3 3 2 2" xfId="19539" xr:uid="{4CB89143-E308-4C2D-B772-45660A5B4394}"/>
    <cellStyle name="Normal 4 3 3 2 2 10" xfId="51118" xr:uid="{F2170955-5658-47D4-A893-6451AC82CD31}"/>
    <cellStyle name="Normal 4 3 3 2 2 11" xfId="56895" xr:uid="{C7D791C8-FB83-45B4-A851-D08F1F41E299}"/>
    <cellStyle name="Normal 4 3 3 2 2 2" xfId="21786" xr:uid="{712405AF-AD49-4B73-81A7-019D6700C855}"/>
    <cellStyle name="Normal 4 3 3 2 2 2 2" xfId="25562" xr:uid="{E3E20769-3C8E-4E18-90B3-7F1C9A01B85D}"/>
    <cellStyle name="Normal 4 3 3 2 2 2 3" xfId="30178" xr:uid="{3F1403F7-87CC-423D-9089-A0FF3AD7F534}"/>
    <cellStyle name="Normal 4 3 3 2 2 2 4" xfId="35822" xr:uid="{107DD2FA-E73C-419C-8649-9E408378FA7F}"/>
    <cellStyle name="Normal 4 3 3 2 2 2 5" xfId="41699" xr:uid="{BE6C43F9-8F32-4C56-91C4-20118382BA3B}"/>
    <cellStyle name="Normal 4 3 3 2 2 2 6" xfId="47510" xr:uid="{EA4D66F8-07D3-4B0B-BA26-ED8062FB87FF}"/>
    <cellStyle name="Normal 4 3 3 2 2 2 7" xfId="53322" xr:uid="{E422B695-E2FC-4A7C-93F7-7C2AD4F2EDA4}"/>
    <cellStyle name="Normal 4 3 3 2 2 2 8" xfId="59099" xr:uid="{0999C2EE-72A3-484B-8666-6105C8CC903A}"/>
    <cellStyle name="Normal 4 3 3 2 2 3" xfId="23568" xr:uid="{515591CF-FEE4-4088-8E4F-FAA99C654523}"/>
    <cellStyle name="Normal 4 3 3 2 2 3 2" xfId="26384" xr:uid="{ECAEA9F3-6A1D-41EA-9520-115BBEF37D66}"/>
    <cellStyle name="Normal 4 3 3 2 2 3 3" xfId="31780" xr:uid="{DE45BA17-A15F-40CE-95CE-B6BDE9573301}"/>
    <cellStyle name="Normal 4 3 3 2 2 3 4" xfId="37568" xr:uid="{E1C49678-B9F7-4D55-87D6-DD4ABE337A6F}"/>
    <cellStyle name="Normal 4 3 3 2 2 3 5" xfId="43445" xr:uid="{CE2534C9-8DEA-4EF6-AB65-8CCC9937D025}"/>
    <cellStyle name="Normal 4 3 3 2 2 3 6" xfId="49256" xr:uid="{3AAA06B2-8E19-4946-BA00-DCBE00C28738}"/>
    <cellStyle name="Normal 4 3 3 2 2 3 7" xfId="55068" xr:uid="{CE72A76C-4C3C-4252-91AA-0EF5AAAA2B4C}"/>
    <cellStyle name="Normal 4 3 3 2 2 3 8" xfId="60845" xr:uid="{DC7EA5E3-E414-4809-95C1-8308E46D894F}"/>
    <cellStyle name="Normal 4 3 3 2 2 4" xfId="20682" xr:uid="{EDE0AF46-7301-458C-90A5-D5642A8547F6}"/>
    <cellStyle name="Normal 4 3 3 2 2 4 2" xfId="25034" xr:uid="{B15C4F22-2732-40ED-A078-C4D91F0A6875}"/>
    <cellStyle name="Normal 4 3 3 2 2 4 3" xfId="29174" xr:uid="{F5908B77-D818-43D2-BE33-4AEF23A4116F}"/>
    <cellStyle name="Normal 4 3 3 2 2 4 4" xfId="34738" xr:uid="{30DD7139-3FE2-47C2-808B-0E90581E71A3}"/>
    <cellStyle name="Normal 4 3 3 2 2 4 5" xfId="40615" xr:uid="{B8AC7328-AC7A-4BA1-A73A-34C4920FB85F}"/>
    <cellStyle name="Normal 4 3 3 2 2 4 6" xfId="46426" xr:uid="{2A7796A0-779F-4E2F-8974-F4D9512E92CF}"/>
    <cellStyle name="Normal 4 3 3 2 2 4 7" xfId="52238" xr:uid="{428E7F06-48D4-411A-9888-0D7F0521F127}"/>
    <cellStyle name="Normal 4 3 3 2 2 4 8" xfId="58015" xr:uid="{B4FAC414-BAD1-4615-8D40-E69590C6A52E}"/>
    <cellStyle name="Normal 4 3 3 2 2 5" xfId="24499" xr:uid="{974CB1A3-76C4-47AE-8080-25661F311ACD}"/>
    <cellStyle name="Normal 4 3 3 2 2 6" xfId="28138" xr:uid="{934639ED-6A07-4F50-94E7-A51AF501BD2D}"/>
    <cellStyle name="Normal 4 3 3 2 2 7" xfId="33618" xr:uid="{E531534B-8D19-4224-87BC-065680340389}"/>
    <cellStyle name="Normal 4 3 3 2 2 8" xfId="39495" xr:uid="{E622127D-5F26-4469-B364-18934DF9A988}"/>
    <cellStyle name="Normal 4 3 3 2 2 9" xfId="45306" xr:uid="{E983BCF3-81DB-4447-B6B4-9ABD04C11D26}"/>
    <cellStyle name="Normal 4 3 3 2 3" xfId="18947" xr:uid="{E05CF8F0-2EEF-4457-8176-238D37D74748}"/>
    <cellStyle name="Normal 4 3 3 2 3 10" xfId="56315" xr:uid="{112A0F2A-2E16-4EE3-A6F9-8F7C22A5333D}"/>
    <cellStyle name="Normal 4 3 3 2 3 2" xfId="22976" xr:uid="{00EB8BD1-0A05-4101-9C40-4741440CBCF8}"/>
    <cellStyle name="Normal 4 3 3 2 3 2 2" xfId="26112" xr:uid="{17435CB7-A5D1-489D-B46E-EC5800FF5295}"/>
    <cellStyle name="Normal 4 3 3 2 3 2 3" xfId="31248" xr:uid="{D63BA763-73D8-4B69-839D-44069C960EA0}"/>
    <cellStyle name="Normal 4 3 3 2 3 2 4" xfId="36988" xr:uid="{D2924FF3-3322-4725-8EF3-7B9460167438}"/>
    <cellStyle name="Normal 4 3 3 2 3 2 5" xfId="42865" xr:uid="{227E051D-FD9D-4BB1-826C-96633803DC0E}"/>
    <cellStyle name="Normal 4 3 3 2 3 2 6" xfId="48676" xr:uid="{17BA3A6F-994A-4386-AE29-4D0B797751DC}"/>
    <cellStyle name="Normal 4 3 3 2 3 2 7" xfId="54488" xr:uid="{4BEF36A3-EE29-479F-94C0-1182F43A079A}"/>
    <cellStyle name="Normal 4 3 3 2 3 2 8" xfId="60265" xr:uid="{62BE033A-94AE-4CE6-A5ED-68A4B85CCF0A}"/>
    <cellStyle name="Normal 4 3 3 2 3 3" xfId="21194" xr:uid="{3F3ED3DB-0411-467C-A891-A3AB912EA2DD}"/>
    <cellStyle name="Normal 4 3 3 2 3 3 2" xfId="25290" xr:uid="{90C18476-B11A-4B95-B70E-3EB126745B86}"/>
    <cellStyle name="Normal 4 3 3 2 3 3 3" xfId="29646" xr:uid="{CDADD074-478F-4BAD-A8A1-AF464A3F0CCA}"/>
    <cellStyle name="Normal 4 3 3 2 3 3 4" xfId="35242" xr:uid="{778B6C09-3916-4EA0-816B-FB18A499780C}"/>
    <cellStyle name="Normal 4 3 3 2 3 3 5" xfId="41119" xr:uid="{9324EC94-E3A6-4A6F-A8E1-197B4C5F4A2B}"/>
    <cellStyle name="Normal 4 3 3 2 3 3 6" xfId="46930" xr:uid="{9F665E83-C085-4D9C-85C7-1B21688A7592}"/>
    <cellStyle name="Normal 4 3 3 2 3 3 7" xfId="52742" xr:uid="{2AA0B121-0A4F-489C-BFB3-0D5576359624}"/>
    <cellStyle name="Normal 4 3 3 2 3 3 8" xfId="58519" xr:uid="{C6AE8712-7BC3-451F-8C7F-4496AA104CC4}"/>
    <cellStyle name="Normal 4 3 3 2 3 4" xfId="24227" xr:uid="{BF4D8228-B953-4AF2-9F0C-948DDA73966A}"/>
    <cellStyle name="Normal 4 3 3 2 3 5" xfId="27606" xr:uid="{D9ADAB54-EF86-4B1D-A3CC-2A8FDC6955A3}"/>
    <cellStyle name="Normal 4 3 3 2 3 6" xfId="33038" xr:uid="{AE158BFF-48AB-481B-A519-F208D8A4CC17}"/>
    <cellStyle name="Normal 4 3 3 2 3 7" xfId="38915" xr:uid="{5B444AD1-9E23-40AD-9C6B-CE613C222CCE}"/>
    <cellStyle name="Normal 4 3 3 2 3 8" xfId="44726" xr:uid="{D589ACA6-11A9-4F47-AE13-E4BB4C50B6EB}"/>
    <cellStyle name="Normal 4 3 3 2 3 9" xfId="50538" xr:uid="{1FA91EC9-D1DB-4966-BE7E-48A6FA015C8C}"/>
    <cellStyle name="Normal 4 3 3 2 4" xfId="22382" xr:uid="{96D08297-8022-49E7-80CB-02773FC74219}"/>
    <cellStyle name="Normal 4 3 3 2 4 2" xfId="25838" xr:uid="{578368FF-0237-4AEB-B9C6-CC2730733BBE}"/>
    <cellStyle name="Normal 4 3 3 2 4 3" xfId="30714" xr:uid="{B792D70A-825F-4E84-9825-D52D1133FE8F}"/>
    <cellStyle name="Normal 4 3 3 2 4 4" xfId="36406" xr:uid="{47A3887B-3B42-4861-91E6-480E008C513E}"/>
    <cellStyle name="Normal 4 3 3 2 4 5" xfId="42283" xr:uid="{5FD087F6-C418-4CF4-83CA-C82467A58B27}"/>
    <cellStyle name="Normal 4 3 3 2 4 6" xfId="48094" xr:uid="{D06EAF33-3F04-412B-92E5-248800C762D2}"/>
    <cellStyle name="Normal 4 3 3 2 4 7" xfId="53906" xr:uid="{D97FD4E8-EB4B-494C-8F09-85B25BBF752F}"/>
    <cellStyle name="Normal 4 3 3 2 4 8" xfId="59683" xr:uid="{00F455C3-57A1-4ED7-A613-B91D9D6EF95E}"/>
    <cellStyle name="Normal 4 3 3 2 5" xfId="20090" xr:uid="{415E8A90-3394-4BA0-B87D-BB1C3B363F77}"/>
    <cellStyle name="Normal 4 3 3 2 5 2" xfId="24762" xr:uid="{2BDF92EA-BA81-407B-8A05-79CBC682244F}"/>
    <cellStyle name="Normal 4 3 3 2 5 3" xfId="28642" xr:uid="{FF5A549C-37B0-4D22-A1BD-E89972DB56A0}"/>
    <cellStyle name="Normal 4 3 3 2 5 4" xfId="34158" xr:uid="{C30501C0-6A6F-40AE-8E80-F80F91426587}"/>
    <cellStyle name="Normal 4 3 3 2 5 5" xfId="40035" xr:uid="{A26DFFE2-F796-48E7-B76F-2EE78CB2DC8E}"/>
    <cellStyle name="Normal 4 3 3 2 5 6" xfId="45846" xr:uid="{BEF0C4F3-C47D-4A79-B5F7-2E84CBE338A1}"/>
    <cellStyle name="Normal 4 3 3 2 5 7" xfId="51658" xr:uid="{9A2A0733-8EC4-4D0D-A330-3BBA37FF9BF3}"/>
    <cellStyle name="Normal 4 3 3 2 5 8" xfId="57435" xr:uid="{DC197391-87DE-4838-B2EF-A6492B6BDE39}"/>
    <cellStyle name="Normal 4 3 3 2 6" xfId="23953" xr:uid="{FEC8C4D2-C20C-497C-B744-07BD618A9204}"/>
    <cellStyle name="Normal 4 3 3 2 7" xfId="27072" xr:uid="{DB3DCAF6-3952-4DC7-8A28-AD9363AF59DC}"/>
    <cellStyle name="Normal 4 3 3 2 8" xfId="32456" xr:uid="{05E41CC7-B678-4B78-BCD1-FE8A8E33D808}"/>
    <cellStyle name="Normal 4 3 3 2 9" xfId="38333" xr:uid="{78F36665-362E-4EC9-9395-D314600622BB}"/>
    <cellStyle name="Normal 4 3 3 3" xfId="17967" xr:uid="{27C22FF3-983F-4744-8450-B26C3E30034D}"/>
    <cellStyle name="Normal 4 3 3 3 10" xfId="43806" xr:uid="{7ACBC99C-837E-4DA7-AF1C-8E2F37D62FC2}"/>
    <cellStyle name="Normal 4 3 3 3 11" xfId="49618" xr:uid="{E5ADFB3C-770A-450E-B0E1-117BD2A23C11}"/>
    <cellStyle name="Normal 4 3 3 3 12" xfId="55399" xr:uid="{CDBA8B8A-E22A-4C3F-9E01-653C14489246}"/>
    <cellStyle name="Normal 4 3 3 3 2" xfId="19191" xr:uid="{36C19237-D11B-4D89-8E88-A0C6CDDEF457}"/>
    <cellStyle name="Normal 4 3 3 3 2 10" xfId="50780" xr:uid="{194786B8-A268-496F-A93D-9D26745A1938}"/>
    <cellStyle name="Normal 4 3 3 3 2 11" xfId="56557" xr:uid="{84CA3FF7-F5D0-4E44-82B8-C116240F56C1}"/>
    <cellStyle name="Normal 4 3 3 3 2 2" xfId="21438" xr:uid="{F9064650-2EB6-458D-87E3-089A545DFC3B}"/>
    <cellStyle name="Normal 4 3 3 3 2 2 2" xfId="25441" xr:uid="{3742432E-6ED0-46C9-AAF2-76DCC5C66336}"/>
    <cellStyle name="Normal 4 3 3 3 2 2 3" xfId="29880" xr:uid="{39FFA6DB-729C-454D-9B8E-6ECC2DF5FAB6}"/>
    <cellStyle name="Normal 4 3 3 3 2 2 4" xfId="35484" xr:uid="{469485C2-A468-4701-8489-A326BE776F4B}"/>
    <cellStyle name="Normal 4 3 3 3 2 2 5" xfId="41361" xr:uid="{6689FF01-70DF-4CE0-9596-2AD4867000DD}"/>
    <cellStyle name="Normal 4 3 3 3 2 2 6" xfId="47172" xr:uid="{A28954FF-5432-4B3E-A2C3-1FAC13E03C1F}"/>
    <cellStyle name="Normal 4 3 3 3 2 2 7" xfId="52984" xr:uid="{10B12F4A-C1C3-477A-A4A8-1935DB576F00}"/>
    <cellStyle name="Normal 4 3 3 3 2 2 8" xfId="58761" xr:uid="{7C01B4D5-7A93-4E97-9FD8-0CDBFF570D91}"/>
    <cellStyle name="Normal 4 3 3 3 2 3" xfId="23220" xr:uid="{4ECC07B7-0BBD-4EEB-8C7B-6B9444F4EFE5}"/>
    <cellStyle name="Normal 4 3 3 3 2 3 2" xfId="26263" xr:uid="{B50068AB-9990-4635-AAEB-9E01BFEE97F8}"/>
    <cellStyle name="Normal 4 3 3 3 2 3 3" xfId="31482" xr:uid="{01401C68-2F0F-4970-9F2A-30FD7C010511}"/>
    <cellStyle name="Normal 4 3 3 3 2 3 4" xfId="37230" xr:uid="{E3C1D543-E45C-4B4E-A28A-963EFD176A09}"/>
    <cellStyle name="Normal 4 3 3 3 2 3 5" xfId="43107" xr:uid="{577EBAFB-AB92-4AF3-BBA7-6F011578B4DF}"/>
    <cellStyle name="Normal 4 3 3 3 2 3 6" xfId="48918" xr:uid="{14323D1F-A471-45F7-9266-23E746A66930}"/>
    <cellStyle name="Normal 4 3 3 3 2 3 7" xfId="54730" xr:uid="{9DDAA668-FE4B-44A6-831F-43631EB2678C}"/>
    <cellStyle name="Normal 4 3 3 3 2 3 8" xfId="60507" xr:uid="{2A5E7A57-7993-4E6C-8D88-61138B5B429C}"/>
    <cellStyle name="Normal 4 3 3 3 2 4" xfId="20334" xr:uid="{CA2CD89A-6701-470A-9760-95B12F3D7ECA}"/>
    <cellStyle name="Normal 4 3 3 3 2 4 2" xfId="24913" xr:uid="{1BECC194-C829-42C8-B00E-5019DE0D6AF1}"/>
    <cellStyle name="Normal 4 3 3 3 2 4 3" xfId="28876" xr:uid="{F08E6928-56F9-4173-B627-4CF0FD1E182B}"/>
    <cellStyle name="Normal 4 3 3 3 2 4 4" xfId="34400" xr:uid="{D0A3B474-470C-4BA4-9DDD-A96EA0296DD1}"/>
    <cellStyle name="Normal 4 3 3 3 2 4 5" xfId="40277" xr:uid="{506D8C1F-34B9-4BE9-96F4-F70EE5B6A4EC}"/>
    <cellStyle name="Normal 4 3 3 3 2 4 6" xfId="46088" xr:uid="{AF47EB65-4B15-43A7-B02C-1D51F860C1C1}"/>
    <cellStyle name="Normal 4 3 3 3 2 4 7" xfId="51900" xr:uid="{687D4401-0020-4DD6-93E6-5BBC771BCC61}"/>
    <cellStyle name="Normal 4 3 3 3 2 4 8" xfId="57677" xr:uid="{B1D13423-C375-4972-924C-02E8DAB21CC2}"/>
    <cellStyle name="Normal 4 3 3 3 2 5" xfId="24378" xr:uid="{9A2E3F05-0F6C-4732-9A33-096AF182278E}"/>
    <cellStyle name="Normal 4 3 3 3 2 6" xfId="27840" xr:uid="{4BD1ED59-749A-49F3-B77F-0AEB0D9816DC}"/>
    <cellStyle name="Normal 4 3 3 3 2 7" xfId="33280" xr:uid="{E5A118F5-DFA5-4626-9840-E0CD6879202E}"/>
    <cellStyle name="Normal 4 3 3 3 2 8" xfId="39157" xr:uid="{FCA9BF77-CFA6-4FC7-A7E9-9EA194778E09}"/>
    <cellStyle name="Normal 4 3 3 3 2 9" xfId="44968" xr:uid="{FBB18364-CE0C-4441-ACE0-EB3577BA2311}"/>
    <cellStyle name="Normal 4 3 3 3 3" xfId="18599" xr:uid="{43BCD05E-6065-4CEA-9280-8B88DE21EFB9}"/>
    <cellStyle name="Normal 4 3 3 3 3 10" xfId="55977" xr:uid="{70D7198B-8238-4B1D-86D0-49B93E9C0CDC}"/>
    <cellStyle name="Normal 4 3 3 3 3 2" xfId="22628" xr:uid="{EA5C4913-164D-4B23-9FC3-79DCD26B96AB}"/>
    <cellStyle name="Normal 4 3 3 3 3 2 2" xfId="25991" xr:uid="{8DD7DF0E-C928-4550-A0FE-9B6212113B1A}"/>
    <cellStyle name="Normal 4 3 3 3 3 2 3" xfId="30950" xr:uid="{2218B87C-BB13-470D-A29A-A9324178905D}"/>
    <cellStyle name="Normal 4 3 3 3 3 2 4" xfId="36650" xr:uid="{C75840EA-E63F-4AE8-A09D-2B738FA67B9B}"/>
    <cellStyle name="Normal 4 3 3 3 3 2 5" xfId="42527" xr:uid="{60970E93-EA5A-4332-B62E-4EC12D7F77FA}"/>
    <cellStyle name="Normal 4 3 3 3 3 2 6" xfId="48338" xr:uid="{5095C5FB-165B-428E-8EB9-ADFAE0932976}"/>
    <cellStyle name="Normal 4 3 3 3 3 2 7" xfId="54150" xr:uid="{95861F22-93B0-4824-8D2B-425CB35DDBA5}"/>
    <cellStyle name="Normal 4 3 3 3 3 2 8" xfId="59927" xr:uid="{39F276AE-83DC-4B6B-8336-1567BF623905}"/>
    <cellStyle name="Normal 4 3 3 3 3 3" xfId="20910" xr:uid="{1CF7ADFD-F502-4924-9E7C-86F4EE54F3C0}"/>
    <cellStyle name="Normal 4 3 3 3 3 3 2" xfId="25179" xr:uid="{089EF650-8E9F-473A-AEDD-44B6E4E27C5B}"/>
    <cellStyle name="Normal 4 3 3 3 3 3 3" xfId="29402" xr:uid="{E1B3188C-F979-43CB-86DC-26CB3F497308}"/>
    <cellStyle name="Normal 4 3 3 3 3 3 4" xfId="34966" xr:uid="{BC699D06-AD42-4498-BC7C-38426302F0D0}"/>
    <cellStyle name="Normal 4 3 3 3 3 3 5" xfId="40843" xr:uid="{4A45CE61-AF35-42A3-9665-9F85AAE699CB}"/>
    <cellStyle name="Normal 4 3 3 3 3 3 6" xfId="46654" xr:uid="{9047C7B3-9515-46D6-8EF3-98265E2B8843}"/>
    <cellStyle name="Normal 4 3 3 3 3 3 7" xfId="52466" xr:uid="{D09E76A4-6104-4D1A-88C5-EF5852491E77}"/>
    <cellStyle name="Normal 4 3 3 3 3 3 8" xfId="58243" xr:uid="{A06DBAD4-BCAB-4817-8202-68183E3D16E8}"/>
    <cellStyle name="Normal 4 3 3 3 3 4" xfId="24106" xr:uid="{6E623C77-E398-43D4-AB2E-B7F636D0D581}"/>
    <cellStyle name="Normal 4 3 3 3 3 5" xfId="27308" xr:uid="{5E29F9CD-ED0F-4D54-B59C-31A95602D095}"/>
    <cellStyle name="Normal 4 3 3 3 3 6" xfId="32700" xr:uid="{7CF68319-7801-492D-901E-45A0E440869A}"/>
    <cellStyle name="Normal 4 3 3 3 3 7" xfId="38577" xr:uid="{457ABF24-1CA9-4C45-8A94-5B388E80305B}"/>
    <cellStyle name="Normal 4 3 3 3 3 8" xfId="44388" xr:uid="{F0DA0125-FA52-4499-9AA4-6C5A1DCD920F}"/>
    <cellStyle name="Normal 4 3 3 3 3 9" xfId="50200" xr:uid="{FE6C298E-C430-44DE-A03D-B68981B7E2DB}"/>
    <cellStyle name="Normal 4 3 3 3 4" xfId="22034" xr:uid="{9C227C2F-B65B-4168-A0F7-42C9D2E7E4AD}"/>
    <cellStyle name="Normal 4 3 3 3 4 2" xfId="25717" xr:uid="{90BB9A74-B741-403E-909F-731027EF1F3F}"/>
    <cellStyle name="Normal 4 3 3 3 4 3" xfId="30416" xr:uid="{ECC4DFC1-3A15-4CC9-975A-044DAA3C62BF}"/>
    <cellStyle name="Normal 4 3 3 3 4 4" xfId="36068" xr:uid="{19027036-03E5-4B69-A204-31597FAEAA52}"/>
    <cellStyle name="Normal 4 3 3 3 4 5" xfId="41945" xr:uid="{704619C7-37C2-4C80-8A15-81825FC3E14F}"/>
    <cellStyle name="Normal 4 3 3 3 4 6" xfId="47756" xr:uid="{D4FF4BD7-F204-42F7-AF42-C0630A743B7F}"/>
    <cellStyle name="Normal 4 3 3 3 4 7" xfId="53568" xr:uid="{1A49E9F5-1168-4850-ACC2-D357CE11713F}"/>
    <cellStyle name="Normal 4 3 3 3 4 8" xfId="59345" xr:uid="{ADBFAD07-962E-42C1-BAF0-8593871175AF}"/>
    <cellStyle name="Normal 4 3 3 3 5" xfId="19768" xr:uid="{3702256B-DFEA-43A4-8F53-D5D0B8A39D46}"/>
    <cellStyle name="Normal 4 3 3 3 5 2" xfId="24645" xr:uid="{1551DE33-E2D3-4AD9-88A8-4DE3B166AD30}"/>
    <cellStyle name="Normal 4 3 3 3 5 3" xfId="28366" xr:uid="{B2F588FD-9836-48C0-B378-1ABE8EB2C5FB}"/>
    <cellStyle name="Normal 4 3 3 3 5 4" xfId="33846" xr:uid="{CE7E5256-9CA8-4781-A1ED-BA42B04CCBD0}"/>
    <cellStyle name="Normal 4 3 3 3 5 5" xfId="39723" xr:uid="{2881620C-BEF5-499C-BD2D-2ACC0013B0F1}"/>
    <cellStyle name="Normal 4 3 3 3 5 6" xfId="45534" xr:uid="{1FB79903-805F-47D9-830D-AB3D9BEF7129}"/>
    <cellStyle name="Normal 4 3 3 3 5 7" xfId="51346" xr:uid="{854BB439-B007-4274-B662-8BE2F7364D61}"/>
    <cellStyle name="Normal 4 3 3 3 5 8" xfId="57123" xr:uid="{57C90079-60DB-417E-A7CB-27B362D5B6E4}"/>
    <cellStyle name="Normal 4 3 3 3 6" xfId="23828" xr:uid="{1980045C-0ED7-4981-A4D6-0B069F1601B9}"/>
    <cellStyle name="Normal 4 3 3 3 7" xfId="26774" xr:uid="{C80215E1-6762-4DE4-9D58-E757F7D68E8B}"/>
    <cellStyle name="Normal 4 3 3 3 8" xfId="32122" xr:uid="{10B5E531-DF33-436F-9610-167E9D03E0B6}"/>
    <cellStyle name="Normal 4 3 3 3 9" xfId="37995" xr:uid="{ABD601DE-6C6F-4685-BA87-82F39623E8E1}"/>
    <cellStyle name="Normal 4 3 3 4" xfId="19018" xr:uid="{8A2B3F62-A40A-4401-B979-2C51A3019220}"/>
    <cellStyle name="Normal 4 3 3 4 10" xfId="50609" xr:uid="{41D6BDA6-294A-4F2B-8D38-2D194EEA7A1C}"/>
    <cellStyle name="Normal 4 3 3 4 11" xfId="56386" xr:uid="{904B9290-BD10-4791-9BC7-EAA2977AD93D}"/>
    <cellStyle name="Normal 4 3 3 4 2" xfId="21265" xr:uid="{CA2C9445-BD7C-4388-B5EF-961413B1FCE5}"/>
    <cellStyle name="Normal 4 3 3 4 2 2" xfId="25361" xr:uid="{D6CC56C7-5487-47BB-B4C2-4E37798533CC}"/>
    <cellStyle name="Normal 4 3 3 4 2 3" xfId="29717" xr:uid="{713E0780-34E4-4E95-BC33-056046173A40}"/>
    <cellStyle name="Normal 4 3 3 4 2 4" xfId="35313" xr:uid="{D2598DE2-A093-4A28-BC32-14CBA1907282}"/>
    <cellStyle name="Normal 4 3 3 4 2 5" xfId="41190" xr:uid="{776C68E8-CF01-42E4-A948-180D6BFADE73}"/>
    <cellStyle name="Normal 4 3 3 4 2 6" xfId="47001" xr:uid="{0BEE5FFA-4E1E-4BAF-8783-23889C97073C}"/>
    <cellStyle name="Normal 4 3 3 4 2 7" xfId="52813" xr:uid="{F5EC356C-C1CA-4E7B-86B7-719E1F085B27}"/>
    <cellStyle name="Normal 4 3 3 4 2 8" xfId="58590" xr:uid="{AC74962D-62D7-420B-A729-9223BD7DBF1D}"/>
    <cellStyle name="Normal 4 3 3 4 3" xfId="23047" xr:uid="{91AE8F95-1F2B-4061-826D-E39002ECE97E}"/>
    <cellStyle name="Normal 4 3 3 4 3 2" xfId="26183" xr:uid="{9D535528-9F44-4966-9F4C-8C6FCF58E305}"/>
    <cellStyle name="Normal 4 3 3 4 3 3" xfId="31319" xr:uid="{B736238F-0A2F-4273-8D2A-E3FB3482C451}"/>
    <cellStyle name="Normal 4 3 3 4 3 4" xfId="37059" xr:uid="{EAF210D6-BC88-4555-B23F-4EB74A9564D1}"/>
    <cellStyle name="Normal 4 3 3 4 3 5" xfId="42936" xr:uid="{C664EEC2-AE9F-4699-B111-EE705BE1E812}"/>
    <cellStyle name="Normal 4 3 3 4 3 6" xfId="48747" xr:uid="{D71DC766-AC55-480A-A9B8-BCEECA384E21}"/>
    <cellStyle name="Normal 4 3 3 4 3 7" xfId="54559" xr:uid="{609DE4FA-5DF6-411D-AF32-BECC5AE11284}"/>
    <cellStyle name="Normal 4 3 3 4 3 8" xfId="60336" xr:uid="{C9275215-F7EC-4ECA-A376-DDDC5EE6936C}"/>
    <cellStyle name="Normal 4 3 3 4 4" xfId="20161" xr:uid="{2A13D060-582F-46D1-B5DE-4A4B58EFD5AA}"/>
    <cellStyle name="Normal 4 3 3 4 4 2" xfId="24833" xr:uid="{88D70F7F-D86B-4800-ABE5-EDF6E99CDFAE}"/>
    <cellStyle name="Normal 4 3 3 4 4 3" xfId="28713" xr:uid="{C24B7A8A-C88C-420A-8EE4-DA6BB9EBD594}"/>
    <cellStyle name="Normal 4 3 3 4 4 4" xfId="34229" xr:uid="{F345A154-0693-40C1-BD0F-6F1167A50FA0}"/>
    <cellStyle name="Normal 4 3 3 4 4 5" xfId="40106" xr:uid="{79817037-7B86-4917-B985-51474DD25A56}"/>
    <cellStyle name="Normal 4 3 3 4 4 6" xfId="45917" xr:uid="{D91E24DA-C2D8-4876-A981-A5B2E3C91C68}"/>
    <cellStyle name="Normal 4 3 3 4 4 7" xfId="51729" xr:uid="{CFB8532E-53A4-48F4-BC43-B0C8780E3444}"/>
    <cellStyle name="Normal 4 3 3 4 4 8" xfId="57506" xr:uid="{ADAE5799-4F9D-480B-AA19-7E7EE3E7F142}"/>
    <cellStyle name="Normal 4 3 3 4 5" xfId="24298" xr:uid="{83947CE9-94BD-488A-8BCE-366E5F4E1DE2}"/>
    <cellStyle name="Normal 4 3 3 4 6" xfId="27677" xr:uid="{FB5267ED-2210-4B5F-8DDC-BC736303B443}"/>
    <cellStyle name="Normal 4 3 3 4 7" xfId="33109" xr:uid="{E31252A8-882D-4890-91B2-E1AE32558B86}"/>
    <cellStyle name="Normal 4 3 3 4 8" xfId="38986" xr:uid="{D562315A-74A1-4A8B-AF40-79BCD0ED8108}"/>
    <cellStyle name="Normal 4 3 3 4 9" xfId="44797" xr:uid="{35BAD65F-4E98-4DE3-9A89-89712B9F743A}"/>
    <cellStyle name="Normal 4 3 3 5" xfId="18426" xr:uid="{29E4BCA4-E696-472C-91E0-6D26BEE406C5}"/>
    <cellStyle name="Normal 4 3 3 5 10" xfId="55806" xr:uid="{4894FE15-7144-4A33-82F2-22F8857931D1}"/>
    <cellStyle name="Normal 4 3 3 5 2" xfId="22455" xr:uid="{64336471-F413-4417-9941-31F496E66557}"/>
    <cellStyle name="Normal 4 3 3 5 2 2" xfId="25911" xr:uid="{D9A1FAE4-6E8B-4346-B6DA-D9DA706AA1FE}"/>
    <cellStyle name="Normal 4 3 3 5 2 3" xfId="30787" xr:uid="{5DD7FF9B-5781-4BE3-8149-A9C869AB2FC1}"/>
    <cellStyle name="Normal 4 3 3 5 2 4" xfId="36479" xr:uid="{B78BE25C-E8C7-458E-B54A-494A3DD35A0E}"/>
    <cellStyle name="Normal 4 3 3 5 2 5" xfId="42356" xr:uid="{B1ED1303-B61A-4B22-ADD5-93A10F7E7E26}"/>
    <cellStyle name="Normal 4 3 3 5 2 6" xfId="48167" xr:uid="{7192DF64-E4AD-4EFD-B84D-8B209EB9CC79}"/>
    <cellStyle name="Normal 4 3 3 5 2 7" xfId="53979" xr:uid="{CB01EE9B-FA99-432C-8583-A0C5F52FB26A}"/>
    <cellStyle name="Normal 4 3 3 5 2 8" xfId="59756" xr:uid="{80B59CB4-2ED8-4382-AF31-8FBD2CA5755C}"/>
    <cellStyle name="Normal 4 3 3 5 3" xfId="20757" xr:uid="{92B169A2-63C9-4483-9C86-CDE7CBCD5697}"/>
    <cellStyle name="Normal 4 3 3 5 3 2" xfId="25109" xr:uid="{A049871D-199D-4398-AFFE-51ED2A9F7540}"/>
    <cellStyle name="Normal 4 3 3 5 3 3" xfId="29249" xr:uid="{7BE01F1A-B1B4-4061-863A-BB9646ECD89E}"/>
    <cellStyle name="Normal 4 3 3 5 3 4" xfId="34813" xr:uid="{0F3B64E7-41A0-4C32-A9A1-05A7D5A49603}"/>
    <cellStyle name="Normal 4 3 3 5 3 5" xfId="40690" xr:uid="{3CD5E31C-28FB-4B6F-A868-C770B46CE87C}"/>
    <cellStyle name="Normal 4 3 3 5 3 6" xfId="46501" xr:uid="{F8CA2FC0-D3A0-4A43-AB61-9E066A8FB553}"/>
    <cellStyle name="Normal 4 3 3 5 3 7" xfId="52313" xr:uid="{B5F818C3-2FA7-4A62-A983-CE93714EAFB1}"/>
    <cellStyle name="Normal 4 3 3 5 3 8" xfId="58090" xr:uid="{4F64BEA6-695E-4514-9569-CC84557EA996}"/>
    <cellStyle name="Normal 4 3 3 5 4" xfId="24026" xr:uid="{39F9D992-7F2F-4635-B760-0B88FEC8F930}"/>
    <cellStyle name="Normal 4 3 3 5 5" xfId="27145" xr:uid="{39A70E6E-180E-4E7D-A0C9-FD1F7ED563EF}"/>
    <cellStyle name="Normal 4 3 3 5 6" xfId="32529" xr:uid="{2AAF98B3-C59D-42C0-9126-8ED8D0391180}"/>
    <cellStyle name="Normal 4 3 3 5 7" xfId="38406" xr:uid="{3E09D8CA-B7A8-4B61-969D-83CCFC2FEE1A}"/>
    <cellStyle name="Normal 4 3 3 5 8" xfId="44217" xr:uid="{42CD1E7B-5C87-46AB-9AED-8D60AC5BCBC5}"/>
    <cellStyle name="Normal 4 3 3 5 9" xfId="50029" xr:uid="{67693C01-EBD1-48D6-8511-60638FA5F21F}"/>
    <cellStyle name="Normal 4 3 3 6" xfId="21861" xr:uid="{B294066B-1F43-43F6-9A93-D4A42B02EC71}"/>
    <cellStyle name="Normal 4 3 3 6 2" xfId="25637" xr:uid="{AFC02F17-B114-495E-87A7-CBBFC42D6C9E}"/>
    <cellStyle name="Normal 4 3 3 6 3" xfId="30253" xr:uid="{3EA2D475-FDAE-4452-B098-6AA2E3D94BCD}"/>
    <cellStyle name="Normal 4 3 3 6 4" xfId="35897" xr:uid="{FB253DEA-0F0E-4CF3-A6E9-AC8783AD9E65}"/>
    <cellStyle name="Normal 4 3 3 6 5" xfId="41774" xr:uid="{83CE4B3E-DB77-4DAC-A55E-A1FAFFA28EB4}"/>
    <cellStyle name="Normal 4 3 3 6 6" xfId="47585" xr:uid="{DCBCC7AA-E4D8-4EE0-9635-A969FBF85685}"/>
    <cellStyle name="Normal 4 3 3 6 7" xfId="53397" xr:uid="{5F9D3D8E-5F3E-4C3D-9C3D-61ED0DA9B37E}"/>
    <cellStyle name="Normal 4 3 3 6 8" xfId="59174" xr:uid="{C3AA4B4E-A763-4124-8B87-6C789F8B2AD9}"/>
    <cellStyle name="Normal 4 3 3 7" xfId="23654" xr:uid="{4ABDEA4E-67CF-4553-8951-ECDD1F3DE786}"/>
    <cellStyle name="Normal 4 3 3 7 2" xfId="26458" xr:uid="{60D6114E-B796-4303-A914-B788EDE41C1E}"/>
    <cellStyle name="Normal 4 3 3 7 3" xfId="31864" xr:uid="{4D5B8DB3-CF1D-4F3F-AEEE-3EBA81365849}"/>
    <cellStyle name="Normal 4 3 3 7 4" xfId="37652" xr:uid="{CBD68899-AF92-4FEA-962C-AE0A5156AD62}"/>
    <cellStyle name="Normal 4 3 3 7 5" xfId="43529" xr:uid="{AB25E96E-177A-440C-AC81-4D5756373ABE}"/>
    <cellStyle name="Normal 4 3 3 7 6" xfId="49340" xr:uid="{70EA1736-5996-43AE-B50B-2CE36181CEF6}"/>
    <cellStyle name="Normal 4 3 3 7 7" xfId="55152" xr:uid="{D3258449-EFE3-47B9-8CAE-6D571BC3D2B9}"/>
    <cellStyle name="Normal 4 3 3 7 8" xfId="60929" xr:uid="{6FECB356-B6EA-414F-8D9A-4B79EE14E971}"/>
    <cellStyle name="Normal 4 3 3 8" xfId="19614" xr:uid="{32BF13C3-94E6-4B4E-B201-986B4DAD441F}"/>
    <cellStyle name="Normal 4 3 3 8 2" xfId="24574" xr:uid="{494A31F2-78DC-4A83-BF7B-AFB907C37FB3}"/>
    <cellStyle name="Normal 4 3 3 8 3" xfId="28213" xr:uid="{AA5A43E4-FD3F-4A7B-9F32-3EE95D2EEB38}"/>
    <cellStyle name="Normal 4 3 3 8 4" xfId="33693" xr:uid="{765E774F-8D7E-4301-B2A3-C45434414B0D}"/>
    <cellStyle name="Normal 4 3 3 8 5" xfId="39570" xr:uid="{6A17788A-7E23-49C4-A177-D57E45EFF255}"/>
    <cellStyle name="Normal 4 3 3 8 6" xfId="45381" xr:uid="{D196B472-9984-4BAA-839F-5BE84A44EE74}"/>
    <cellStyle name="Normal 4 3 3 8 7" xfId="51193" xr:uid="{0D4C3B08-D5F5-45E0-888D-FAF904B60D80}"/>
    <cellStyle name="Normal 4 3 3 8 8" xfId="56970" xr:uid="{16C35B76-D4B9-4E67-B157-875054967CD4}"/>
    <cellStyle name="Normal 4 3 3 9" xfId="23734" xr:uid="{322C97C9-8F83-40AD-A748-A92F12C57FBE}"/>
    <cellStyle name="Normal 4 3 4" xfId="17285" xr:uid="{0F23B7A8-BC70-4481-9C22-2917228AABEB}"/>
    <cellStyle name="Normal 4 3 5" xfId="17965" xr:uid="{69F35D0A-CE16-4047-8589-0F32C09B8F45}"/>
    <cellStyle name="Normal 4 3 5 10" xfId="43804" xr:uid="{FAB93261-1275-4064-A232-97EF8F6568D1}"/>
    <cellStyle name="Normal 4 3 5 11" xfId="49616" xr:uid="{A05083B1-9186-41B9-BBF4-2F284379630E}"/>
    <cellStyle name="Normal 4 3 5 12" xfId="55397" xr:uid="{27ED94BB-1BC2-473E-A0B0-B66CDBE090B0}"/>
    <cellStyle name="Normal 4 3 5 2" xfId="19189" xr:uid="{214C5FF3-966C-4DBF-83ED-B9F4638E1E4C}"/>
    <cellStyle name="Normal 4 3 5 2 10" xfId="50778" xr:uid="{943638F0-0B28-40C8-8406-8F17A35E7365}"/>
    <cellStyle name="Normal 4 3 5 2 11" xfId="56555" xr:uid="{0A3D3055-FD33-457A-8279-7D0E86CB59F7}"/>
    <cellStyle name="Normal 4 3 5 2 2" xfId="21436" xr:uid="{4A57AD0B-4129-48AE-967F-2F0C95A45AC1}"/>
    <cellStyle name="Normal 4 3 5 2 2 2" xfId="25439" xr:uid="{BAC71E66-8489-4D73-8A15-2A169514050F}"/>
    <cellStyle name="Normal 4 3 5 2 2 3" xfId="29878" xr:uid="{F5FC2B58-9B74-421A-8000-8DD0BB03BB6B}"/>
    <cellStyle name="Normal 4 3 5 2 2 4" xfId="35482" xr:uid="{2A5B2FFD-DB63-455F-BD52-1A21D09D0F97}"/>
    <cellStyle name="Normal 4 3 5 2 2 5" xfId="41359" xr:uid="{A505AA6A-0E8F-439F-8B5C-1D95E1C1A09A}"/>
    <cellStyle name="Normal 4 3 5 2 2 6" xfId="47170" xr:uid="{2355240A-E4CB-4EC0-8E4E-37CBFE5D51AC}"/>
    <cellStyle name="Normal 4 3 5 2 2 7" xfId="52982" xr:uid="{4A8C4EE5-A26A-405B-9C5F-C0B7F940302A}"/>
    <cellStyle name="Normal 4 3 5 2 2 8" xfId="58759" xr:uid="{DA12F04D-1771-41D1-A06A-AA27949F3B87}"/>
    <cellStyle name="Normal 4 3 5 2 3" xfId="23218" xr:uid="{960DFDCC-6F2E-48A0-8A2B-35350CAE1542}"/>
    <cellStyle name="Normal 4 3 5 2 3 2" xfId="26261" xr:uid="{24EDECD3-AB95-49BA-8967-2F056B4DE682}"/>
    <cellStyle name="Normal 4 3 5 2 3 3" xfId="31480" xr:uid="{85B23753-EB57-431A-B4E0-4A34CFEADA8F}"/>
    <cellStyle name="Normal 4 3 5 2 3 4" xfId="37228" xr:uid="{1C415218-9357-4125-BF7B-A712CBFDEFB4}"/>
    <cellStyle name="Normal 4 3 5 2 3 5" xfId="43105" xr:uid="{E3A3C118-7E27-4974-9098-3DF4E9BFFEFC}"/>
    <cellStyle name="Normal 4 3 5 2 3 6" xfId="48916" xr:uid="{92A896B7-5F7C-4A00-A2AE-31E6A65E11AA}"/>
    <cellStyle name="Normal 4 3 5 2 3 7" xfId="54728" xr:uid="{75DDBA99-1420-46D5-9F71-F9386F75605B}"/>
    <cellStyle name="Normal 4 3 5 2 3 8" xfId="60505" xr:uid="{41211E6C-F795-4BB3-A46A-28E4B0858A5E}"/>
    <cellStyle name="Normal 4 3 5 2 4" xfId="20332" xr:uid="{9DCB4042-A33F-4E70-8DAC-740DC8C32CEE}"/>
    <cellStyle name="Normal 4 3 5 2 4 2" xfId="24911" xr:uid="{994A5F1E-582C-4032-93D7-E709C478BBA7}"/>
    <cellStyle name="Normal 4 3 5 2 4 3" xfId="28874" xr:uid="{DA2451CE-2ABC-452C-9332-4C4CD17B0A95}"/>
    <cellStyle name="Normal 4 3 5 2 4 4" xfId="34398" xr:uid="{6D826E46-B119-4050-A274-8D14C42C542C}"/>
    <cellStyle name="Normal 4 3 5 2 4 5" xfId="40275" xr:uid="{34BB8C00-AE86-45C2-820C-88893A60D34E}"/>
    <cellStyle name="Normal 4 3 5 2 4 6" xfId="46086" xr:uid="{9D507E7D-0709-46E0-A648-F0A4E0DE35C9}"/>
    <cellStyle name="Normal 4 3 5 2 4 7" xfId="51898" xr:uid="{7A449229-07DF-4CD3-8DFD-A38A42EEC580}"/>
    <cellStyle name="Normal 4 3 5 2 4 8" xfId="57675" xr:uid="{98EC277A-2BD8-4D5A-93C7-815E0DBA8618}"/>
    <cellStyle name="Normal 4 3 5 2 5" xfId="24376" xr:uid="{7F4B265F-FCDB-4C14-9B76-3287A70D23D8}"/>
    <cellStyle name="Normal 4 3 5 2 6" xfId="27838" xr:uid="{42C39BEA-32DA-46B8-A5D4-B22F11D909A2}"/>
    <cellStyle name="Normal 4 3 5 2 7" xfId="33278" xr:uid="{D6387F15-61D8-438A-969E-1A0BBCFA7334}"/>
    <cellStyle name="Normal 4 3 5 2 8" xfId="39155" xr:uid="{4740E743-7B52-49F7-805C-20ECDAA8127C}"/>
    <cellStyle name="Normal 4 3 5 2 9" xfId="44966" xr:uid="{1FB68954-64F5-4B61-925F-6D1BB48E76D9}"/>
    <cellStyle name="Normal 4 3 5 3" xfId="18597" xr:uid="{0E00D624-EB6D-4B4E-8F61-16F65ECF2639}"/>
    <cellStyle name="Normal 4 3 5 3 10" xfId="55975" xr:uid="{37E4AE01-5789-4429-9B5F-25CADEB04FA0}"/>
    <cellStyle name="Normal 4 3 5 3 2" xfId="22626" xr:uid="{7F2BCBE0-E78F-4606-BB5F-F7636B434E7B}"/>
    <cellStyle name="Normal 4 3 5 3 2 2" xfId="25989" xr:uid="{BD642181-AE77-40DD-A68E-450D65BAFAAC}"/>
    <cellStyle name="Normal 4 3 5 3 2 3" xfId="30948" xr:uid="{D9F088FA-AE07-4988-B594-B7409A3FFCEF}"/>
    <cellStyle name="Normal 4 3 5 3 2 4" xfId="36648" xr:uid="{D0A2CB0E-D998-48C7-B19B-20329A3E6E71}"/>
    <cellStyle name="Normal 4 3 5 3 2 5" xfId="42525" xr:uid="{F99AC013-A8BE-4A54-9F84-DACA54A5C2C4}"/>
    <cellStyle name="Normal 4 3 5 3 2 6" xfId="48336" xr:uid="{AC249551-E575-48CE-8064-51D049D703CF}"/>
    <cellStyle name="Normal 4 3 5 3 2 7" xfId="54148" xr:uid="{8ADFC976-BAC9-4297-B009-AE6D4646DDBC}"/>
    <cellStyle name="Normal 4 3 5 3 2 8" xfId="59925" xr:uid="{608D6F6B-88CC-4E42-B9B7-0DC69FE335B4}"/>
    <cellStyle name="Normal 4 3 5 3 3" xfId="20908" xr:uid="{B6FAE13A-0F35-4725-9066-D4F90A94B369}"/>
    <cellStyle name="Normal 4 3 5 3 3 2" xfId="25177" xr:uid="{3EA3C5FE-FA7F-42C6-B8E1-D5D5CE001765}"/>
    <cellStyle name="Normal 4 3 5 3 3 3" xfId="29400" xr:uid="{F23D6EF5-4BBF-4918-B46D-9A8DD089F4AC}"/>
    <cellStyle name="Normal 4 3 5 3 3 4" xfId="34964" xr:uid="{3325EA7F-5CC3-495E-87A4-6D7F76AFD68E}"/>
    <cellStyle name="Normal 4 3 5 3 3 5" xfId="40841" xr:uid="{5268460E-B054-451E-B91C-7EAD5ACF54FD}"/>
    <cellStyle name="Normal 4 3 5 3 3 6" xfId="46652" xr:uid="{13FDA243-F956-4C77-AB9F-D33C09A72808}"/>
    <cellStyle name="Normal 4 3 5 3 3 7" xfId="52464" xr:uid="{3ADC06E0-ECB0-4845-BCE5-B3C6B9F25EE2}"/>
    <cellStyle name="Normal 4 3 5 3 3 8" xfId="58241" xr:uid="{48009C99-46A9-4B70-847A-C127DBDB0AE5}"/>
    <cellStyle name="Normal 4 3 5 3 4" xfId="24104" xr:uid="{E06A7626-45DB-48B9-9876-5F6FD99BB92A}"/>
    <cellStyle name="Normal 4 3 5 3 5" xfId="27306" xr:uid="{1F5EE4AD-C1CA-4F04-B931-B6206F1169C8}"/>
    <cellStyle name="Normal 4 3 5 3 6" xfId="32698" xr:uid="{2687419E-AA7A-4210-B26E-3472B26C2B0B}"/>
    <cellStyle name="Normal 4 3 5 3 7" xfId="38575" xr:uid="{CF6C29D3-FF7A-4680-97DC-469C9CE9A3F3}"/>
    <cellStyle name="Normal 4 3 5 3 8" xfId="44386" xr:uid="{C8304B9C-86CF-48A4-AAEB-17CDD333C0B6}"/>
    <cellStyle name="Normal 4 3 5 3 9" xfId="50198" xr:uid="{DE7350C2-4090-4CD1-AC07-D331A2D5CA15}"/>
    <cellStyle name="Normal 4 3 5 4" xfId="22032" xr:uid="{D88F0D52-025D-42C7-8947-6B31C6924F62}"/>
    <cellStyle name="Normal 4 3 5 4 2" xfId="25715" xr:uid="{BD45333E-7CC5-4DDC-BB07-AAEF1971A634}"/>
    <cellStyle name="Normal 4 3 5 4 3" xfId="30414" xr:uid="{1EB46ECD-5A6C-413B-A668-7B1C74335E62}"/>
    <cellStyle name="Normal 4 3 5 4 4" xfId="36066" xr:uid="{4AC5F1DC-F30C-48CD-B232-4825F9217685}"/>
    <cellStyle name="Normal 4 3 5 4 5" xfId="41943" xr:uid="{EAF75873-9B05-41AF-ABC1-ECD4A1AE69F0}"/>
    <cellStyle name="Normal 4 3 5 4 6" xfId="47754" xr:uid="{9775AA8A-BC95-4CFD-97AC-E0141047F5B3}"/>
    <cellStyle name="Normal 4 3 5 4 7" xfId="53566" xr:uid="{C8526BED-D2C9-4AF4-9BEE-228B0976B7EE}"/>
    <cellStyle name="Normal 4 3 5 4 8" xfId="59343" xr:uid="{840BC7B9-489D-4DDB-B787-7DE767CA7583}"/>
    <cellStyle name="Normal 4 3 5 5" xfId="19766" xr:uid="{37AC9E79-27DF-4501-9EEF-15D176A6857C}"/>
    <cellStyle name="Normal 4 3 5 5 2" xfId="24643" xr:uid="{71E1F43A-F9FF-48CA-BD13-FBDF97847C93}"/>
    <cellStyle name="Normal 4 3 5 5 3" xfId="28364" xr:uid="{10AB3FDD-6519-4ADA-8142-D6083388D590}"/>
    <cellStyle name="Normal 4 3 5 5 4" xfId="33844" xr:uid="{77EE9D2F-7D07-43D0-9068-FADEDE4318AA}"/>
    <cellStyle name="Normal 4 3 5 5 5" xfId="39721" xr:uid="{51745F91-3654-43D2-854E-2FAAC40E6E8B}"/>
    <cellStyle name="Normal 4 3 5 5 6" xfId="45532" xr:uid="{090F3B12-C0A4-4B8D-820D-26F531138197}"/>
    <cellStyle name="Normal 4 3 5 5 7" xfId="51344" xr:uid="{8FA1749F-93A9-45C0-A2C1-2D02BC0FB3DC}"/>
    <cellStyle name="Normal 4 3 5 5 8" xfId="57121" xr:uid="{C24FCA1A-2ECE-4915-BC5C-F25CF4E2C6ED}"/>
    <cellStyle name="Normal 4 3 5 6" xfId="23826" xr:uid="{C2CDAA5B-E2D9-47CC-B9D5-23135F543D1F}"/>
    <cellStyle name="Normal 4 3 5 7" xfId="26772" xr:uid="{6F2827E3-D0D8-4DC6-AE79-7F98812B5292}"/>
    <cellStyle name="Normal 4 3 5 8" xfId="32120" xr:uid="{BA65F9A1-BF6F-48B4-B9BB-24D6B2B962C4}"/>
    <cellStyle name="Normal 4 3 5 9" xfId="37993" xr:uid="{F200A8F4-D747-4A0E-83E3-15D96F579E7A}"/>
    <cellStyle name="Normal 4 3 6" xfId="18347" xr:uid="{B1B62DF8-64D2-4E9F-999B-E2BA896ECEFE}"/>
    <cellStyle name="Normal 4 3 6 10" xfId="44142" xr:uid="{ABAA4155-6B91-4FAA-AE54-6156AA2EE0AD}"/>
    <cellStyle name="Normal 4 3 6 11" xfId="49954" xr:uid="{0CA49007-2D85-432D-8D49-95BA201544EA}"/>
    <cellStyle name="Normal 4 3 6 12" xfId="55731" xr:uid="{2EC766E1-6D89-46C2-9FE4-D10431B95B79}"/>
    <cellStyle name="Normal 4 3 6 2" xfId="19537" xr:uid="{DAFB5E15-D587-47FE-BA51-95E0DFA98114}"/>
    <cellStyle name="Normal 4 3 6 2 10" xfId="51116" xr:uid="{436473B2-C1FA-4B6E-99C2-41AA02E8D9E2}"/>
    <cellStyle name="Normal 4 3 6 2 11" xfId="56893" xr:uid="{C30AC448-6F94-4765-A128-9D5B0C01DCCF}"/>
    <cellStyle name="Normal 4 3 6 2 2" xfId="21784" xr:uid="{F26609A7-698A-419A-9E36-6620622A18BC}"/>
    <cellStyle name="Normal 4 3 6 2 2 2" xfId="25560" xr:uid="{A0749FB7-051B-4438-BC47-1EB71976562F}"/>
    <cellStyle name="Normal 4 3 6 2 2 3" xfId="30176" xr:uid="{450ECC8E-E4C0-422B-BA3C-52DADFFB0E77}"/>
    <cellStyle name="Normal 4 3 6 2 2 4" xfId="35820" xr:uid="{82E79613-CF03-4D35-B42E-5F74BA2B0808}"/>
    <cellStyle name="Normal 4 3 6 2 2 5" xfId="41697" xr:uid="{A37E5C03-05CD-4B74-9390-FF68C39AFBF5}"/>
    <cellStyle name="Normal 4 3 6 2 2 6" xfId="47508" xr:uid="{33AE5672-192E-4D79-8E9B-8EB700F4688C}"/>
    <cellStyle name="Normal 4 3 6 2 2 7" xfId="53320" xr:uid="{B546D581-C43B-42D7-BAA8-5FC4D6A63966}"/>
    <cellStyle name="Normal 4 3 6 2 2 8" xfId="59097" xr:uid="{D2AD8B43-CA53-4701-9EF8-A14A483A5FFD}"/>
    <cellStyle name="Normal 4 3 6 2 3" xfId="23566" xr:uid="{DFBE2934-5BB2-4282-BBA1-A0D6241820FF}"/>
    <cellStyle name="Normal 4 3 6 2 3 2" xfId="26382" xr:uid="{119602FC-9D4C-4822-96DF-4854F2B8F7F8}"/>
    <cellStyle name="Normal 4 3 6 2 3 3" xfId="31778" xr:uid="{7B5623A3-1C69-4AA7-9AD7-4D7BA60DA0A0}"/>
    <cellStyle name="Normal 4 3 6 2 3 4" xfId="37566" xr:uid="{95AC2E1C-4DD6-492F-B828-5FA59973E547}"/>
    <cellStyle name="Normal 4 3 6 2 3 5" xfId="43443" xr:uid="{574C3518-CF7E-4795-89A7-3906FC3D3422}"/>
    <cellStyle name="Normal 4 3 6 2 3 6" xfId="49254" xr:uid="{780B399C-7879-48F6-B4EB-FA0C234C100A}"/>
    <cellStyle name="Normal 4 3 6 2 3 7" xfId="55066" xr:uid="{680B6AB4-5C5D-4816-9CE2-83D69C210C6E}"/>
    <cellStyle name="Normal 4 3 6 2 3 8" xfId="60843" xr:uid="{324CCC63-9A4E-4871-A4B3-BC4FC70DD05D}"/>
    <cellStyle name="Normal 4 3 6 2 4" xfId="20680" xr:uid="{D5059245-7CF2-4C52-A415-152BCF9ED09E}"/>
    <cellStyle name="Normal 4 3 6 2 4 2" xfId="25032" xr:uid="{A56137F6-EC13-44C3-9087-FA6E0EF059B8}"/>
    <cellStyle name="Normal 4 3 6 2 4 3" xfId="29172" xr:uid="{45978FB9-A6C8-4029-9D22-D1DF5EB1DE5A}"/>
    <cellStyle name="Normal 4 3 6 2 4 4" xfId="34736" xr:uid="{158DB46F-1313-4FAC-B5BB-A264EF4BE1A4}"/>
    <cellStyle name="Normal 4 3 6 2 4 5" xfId="40613" xr:uid="{4476B65E-38E4-46FB-BAA6-C4507C86BF67}"/>
    <cellStyle name="Normal 4 3 6 2 4 6" xfId="46424" xr:uid="{31427AE2-BFDA-4576-ABFC-46CF7AD6D632}"/>
    <cellStyle name="Normal 4 3 6 2 4 7" xfId="52236" xr:uid="{ACEDFA46-2542-4A3D-86B6-8843A9E180E8}"/>
    <cellStyle name="Normal 4 3 6 2 4 8" xfId="58013" xr:uid="{068FAF4C-8241-418A-BD94-84839D66ECA0}"/>
    <cellStyle name="Normal 4 3 6 2 5" xfId="24497" xr:uid="{2939DF65-6C14-4615-B08B-1C72DB45EA52}"/>
    <cellStyle name="Normal 4 3 6 2 6" xfId="28136" xr:uid="{0D7309A1-1366-48BF-A0BF-4D72E805C0A4}"/>
    <cellStyle name="Normal 4 3 6 2 7" xfId="33616" xr:uid="{CB92BE37-E235-4682-A7F1-8F93B5F18C12}"/>
    <cellStyle name="Normal 4 3 6 2 8" xfId="39493" xr:uid="{28C9B543-C2F7-4EFC-9B14-850B306662B8}"/>
    <cellStyle name="Normal 4 3 6 2 9" xfId="45304" xr:uid="{A4222F6E-3E2C-463A-8242-D15231D27323}"/>
    <cellStyle name="Normal 4 3 6 3" xfId="18945" xr:uid="{F6D03D28-BD99-416B-8D74-4BD2C0D1BA3C}"/>
    <cellStyle name="Normal 4 3 6 3 10" xfId="56313" xr:uid="{B207DE80-4BCF-4C60-87C1-6421E0C1E602}"/>
    <cellStyle name="Normal 4 3 6 3 2" xfId="22974" xr:uid="{CD94AD27-806A-4887-9B41-467C6D544A0C}"/>
    <cellStyle name="Normal 4 3 6 3 2 2" xfId="26110" xr:uid="{B46655D9-AD1F-49AA-98BF-EB149DBB109B}"/>
    <cellStyle name="Normal 4 3 6 3 2 3" xfId="31246" xr:uid="{9670AE23-1A3E-41DB-A4D1-EB7AA73BA170}"/>
    <cellStyle name="Normal 4 3 6 3 2 4" xfId="36986" xr:uid="{F951FABE-0D11-4588-B1E2-ECFD9B6CCB15}"/>
    <cellStyle name="Normal 4 3 6 3 2 5" xfId="42863" xr:uid="{AA4049A9-2253-46AC-BA55-4987761FBD2A}"/>
    <cellStyle name="Normal 4 3 6 3 2 6" xfId="48674" xr:uid="{E58E0622-758D-4208-A43D-497CCF80E437}"/>
    <cellStyle name="Normal 4 3 6 3 2 7" xfId="54486" xr:uid="{8C633133-3183-4031-BA16-BAB5E92BDC67}"/>
    <cellStyle name="Normal 4 3 6 3 2 8" xfId="60263" xr:uid="{0DAD5E44-63A8-4FF7-9E99-6F0C351F6925}"/>
    <cellStyle name="Normal 4 3 6 3 3" xfId="21192" xr:uid="{2E114850-F7D6-41CE-A5AE-F145922DC67F}"/>
    <cellStyle name="Normal 4 3 6 3 3 2" xfId="25288" xr:uid="{91154B20-46C9-404C-B5AC-06066F45A584}"/>
    <cellStyle name="Normal 4 3 6 3 3 3" xfId="29644" xr:uid="{D6737AE0-A3C4-4230-B83E-985BDE97E3AD}"/>
    <cellStyle name="Normal 4 3 6 3 3 4" xfId="35240" xr:uid="{854343E7-8EA6-4681-A85E-F419F5D4FF6A}"/>
    <cellStyle name="Normal 4 3 6 3 3 5" xfId="41117" xr:uid="{5B7BDEF2-2281-4734-ACFC-05E07D562B7A}"/>
    <cellStyle name="Normal 4 3 6 3 3 6" xfId="46928" xr:uid="{CB5C2EF3-4F4B-445B-80E7-1E75F3074C7D}"/>
    <cellStyle name="Normal 4 3 6 3 3 7" xfId="52740" xr:uid="{02EE1B7A-1073-4B30-ACFE-118C4F18BFD5}"/>
    <cellStyle name="Normal 4 3 6 3 3 8" xfId="58517" xr:uid="{06108F32-6684-47A1-B317-47AE362000F0}"/>
    <cellStyle name="Normal 4 3 6 3 4" xfId="24225" xr:uid="{5C716AE8-6FF3-4014-BBC5-98E76D2389AD}"/>
    <cellStyle name="Normal 4 3 6 3 5" xfId="27604" xr:uid="{0BA5FF3D-35F4-40C8-A96C-0F0EE94E21FE}"/>
    <cellStyle name="Normal 4 3 6 3 6" xfId="33036" xr:uid="{57A6429C-943E-4B6A-8D57-0E574095FB4F}"/>
    <cellStyle name="Normal 4 3 6 3 7" xfId="38913" xr:uid="{5812DA10-2A1C-4390-A86F-3C67A2F426F3}"/>
    <cellStyle name="Normal 4 3 6 3 8" xfId="44724" xr:uid="{71B8AAD0-84B5-4311-AA06-908796675AE2}"/>
    <cellStyle name="Normal 4 3 6 3 9" xfId="50536" xr:uid="{136BC136-A997-4ABF-9DD5-9AB5EC83BF88}"/>
    <cellStyle name="Normal 4 3 6 4" xfId="22380" xr:uid="{67F68B86-119F-4D0F-923D-115DAEB8B200}"/>
    <cellStyle name="Normal 4 3 6 4 2" xfId="25836" xr:uid="{2FE721C0-B23C-4530-B412-270C62BDE34A}"/>
    <cellStyle name="Normal 4 3 6 4 3" xfId="30712" xr:uid="{4B3BC727-7410-4090-86BA-3B0AE0CC1557}"/>
    <cellStyle name="Normal 4 3 6 4 4" xfId="36404" xr:uid="{5E75890F-8C98-496A-8FA1-C25EFB599867}"/>
    <cellStyle name="Normal 4 3 6 4 5" xfId="42281" xr:uid="{10A2D835-881C-4EE4-8F90-DF883F0F1AFA}"/>
    <cellStyle name="Normal 4 3 6 4 6" xfId="48092" xr:uid="{6BD28E57-C246-4E7E-81D3-8695A8FA50C7}"/>
    <cellStyle name="Normal 4 3 6 4 7" xfId="53904" xr:uid="{679CDD27-A011-443D-91CE-55E365C1020D}"/>
    <cellStyle name="Normal 4 3 6 4 8" xfId="59681" xr:uid="{E21717D7-4ABB-4C8B-B67B-856CB9189D67}"/>
    <cellStyle name="Normal 4 3 6 5" xfId="20088" xr:uid="{1C2130FF-2ED8-4980-8008-08B09F6C350B}"/>
    <cellStyle name="Normal 4 3 6 5 2" xfId="24760" xr:uid="{1649EE90-7C7C-4389-AC9D-0F24F33CEC03}"/>
    <cellStyle name="Normal 4 3 6 5 3" xfId="28640" xr:uid="{1652503B-E3A2-4718-8F8B-ABCBE2650C3D}"/>
    <cellStyle name="Normal 4 3 6 5 4" xfId="34156" xr:uid="{0FCA01ED-AB38-484E-99B8-11433E1A72B0}"/>
    <cellStyle name="Normal 4 3 6 5 5" xfId="40033" xr:uid="{D05A7F01-0077-44EE-A534-ED9F2A5D0306}"/>
    <cellStyle name="Normal 4 3 6 5 6" xfId="45844" xr:uid="{0F56FB2E-85BC-4296-8E70-807D5CBB6595}"/>
    <cellStyle name="Normal 4 3 6 5 7" xfId="51656" xr:uid="{1797CBCF-EA64-4A6F-BAA2-43718730DE9D}"/>
    <cellStyle name="Normal 4 3 6 5 8" xfId="57433" xr:uid="{C40A1AEB-8D43-4C28-BD30-16D7E7E3150C}"/>
    <cellStyle name="Normal 4 3 6 6" xfId="23951" xr:uid="{DF891B24-7296-4C29-B184-B54CEE1898BB}"/>
    <cellStyle name="Normal 4 3 6 7" xfId="27070" xr:uid="{9CEA4688-CBB5-417A-975E-544EF622D8DC}"/>
    <cellStyle name="Normal 4 3 6 8" xfId="32454" xr:uid="{0BDF8F52-574B-4F4D-BE2E-E1AC875B75E2}"/>
    <cellStyle name="Normal 4 3 6 9" xfId="38331" xr:uid="{DCD43510-C209-4440-B06F-9AB473177E25}"/>
    <cellStyle name="Normal 4 3 7" xfId="19016" xr:uid="{CE3CA6D8-3F04-4062-9EE5-62BFEA00F720}"/>
    <cellStyle name="Normal 4 3 7 10" xfId="50607" xr:uid="{96EC6B54-BC5C-4FEB-B599-D9ACC144EDD3}"/>
    <cellStyle name="Normal 4 3 7 11" xfId="56384" xr:uid="{C582AA31-1BF3-4FDE-AA46-FC319BDF3391}"/>
    <cellStyle name="Normal 4 3 7 2" xfId="21263" xr:uid="{DCE72DB4-45E0-4728-8526-8E4D073F2F81}"/>
    <cellStyle name="Normal 4 3 7 2 2" xfId="25359" xr:uid="{E0F3578C-1C27-42DA-BFB0-0C6A331B87AE}"/>
    <cellStyle name="Normal 4 3 7 2 3" xfId="29715" xr:uid="{031E9294-7D1C-4864-A171-D9C17148FC66}"/>
    <cellStyle name="Normal 4 3 7 2 4" xfId="35311" xr:uid="{62605771-12C3-4F15-BEAF-4DCCAE0D240D}"/>
    <cellStyle name="Normal 4 3 7 2 5" xfId="41188" xr:uid="{B6C920D9-D9DE-4508-9118-3D9163C7DC35}"/>
    <cellStyle name="Normal 4 3 7 2 6" xfId="46999" xr:uid="{F278AA33-00A4-42B3-B518-E22681650038}"/>
    <cellStyle name="Normal 4 3 7 2 7" xfId="52811" xr:uid="{B07A018C-092E-4418-B7EF-87D0D8174DBD}"/>
    <cellStyle name="Normal 4 3 7 2 8" xfId="58588" xr:uid="{D828759A-CFDF-46B6-A7B2-B509E8D8ADCF}"/>
    <cellStyle name="Normal 4 3 7 3" xfId="23045" xr:uid="{B073FC04-C294-4AF2-BEA9-2F72A8D90D2F}"/>
    <cellStyle name="Normal 4 3 7 3 2" xfId="26181" xr:uid="{3E3DC002-9C12-46B5-A8F1-89CCAEA580CE}"/>
    <cellStyle name="Normal 4 3 7 3 3" xfId="31317" xr:uid="{96CFF179-82F6-4137-8036-84748F7D994A}"/>
    <cellStyle name="Normal 4 3 7 3 4" xfId="37057" xr:uid="{65225104-BA23-4E7B-AE2A-D2AEDB499B6E}"/>
    <cellStyle name="Normal 4 3 7 3 5" xfId="42934" xr:uid="{B7D7E3B2-E100-4B9F-A6FE-7BC94E87AA1A}"/>
    <cellStyle name="Normal 4 3 7 3 6" xfId="48745" xr:uid="{AF11D9C5-E568-4821-823F-4A21A442F9B3}"/>
    <cellStyle name="Normal 4 3 7 3 7" xfId="54557" xr:uid="{CEB032CE-A073-476C-A40C-599780369179}"/>
    <cellStyle name="Normal 4 3 7 3 8" xfId="60334" xr:uid="{4E38115A-9929-416D-96CD-C4149320F5A5}"/>
    <cellStyle name="Normal 4 3 7 4" xfId="20159" xr:uid="{4AB34638-FB2E-4449-AE85-5B6AAD8F2658}"/>
    <cellStyle name="Normal 4 3 7 4 2" xfId="24831" xr:uid="{4073F6E6-8E4D-4C87-9FAF-5008136D1A29}"/>
    <cellStyle name="Normal 4 3 7 4 3" xfId="28711" xr:uid="{1518EC08-35A2-4E18-AC53-484C23B6D308}"/>
    <cellStyle name="Normal 4 3 7 4 4" xfId="34227" xr:uid="{6D9525C2-6EE8-4C31-A7A3-08493BF27ED6}"/>
    <cellStyle name="Normal 4 3 7 4 5" xfId="40104" xr:uid="{13950412-9DF5-4A7A-A3C9-9DC4CEDE6B37}"/>
    <cellStyle name="Normal 4 3 7 4 6" xfId="45915" xr:uid="{72D0ED4F-1F93-4637-BE00-312BA716E2F0}"/>
    <cellStyle name="Normal 4 3 7 4 7" xfId="51727" xr:uid="{6756ECEF-C703-4BAE-972E-08EFC973E8BA}"/>
    <cellStyle name="Normal 4 3 7 4 8" xfId="57504" xr:uid="{7A2DFF23-74E5-42F1-A5DB-5497111BDADD}"/>
    <cellStyle name="Normal 4 3 7 5" xfId="24296" xr:uid="{AC66A005-2A8B-4D7B-A75A-828497DDAE8F}"/>
    <cellStyle name="Normal 4 3 7 6" xfId="27675" xr:uid="{77E16EB4-CA7D-4E8C-8E04-B3D16E17FD41}"/>
    <cellStyle name="Normal 4 3 7 7" xfId="33107" xr:uid="{E5DEFA7E-0D2E-4026-B131-D657E2D06AA2}"/>
    <cellStyle name="Normal 4 3 7 8" xfId="38984" xr:uid="{30CD24F1-2CCB-4954-8C2B-097B2E1CD161}"/>
    <cellStyle name="Normal 4 3 7 9" xfId="44795" xr:uid="{268E08C7-991C-40C4-819F-5DA446D19826}"/>
    <cellStyle name="Normal 4 3 8" xfId="18424" xr:uid="{0252D937-842D-44A1-A412-8437F2FE1665}"/>
    <cellStyle name="Normal 4 3 8 10" xfId="55804" xr:uid="{37B8FCCB-C9F2-42E2-9E37-95120527D824}"/>
    <cellStyle name="Normal 4 3 8 2" xfId="22453" xr:uid="{AE228AD1-5957-4E4F-AC2F-18E388BC34AE}"/>
    <cellStyle name="Normal 4 3 8 2 2" xfId="25909" xr:uid="{8DE99591-6EA3-4BED-9662-52759C357530}"/>
    <cellStyle name="Normal 4 3 8 2 3" xfId="30785" xr:uid="{68D4F2B0-B6A9-431F-A976-25E741BBE0C8}"/>
    <cellStyle name="Normal 4 3 8 2 4" xfId="36477" xr:uid="{A76AB65A-F928-4BAE-8826-E5FA60692EBC}"/>
    <cellStyle name="Normal 4 3 8 2 5" xfId="42354" xr:uid="{2FC0D0D7-8648-4800-98BF-30FD7E60A7EB}"/>
    <cellStyle name="Normal 4 3 8 2 6" xfId="48165" xr:uid="{A782FBA7-9ED8-4080-8E11-F9CE64BA71F0}"/>
    <cellStyle name="Normal 4 3 8 2 7" xfId="53977" xr:uid="{9D3E50DA-653D-409E-8832-3E2908ABDFF9}"/>
    <cellStyle name="Normal 4 3 8 2 8" xfId="59754" xr:uid="{D315AAED-E3F1-43CC-A0E0-7D93CC5692EC}"/>
    <cellStyle name="Normal 4 3 8 3" xfId="20755" xr:uid="{7A1EC1C3-CF14-461B-B1A4-35285B68944C}"/>
    <cellStyle name="Normal 4 3 8 3 2" xfId="25107" xr:uid="{90B62B4F-AFE1-457E-B0A7-C03B0E1ABC9E}"/>
    <cellStyle name="Normal 4 3 8 3 3" xfId="29247" xr:uid="{39277D3E-C26D-4F80-9FBB-BF79993577A8}"/>
    <cellStyle name="Normal 4 3 8 3 4" xfId="34811" xr:uid="{6F8713B8-743E-4ADC-87D1-3EF6AEA72375}"/>
    <cellStyle name="Normal 4 3 8 3 5" xfId="40688" xr:uid="{C2639A4D-A14C-47F5-8AF2-B99483FC5354}"/>
    <cellStyle name="Normal 4 3 8 3 6" xfId="46499" xr:uid="{5603124E-7EC0-4B8B-936F-B56FA793C3A6}"/>
    <cellStyle name="Normal 4 3 8 3 7" xfId="52311" xr:uid="{805CCBCA-4FD0-4C63-B1E3-0932A18CA357}"/>
    <cellStyle name="Normal 4 3 8 3 8" xfId="58088" xr:uid="{283E5B9A-88CD-43C5-B400-C1B6C28F7E17}"/>
    <cellStyle name="Normal 4 3 8 4" xfId="24024" xr:uid="{6287F8F7-1520-4728-BA8B-61A1DAEF37DB}"/>
    <cellStyle name="Normal 4 3 8 5" xfId="27143" xr:uid="{ACACEEF8-3D76-41B5-9791-4B3B12B393CC}"/>
    <cellStyle name="Normal 4 3 8 6" xfId="32527" xr:uid="{BFCE8A5E-F3AC-4BE8-A6BF-33E6173969C1}"/>
    <cellStyle name="Normal 4 3 8 7" xfId="38404" xr:uid="{818829C0-6486-4A7B-BB99-2C70B2926CF5}"/>
    <cellStyle name="Normal 4 3 8 8" xfId="44215" xr:uid="{5331D76E-E21F-4D72-8E91-C62F667A4466}"/>
    <cellStyle name="Normal 4 3 8 9" xfId="50027" xr:uid="{67C67DDF-8C5C-4FBA-BCD9-B4F37BFB968C}"/>
    <cellStyle name="Normal 4 3 9" xfId="21859" xr:uid="{1BDEC36B-AD2E-410B-ACC0-82C4B2F21BA2}"/>
    <cellStyle name="Normal 4 3 9 2" xfId="25635" xr:uid="{02C1C3A5-31A0-4758-8866-B765EBA73E61}"/>
    <cellStyle name="Normal 4 3 9 3" xfId="30251" xr:uid="{4793EC56-392B-40C3-89C4-44AB5A66865E}"/>
    <cellStyle name="Normal 4 3 9 4" xfId="35895" xr:uid="{3E9C4B4B-A482-4316-A930-E5A54C39E789}"/>
    <cellStyle name="Normal 4 3 9 5" xfId="41772" xr:uid="{08A17176-EE59-4609-BE47-CD74BDEA9BC6}"/>
    <cellStyle name="Normal 4 3 9 6" xfId="47583" xr:uid="{FBFB5CEE-EB9B-442C-A5C8-FC740926C9C4}"/>
    <cellStyle name="Normal 4 3 9 7" xfId="53395" xr:uid="{44417F44-E114-44EE-BC64-2D54D20C738B}"/>
    <cellStyle name="Normal 4 3 9 8" xfId="59172" xr:uid="{B45192EB-1730-44B1-BB5C-AF47720B7353}"/>
    <cellStyle name="Normal 4 4" xfId="98" xr:uid="{8B04FE45-1731-4DDE-9E99-E58B79E8C5D9}"/>
    <cellStyle name="Normal 4 4 2" xfId="17287" xr:uid="{1C955E19-F0D2-4E5E-8361-BB2F36816F23}"/>
    <cellStyle name="Normal 4 4 3" xfId="17288" xr:uid="{A1B7A3A2-300A-4F30-B8DB-930C906CF5EB}"/>
    <cellStyle name="Normal 4 4 4" xfId="17968" xr:uid="{BF9AACCF-A909-4994-A687-D28710113EF7}"/>
    <cellStyle name="Normal 4 4 5" xfId="17286" xr:uid="{493762C3-60E9-442B-8A13-F63642AA425C}"/>
    <cellStyle name="Normal 4 5" xfId="17289" xr:uid="{E01F4883-AE63-4CA0-A06E-BFA13A034DF4}"/>
    <cellStyle name="Normal 4 5 10" xfId="23735" xr:uid="{B81FCC58-F26E-4F5C-B7F9-927A72A0AFC4}"/>
    <cellStyle name="Normal 4 5 11" xfId="26587" xr:uid="{11FADCFF-62E6-42B1-8240-E96CECBDDE01}"/>
    <cellStyle name="Normal 4 5 12" xfId="31944" xr:uid="{4CF11076-B014-44A6-93D3-15FBCDE14384}"/>
    <cellStyle name="Normal 4 5 13" xfId="37803" xr:uid="{C9CB21BA-08FC-4B9E-8C7B-6BB68F824F4A}"/>
    <cellStyle name="Normal 4 5 14" xfId="43614" xr:uid="{55389911-C54F-440D-9849-FF13F9C6A4E6}"/>
    <cellStyle name="Normal 4 5 15" xfId="49426" xr:uid="{FF045E18-193E-4396-8EF4-CC92C0D763A0}"/>
    <cellStyle name="Normal 4 5 16" xfId="55221" xr:uid="{D10BF18E-CF4C-424C-BA59-0FC2B358992E}"/>
    <cellStyle name="Normal 4 5 2" xfId="17290" xr:uid="{0F009256-BCB6-4A33-ACFE-B5ABB65AB195}"/>
    <cellStyle name="Normal 4 5 3" xfId="17969" xr:uid="{7D50DA0E-D214-4545-8AF7-E02FDE0E075E}"/>
    <cellStyle name="Normal 4 5 3 10" xfId="43807" xr:uid="{2235850D-972A-48A3-910C-E0D58B7A56EB}"/>
    <cellStyle name="Normal 4 5 3 11" xfId="49619" xr:uid="{F6FE61FD-75EA-4E4F-923A-1E285C1E69D6}"/>
    <cellStyle name="Normal 4 5 3 12" xfId="55400" xr:uid="{C0E55A39-E664-4A7D-867B-FFE76296DE14}"/>
    <cellStyle name="Normal 4 5 3 2" xfId="19192" xr:uid="{2E74650D-3C89-440C-AF5C-6B683232BFE7}"/>
    <cellStyle name="Normal 4 5 3 2 10" xfId="50781" xr:uid="{1A6F5398-D34C-4547-B4DF-133A2182A6AA}"/>
    <cellStyle name="Normal 4 5 3 2 11" xfId="56558" xr:uid="{55968392-E393-4B1D-A240-C6E4AC2AA1DD}"/>
    <cellStyle name="Normal 4 5 3 2 2" xfId="21439" xr:uid="{C4C8D8E7-8CB0-4C5B-B8C6-D9B3F8A64391}"/>
    <cellStyle name="Normal 4 5 3 2 2 2" xfId="25442" xr:uid="{5327EEBF-49C2-46D1-8A9D-B1C282724636}"/>
    <cellStyle name="Normal 4 5 3 2 2 3" xfId="29881" xr:uid="{D2D223CA-3B6B-4C69-BE57-9708BBEE5F24}"/>
    <cellStyle name="Normal 4 5 3 2 2 4" xfId="35485" xr:uid="{AF2FDCED-0C25-47FC-9897-5B3E2E37C1E0}"/>
    <cellStyle name="Normal 4 5 3 2 2 5" xfId="41362" xr:uid="{70FE2D30-305E-458F-B8FB-CEB56B22740A}"/>
    <cellStyle name="Normal 4 5 3 2 2 6" xfId="47173" xr:uid="{B34DC492-9EAF-4969-AE29-703C7254CC0D}"/>
    <cellStyle name="Normal 4 5 3 2 2 7" xfId="52985" xr:uid="{BBC33C33-11E7-4AA9-8C8D-F87B90F89E59}"/>
    <cellStyle name="Normal 4 5 3 2 2 8" xfId="58762" xr:uid="{839B2718-1D9A-49EE-B6F9-132DCE20A615}"/>
    <cellStyle name="Normal 4 5 3 2 3" xfId="23221" xr:uid="{CAEF4209-D9F0-47CD-97AD-6BBFDAFE51BA}"/>
    <cellStyle name="Normal 4 5 3 2 3 2" xfId="26264" xr:uid="{215B62D8-EE83-4631-86DD-F90114F5AE82}"/>
    <cellStyle name="Normal 4 5 3 2 3 3" xfId="31483" xr:uid="{2E0D9264-E79E-42E8-A3B8-71A891327B7C}"/>
    <cellStyle name="Normal 4 5 3 2 3 4" xfId="37231" xr:uid="{41A53A5B-C283-4F72-B0F1-1F0649A748B0}"/>
    <cellStyle name="Normal 4 5 3 2 3 5" xfId="43108" xr:uid="{A8CB5626-5861-46AA-9881-CF7AFC9CEDAC}"/>
    <cellStyle name="Normal 4 5 3 2 3 6" xfId="48919" xr:uid="{194EAE0C-0B4C-4242-A27F-DAF71B5300A4}"/>
    <cellStyle name="Normal 4 5 3 2 3 7" xfId="54731" xr:uid="{13A490D3-29DD-4FFB-A943-8F891F31ECD7}"/>
    <cellStyle name="Normal 4 5 3 2 3 8" xfId="60508" xr:uid="{6C094BCB-E833-443B-876F-29035F21636F}"/>
    <cellStyle name="Normal 4 5 3 2 4" xfId="20335" xr:uid="{0E5F60A8-0799-45F1-91DC-BF654E9BE952}"/>
    <cellStyle name="Normal 4 5 3 2 4 2" xfId="24914" xr:uid="{2F90A398-DD5E-4365-9946-83441CD0E093}"/>
    <cellStyle name="Normal 4 5 3 2 4 3" xfId="28877" xr:uid="{112EB963-ADBC-4395-BD54-643ABDC59FE1}"/>
    <cellStyle name="Normal 4 5 3 2 4 4" xfId="34401" xr:uid="{7FC3CD6F-97CA-4B9F-BCEF-9CEEE56B5566}"/>
    <cellStyle name="Normal 4 5 3 2 4 5" xfId="40278" xr:uid="{13DA10A3-B1E7-4C29-B02F-BDA56CC98486}"/>
    <cellStyle name="Normal 4 5 3 2 4 6" xfId="46089" xr:uid="{78580BCC-85F3-424A-AAA4-F2C4D2E199DA}"/>
    <cellStyle name="Normal 4 5 3 2 4 7" xfId="51901" xr:uid="{C2BF3A45-8059-4095-9932-391E93B2C005}"/>
    <cellStyle name="Normal 4 5 3 2 4 8" xfId="57678" xr:uid="{13867DE1-46EC-411D-B912-378185B4B681}"/>
    <cellStyle name="Normal 4 5 3 2 5" xfId="24379" xr:uid="{686D4886-06F5-4399-A9F5-F1AE8F82ED8C}"/>
    <cellStyle name="Normal 4 5 3 2 6" xfId="27841" xr:uid="{9A7D9513-7796-4279-A7BE-4971D9D5FABE}"/>
    <cellStyle name="Normal 4 5 3 2 7" xfId="33281" xr:uid="{43BFB760-E843-4DB5-A09F-CC925D139C67}"/>
    <cellStyle name="Normal 4 5 3 2 8" xfId="39158" xr:uid="{0B22DF02-B286-45B3-81B9-1124CFC9220B}"/>
    <cellStyle name="Normal 4 5 3 2 9" xfId="44969" xr:uid="{9CC49FAB-B98C-4E91-84FF-4D47D16F2FA3}"/>
    <cellStyle name="Normal 4 5 3 3" xfId="18600" xr:uid="{F974B5C1-A091-449A-858C-9683D6092898}"/>
    <cellStyle name="Normal 4 5 3 3 10" xfId="55978" xr:uid="{21D0511F-3C79-4A4B-B522-FE6DB6907180}"/>
    <cellStyle name="Normal 4 5 3 3 2" xfId="22629" xr:uid="{04357904-4D2C-468E-829E-A28010BB3AC1}"/>
    <cellStyle name="Normal 4 5 3 3 2 2" xfId="25992" xr:uid="{1A13020F-9BD8-4B10-9D37-CE0A5AD6B087}"/>
    <cellStyle name="Normal 4 5 3 3 2 3" xfId="30951" xr:uid="{5F04D7D6-0171-4646-9AF4-68A561969A07}"/>
    <cellStyle name="Normal 4 5 3 3 2 4" xfId="36651" xr:uid="{4F631270-4E17-493C-AE6B-C51B8CA24D63}"/>
    <cellStyle name="Normal 4 5 3 3 2 5" xfId="42528" xr:uid="{0FD9D128-469D-4CDF-BD31-CA4F8A317F31}"/>
    <cellStyle name="Normal 4 5 3 3 2 6" xfId="48339" xr:uid="{59ABA5A6-7450-4045-9479-E914116F73E7}"/>
    <cellStyle name="Normal 4 5 3 3 2 7" xfId="54151" xr:uid="{F4E84AF2-FE4C-4B65-A861-C098F0DD94F1}"/>
    <cellStyle name="Normal 4 5 3 3 2 8" xfId="59928" xr:uid="{EA82E18A-F46A-440A-B9E0-0F5ADBF9F03A}"/>
    <cellStyle name="Normal 4 5 3 3 3" xfId="20911" xr:uid="{31D9DC3B-0399-465B-BEDE-446D6E68F3A8}"/>
    <cellStyle name="Normal 4 5 3 3 3 2" xfId="25180" xr:uid="{68E4953E-0685-4628-BEEC-2EEDC8A802DC}"/>
    <cellStyle name="Normal 4 5 3 3 3 3" xfId="29403" xr:uid="{F8465697-57D4-4F79-9FA2-D75E18827BCD}"/>
    <cellStyle name="Normal 4 5 3 3 3 4" xfId="34967" xr:uid="{0DA16193-286D-4B03-9E7C-013AA3B9E95A}"/>
    <cellStyle name="Normal 4 5 3 3 3 5" xfId="40844" xr:uid="{CF876159-166E-40CA-93CB-EBE15E5C0AA2}"/>
    <cellStyle name="Normal 4 5 3 3 3 6" xfId="46655" xr:uid="{98BABDE9-D5AF-486B-A733-B77E9D24851F}"/>
    <cellStyle name="Normal 4 5 3 3 3 7" xfId="52467" xr:uid="{3C2E2111-51B9-4937-BE83-C0CD1667C0F1}"/>
    <cellStyle name="Normal 4 5 3 3 3 8" xfId="58244" xr:uid="{9300F5B5-CEB6-45F4-B4B3-8442E2A01E72}"/>
    <cellStyle name="Normal 4 5 3 3 4" xfId="24107" xr:uid="{B84F51AD-125A-45D1-98F2-9C7B6BC85C96}"/>
    <cellStyle name="Normal 4 5 3 3 5" xfId="27309" xr:uid="{CFE0303D-63F6-4BB9-A672-378387457AF4}"/>
    <cellStyle name="Normal 4 5 3 3 6" xfId="32701" xr:uid="{87C8C375-4F79-4582-ADC3-39E38E7809BB}"/>
    <cellStyle name="Normal 4 5 3 3 7" xfId="38578" xr:uid="{065543EA-4D9E-4841-9CCB-09BC1E543AFF}"/>
    <cellStyle name="Normal 4 5 3 3 8" xfId="44389" xr:uid="{C0F22601-AB66-4992-9868-7823FC634AE5}"/>
    <cellStyle name="Normal 4 5 3 3 9" xfId="50201" xr:uid="{836666C1-80CA-47F6-873D-4906F8DFB5CE}"/>
    <cellStyle name="Normal 4 5 3 4" xfId="22035" xr:uid="{32E45C18-698E-4B7E-9BE3-96FE1B3A2F36}"/>
    <cellStyle name="Normal 4 5 3 4 2" xfId="25718" xr:uid="{E11CC55F-AB35-4400-9783-18A5991EBA10}"/>
    <cellStyle name="Normal 4 5 3 4 3" xfId="30417" xr:uid="{59ADA79A-7B79-4237-8D2F-B21D6705B81B}"/>
    <cellStyle name="Normal 4 5 3 4 4" xfId="36069" xr:uid="{EC33DB96-9051-4E83-B258-C3E062B8FC4C}"/>
    <cellStyle name="Normal 4 5 3 4 5" xfId="41946" xr:uid="{4648D256-3441-4007-9DE1-34BF80FFE514}"/>
    <cellStyle name="Normal 4 5 3 4 6" xfId="47757" xr:uid="{1D9F76F6-498E-4879-ABA1-097A20BC0FCF}"/>
    <cellStyle name="Normal 4 5 3 4 7" xfId="53569" xr:uid="{0F8FDBC7-90BD-487A-A739-31E9A163B130}"/>
    <cellStyle name="Normal 4 5 3 4 8" xfId="59346" xr:uid="{B607FA3C-763B-47B5-9641-82552D50308B}"/>
    <cellStyle name="Normal 4 5 3 5" xfId="19769" xr:uid="{5223813B-3BD8-458D-9B2F-8A34E0A23E16}"/>
    <cellStyle name="Normal 4 5 3 5 2" xfId="24646" xr:uid="{7F96BAA2-EA98-4598-BBF9-6672C1DE78C0}"/>
    <cellStyle name="Normal 4 5 3 5 3" xfId="28367" xr:uid="{8475CEBF-B062-4ACF-8FD8-702F8463DC18}"/>
    <cellStyle name="Normal 4 5 3 5 4" xfId="33847" xr:uid="{24F67697-4C51-4F63-B170-37F43E1B8631}"/>
    <cellStyle name="Normal 4 5 3 5 5" xfId="39724" xr:uid="{7E620F66-6FC0-4FCE-BD35-D251C56F7372}"/>
    <cellStyle name="Normal 4 5 3 5 6" xfId="45535" xr:uid="{9C958BAD-75EF-4E93-8B0F-682EB6B5BB69}"/>
    <cellStyle name="Normal 4 5 3 5 7" xfId="51347" xr:uid="{D73C707E-722C-418D-AE53-9219A4A593B4}"/>
    <cellStyle name="Normal 4 5 3 5 8" xfId="57124" xr:uid="{F4751842-00B4-43E9-AA66-78526399C876}"/>
    <cellStyle name="Normal 4 5 3 6" xfId="23829" xr:uid="{152C2201-0CA9-4CE0-B498-09DE18A6F2D5}"/>
    <cellStyle name="Normal 4 5 3 7" xfId="26775" xr:uid="{0AD7EA57-0FF2-4972-AE4F-A478E565233C}"/>
    <cellStyle name="Normal 4 5 3 8" xfId="32123" xr:uid="{84A3A6C5-31E2-4CD6-AACC-06F9B7FA78E3}"/>
    <cellStyle name="Normal 4 5 3 9" xfId="37996" xr:uid="{B5A07636-B42E-499B-B5D3-4354951E825D}"/>
    <cellStyle name="Normal 4 5 4" xfId="18350" xr:uid="{2F6EA841-7938-4BB4-B6D6-16B897C2D549}"/>
    <cellStyle name="Normal 4 5 4 10" xfId="44145" xr:uid="{678B5279-45BF-4D0B-937A-CB778D8407EE}"/>
    <cellStyle name="Normal 4 5 4 11" xfId="49957" xr:uid="{75786944-CBDC-4566-84AE-B338DD2DE1C9}"/>
    <cellStyle name="Normal 4 5 4 12" xfId="55734" xr:uid="{CCF8E2DF-D44E-4429-8262-C6FD326BCCE7}"/>
    <cellStyle name="Normal 4 5 4 2" xfId="19540" xr:uid="{CAEB945C-F516-49CB-89C4-59586CD4844E}"/>
    <cellStyle name="Normal 4 5 4 2 10" xfId="51119" xr:uid="{4D7DD52B-440C-4331-9DCF-5FA4DEBFD7A6}"/>
    <cellStyle name="Normal 4 5 4 2 11" xfId="56896" xr:uid="{BEE3F4E9-5E58-4237-A1EC-A9CED185AAE9}"/>
    <cellStyle name="Normal 4 5 4 2 2" xfId="21787" xr:uid="{587BC8FE-2484-4DC5-8180-0BC1233C3834}"/>
    <cellStyle name="Normal 4 5 4 2 2 2" xfId="25563" xr:uid="{E77967A4-DE74-4730-81F8-150F5E45DC25}"/>
    <cellStyle name="Normal 4 5 4 2 2 3" xfId="30179" xr:uid="{E62E7001-AB4E-4E10-8B41-0CA2942F2EF2}"/>
    <cellStyle name="Normal 4 5 4 2 2 4" xfId="35823" xr:uid="{A6490D91-D638-4045-A255-72F3225CDE8E}"/>
    <cellStyle name="Normal 4 5 4 2 2 5" xfId="41700" xr:uid="{F9D9436B-6F0D-4C9F-958A-236512B2BCD9}"/>
    <cellStyle name="Normal 4 5 4 2 2 6" xfId="47511" xr:uid="{D900E3D5-8800-4FF5-810D-583AD4A185BF}"/>
    <cellStyle name="Normal 4 5 4 2 2 7" xfId="53323" xr:uid="{639F506F-FC3F-4E14-805F-5CACADA43968}"/>
    <cellStyle name="Normal 4 5 4 2 2 8" xfId="59100" xr:uid="{7A00D4CD-0A10-485B-9489-D32CA413195E}"/>
    <cellStyle name="Normal 4 5 4 2 3" xfId="23569" xr:uid="{E3A2DDC5-5593-43A6-BA8E-C3D5025DFA29}"/>
    <cellStyle name="Normal 4 5 4 2 3 2" xfId="26385" xr:uid="{2F76EB39-96F4-43D9-A9DC-B2CA6EB890C6}"/>
    <cellStyle name="Normal 4 5 4 2 3 3" xfId="31781" xr:uid="{031194FE-DF85-47F3-82B5-F38CEB18B0FB}"/>
    <cellStyle name="Normal 4 5 4 2 3 4" xfId="37569" xr:uid="{9B8AEAD6-CEC3-496B-B355-035DE342657B}"/>
    <cellStyle name="Normal 4 5 4 2 3 5" xfId="43446" xr:uid="{6025F89F-9609-42AF-AA4C-4E214609154A}"/>
    <cellStyle name="Normal 4 5 4 2 3 6" xfId="49257" xr:uid="{39F7900A-EFEE-4B08-A624-64B69B22A2DA}"/>
    <cellStyle name="Normal 4 5 4 2 3 7" xfId="55069" xr:uid="{9E9942DE-5171-453E-A136-93688B7B3EFD}"/>
    <cellStyle name="Normal 4 5 4 2 3 8" xfId="60846" xr:uid="{E33A237D-D57A-4DD7-B971-62D0E904AB5E}"/>
    <cellStyle name="Normal 4 5 4 2 4" xfId="20683" xr:uid="{73AD4747-FFC8-4AAF-91BC-114906F4BEFA}"/>
    <cellStyle name="Normal 4 5 4 2 4 2" xfId="25035" xr:uid="{26B5E420-F4EC-46FF-BEB5-DDB8A877B27E}"/>
    <cellStyle name="Normal 4 5 4 2 4 3" xfId="29175" xr:uid="{8E3377A0-1581-4266-88A8-B00671650F89}"/>
    <cellStyle name="Normal 4 5 4 2 4 4" xfId="34739" xr:uid="{E63C624A-75FD-4822-BE62-4EC94E5E8AD4}"/>
    <cellStyle name="Normal 4 5 4 2 4 5" xfId="40616" xr:uid="{98158863-64E2-4339-A7F6-3E74F54874E8}"/>
    <cellStyle name="Normal 4 5 4 2 4 6" xfId="46427" xr:uid="{E8C7439A-31C1-4246-AC84-AC1908B77C9C}"/>
    <cellStyle name="Normal 4 5 4 2 4 7" xfId="52239" xr:uid="{24A4BF40-A348-4354-878A-6F4BB46F4F53}"/>
    <cellStyle name="Normal 4 5 4 2 4 8" xfId="58016" xr:uid="{BBAD2247-72ED-4AF0-969C-D6B725C6A8D7}"/>
    <cellStyle name="Normal 4 5 4 2 5" xfId="24500" xr:uid="{A170E5AC-9D88-4BAA-B897-3E137554548D}"/>
    <cellStyle name="Normal 4 5 4 2 6" xfId="28139" xr:uid="{A4BA2585-2810-40C9-9603-6D0E6D07FC17}"/>
    <cellStyle name="Normal 4 5 4 2 7" xfId="33619" xr:uid="{04E90040-FB1E-4984-8E4C-0E1521C881D6}"/>
    <cellStyle name="Normal 4 5 4 2 8" xfId="39496" xr:uid="{A2E8C47C-80F8-48D3-A918-08258A0BA475}"/>
    <cellStyle name="Normal 4 5 4 2 9" xfId="45307" xr:uid="{CC437F13-D5B4-47AE-B03F-616CC1BF32CA}"/>
    <cellStyle name="Normal 4 5 4 3" xfId="18948" xr:uid="{00691060-F118-4421-8C6C-609E7E6AF78B}"/>
    <cellStyle name="Normal 4 5 4 3 10" xfId="56316" xr:uid="{9EEE19F7-663F-43C1-B5F9-35BBA15A687A}"/>
    <cellStyle name="Normal 4 5 4 3 2" xfId="22977" xr:uid="{A3721740-84AD-4DA6-9F2C-3D532E80974A}"/>
    <cellStyle name="Normal 4 5 4 3 2 2" xfId="26113" xr:uid="{E6D6B873-9C17-4A07-9649-F5CE9C553483}"/>
    <cellStyle name="Normal 4 5 4 3 2 3" xfId="31249" xr:uid="{F4B3A07D-7718-49EB-948F-75A64410AF81}"/>
    <cellStyle name="Normal 4 5 4 3 2 4" xfId="36989" xr:uid="{C339A25F-170B-4D0B-BCD1-358EAE85E270}"/>
    <cellStyle name="Normal 4 5 4 3 2 5" xfId="42866" xr:uid="{86768811-9F0B-481B-9A65-252D251C7220}"/>
    <cellStyle name="Normal 4 5 4 3 2 6" xfId="48677" xr:uid="{7EBEA94E-6284-4071-B007-B054874C4405}"/>
    <cellStyle name="Normal 4 5 4 3 2 7" xfId="54489" xr:uid="{8C786A58-AAB2-4242-A31F-E096D7B3B08E}"/>
    <cellStyle name="Normal 4 5 4 3 2 8" xfId="60266" xr:uid="{A758AAF4-B471-47B1-BF1E-10B4086C1187}"/>
    <cellStyle name="Normal 4 5 4 3 3" xfId="21195" xr:uid="{B85E4967-E667-45C8-BDDD-D7DEE17670C9}"/>
    <cellStyle name="Normal 4 5 4 3 3 2" xfId="25291" xr:uid="{1B637028-2E3A-41B9-B969-911C2DB8E450}"/>
    <cellStyle name="Normal 4 5 4 3 3 3" xfId="29647" xr:uid="{3AE4BBA3-92B7-40E8-BCCB-B58A11FBF3AC}"/>
    <cellStyle name="Normal 4 5 4 3 3 4" xfId="35243" xr:uid="{E02D38AA-F0A7-45EB-8493-6425CEC50DB8}"/>
    <cellStyle name="Normal 4 5 4 3 3 5" xfId="41120" xr:uid="{9277B697-21FC-45EF-8A8B-6B7E66474F53}"/>
    <cellStyle name="Normal 4 5 4 3 3 6" xfId="46931" xr:uid="{CA90F116-A150-43FC-8D60-8B17D86B56A6}"/>
    <cellStyle name="Normal 4 5 4 3 3 7" xfId="52743" xr:uid="{B6C7A43E-2918-44F6-98DC-352D8A56CD8C}"/>
    <cellStyle name="Normal 4 5 4 3 3 8" xfId="58520" xr:uid="{AE843BB6-481D-41CE-8A44-3479043354E9}"/>
    <cellStyle name="Normal 4 5 4 3 4" xfId="24228" xr:uid="{E570C905-D0C1-4E27-9CD2-5D8E511F8E29}"/>
    <cellStyle name="Normal 4 5 4 3 5" xfId="27607" xr:uid="{E18B9F31-FF0F-4163-B687-91F03E785F48}"/>
    <cellStyle name="Normal 4 5 4 3 6" xfId="33039" xr:uid="{8ADA4FD7-E7FB-45A5-96CF-52009CF33BE8}"/>
    <cellStyle name="Normal 4 5 4 3 7" xfId="38916" xr:uid="{A596DE93-FAB7-4B4E-AB57-F687FDC631F6}"/>
    <cellStyle name="Normal 4 5 4 3 8" xfId="44727" xr:uid="{001E365C-6C26-4293-9052-6AAD78779C51}"/>
    <cellStyle name="Normal 4 5 4 3 9" xfId="50539" xr:uid="{6076F5DF-05A5-4F9D-8F11-135DE48DC73C}"/>
    <cellStyle name="Normal 4 5 4 4" xfId="22383" xr:uid="{71BDB579-62FB-44FC-8CE1-C35625CA8389}"/>
    <cellStyle name="Normal 4 5 4 4 2" xfId="25839" xr:uid="{2DBFE249-ED67-4D24-840A-2EA386F43FEA}"/>
    <cellStyle name="Normal 4 5 4 4 3" xfId="30715" xr:uid="{434B5769-9043-41EB-BA82-BCAD86C53EA3}"/>
    <cellStyle name="Normal 4 5 4 4 4" xfId="36407" xr:uid="{4468DF23-2551-465D-9196-9A7DA05B7DE4}"/>
    <cellStyle name="Normal 4 5 4 4 5" xfId="42284" xr:uid="{EFAA0B61-5179-4426-AD7E-222699065D92}"/>
    <cellStyle name="Normal 4 5 4 4 6" xfId="48095" xr:uid="{B5B53EDB-A14D-436D-8A33-B9D02127A852}"/>
    <cellStyle name="Normal 4 5 4 4 7" xfId="53907" xr:uid="{CAA1FE6B-9D17-4E8A-A043-C3D8801B9297}"/>
    <cellStyle name="Normal 4 5 4 4 8" xfId="59684" xr:uid="{121BBBA5-2E31-4BB3-97D7-87EF6C81D7E9}"/>
    <cellStyle name="Normal 4 5 4 5" xfId="20091" xr:uid="{1889BD6B-99F9-4012-A43C-007A9A71A036}"/>
    <cellStyle name="Normal 4 5 4 5 2" xfId="24763" xr:uid="{78A8D3E3-A8CB-46D0-82A5-EBED3783D063}"/>
    <cellStyle name="Normal 4 5 4 5 3" xfId="28643" xr:uid="{D8A334A6-669C-4CBD-BE05-C80A9B9D55CC}"/>
    <cellStyle name="Normal 4 5 4 5 4" xfId="34159" xr:uid="{9AC66FC7-70F6-4D6D-BD13-4F5F0240B9F9}"/>
    <cellStyle name="Normal 4 5 4 5 5" xfId="40036" xr:uid="{E2CB2C49-1956-4967-9C65-10ECBE21FD4E}"/>
    <cellStyle name="Normal 4 5 4 5 6" xfId="45847" xr:uid="{EEB0BFC7-9887-4E32-93C4-882CFEC57766}"/>
    <cellStyle name="Normal 4 5 4 5 7" xfId="51659" xr:uid="{61E02382-B0BA-41E0-962B-CB447E689386}"/>
    <cellStyle name="Normal 4 5 4 5 8" xfId="57436" xr:uid="{AA27289C-7652-4175-A113-9200BD0F41C6}"/>
    <cellStyle name="Normal 4 5 4 6" xfId="23954" xr:uid="{17457826-6370-4B52-B49B-2582A56975CD}"/>
    <cellStyle name="Normal 4 5 4 7" xfId="27073" xr:uid="{4F407C51-A257-4AB4-A3A0-66C9CBF29175}"/>
    <cellStyle name="Normal 4 5 4 8" xfId="32457" xr:uid="{38335DEC-D859-49A2-9711-C782FD2F59A9}"/>
    <cellStyle name="Normal 4 5 4 9" xfId="38334" xr:uid="{7B4054E6-A146-48DC-BBF3-B50499DD5EA3}"/>
    <cellStyle name="Normal 4 5 5" xfId="19019" xr:uid="{91C9FF47-81E2-4E38-AB89-0FA3C0B502ED}"/>
    <cellStyle name="Normal 4 5 5 10" xfId="50610" xr:uid="{E1FD26BD-B0FC-49B6-9087-CF48A7CA7076}"/>
    <cellStyle name="Normal 4 5 5 11" xfId="56387" xr:uid="{7FF81D02-7D80-498F-8A30-4C6DFD2A1F03}"/>
    <cellStyle name="Normal 4 5 5 2" xfId="21266" xr:uid="{93384DAF-9802-432E-87B8-CCC3536C34F8}"/>
    <cellStyle name="Normal 4 5 5 2 2" xfId="25362" xr:uid="{2020A4B4-B9CE-43BD-A406-BA1A665072C5}"/>
    <cellStyle name="Normal 4 5 5 2 3" xfId="29718" xr:uid="{5FDF8555-8A30-40CE-9AA7-558EAC5B5F50}"/>
    <cellStyle name="Normal 4 5 5 2 4" xfId="35314" xr:uid="{5DD09FE5-75C5-487B-BFB0-F53F939E1989}"/>
    <cellStyle name="Normal 4 5 5 2 5" xfId="41191" xr:uid="{8822F0D9-4544-4865-B6A8-741BC114DA50}"/>
    <cellStyle name="Normal 4 5 5 2 6" xfId="47002" xr:uid="{BFCD2B39-8D3B-4E0D-878D-3260E8F2DD13}"/>
    <cellStyle name="Normal 4 5 5 2 7" xfId="52814" xr:uid="{3B581C2F-0775-4A60-B949-290301D833E3}"/>
    <cellStyle name="Normal 4 5 5 2 8" xfId="58591" xr:uid="{9DED91C6-3DE4-423C-8349-419B526D041F}"/>
    <cellStyle name="Normal 4 5 5 3" xfId="23048" xr:uid="{217BEA31-DB17-4B30-A986-CF07E24E71BE}"/>
    <cellStyle name="Normal 4 5 5 3 2" xfId="26184" xr:uid="{800317F2-C66A-4CB7-9DC1-20B53ECB213C}"/>
    <cellStyle name="Normal 4 5 5 3 3" xfId="31320" xr:uid="{3EE1E8FB-78CD-4039-80E6-AC31A6888686}"/>
    <cellStyle name="Normal 4 5 5 3 4" xfId="37060" xr:uid="{8DE23CD2-8A18-46D9-B8BD-453617B04FEA}"/>
    <cellStyle name="Normal 4 5 5 3 5" xfId="42937" xr:uid="{30CFB4CA-10D2-4F14-8F02-CADB18EA6420}"/>
    <cellStyle name="Normal 4 5 5 3 6" xfId="48748" xr:uid="{EC554F04-AB3D-484D-9D9E-1DB2E2454914}"/>
    <cellStyle name="Normal 4 5 5 3 7" xfId="54560" xr:uid="{031FEC57-2D98-47CC-9979-6A58EAFA7542}"/>
    <cellStyle name="Normal 4 5 5 3 8" xfId="60337" xr:uid="{0F0558DE-618E-44AB-8A3F-366734B5893E}"/>
    <cellStyle name="Normal 4 5 5 4" xfId="20162" xr:uid="{E4130536-D03C-40BB-9797-7F5C6017EE49}"/>
    <cellStyle name="Normal 4 5 5 4 2" xfId="24834" xr:uid="{6155C4D8-F37D-4035-9585-F73D5B68050D}"/>
    <cellStyle name="Normal 4 5 5 4 3" xfId="28714" xr:uid="{B4CA445A-5546-48DE-8E1F-094AE7154FA1}"/>
    <cellStyle name="Normal 4 5 5 4 4" xfId="34230" xr:uid="{E6DF8E77-3A95-4A32-994E-F4CC417D001F}"/>
    <cellStyle name="Normal 4 5 5 4 5" xfId="40107" xr:uid="{51AACFC9-C437-4069-8CF2-BBFA22B86871}"/>
    <cellStyle name="Normal 4 5 5 4 6" xfId="45918" xr:uid="{935C1A5A-3846-4CD0-849D-3F07FAD30E3E}"/>
    <cellStyle name="Normal 4 5 5 4 7" xfId="51730" xr:uid="{513577B9-8FB8-4746-9B3A-CC236C49E0EA}"/>
    <cellStyle name="Normal 4 5 5 4 8" xfId="57507" xr:uid="{06E990FE-AB2A-46B2-BF3C-ABA6F6215683}"/>
    <cellStyle name="Normal 4 5 5 5" xfId="24299" xr:uid="{3B6C1DA4-980E-4F88-8759-08A532B5E70D}"/>
    <cellStyle name="Normal 4 5 5 6" xfId="27678" xr:uid="{A9340845-43A0-49A3-A899-C7D207131A05}"/>
    <cellStyle name="Normal 4 5 5 7" xfId="33110" xr:uid="{84440233-49DD-4944-A3C6-12C30F491041}"/>
    <cellStyle name="Normal 4 5 5 8" xfId="38987" xr:uid="{452CB274-DC4A-4B19-8DF5-4668F91D0BF6}"/>
    <cellStyle name="Normal 4 5 5 9" xfId="44798" xr:uid="{53FDF4F2-9802-4812-BAB4-8E555EDCA459}"/>
    <cellStyle name="Normal 4 5 6" xfId="18427" xr:uid="{4C15A76D-2ABC-46BD-ACF6-EC2F6D3168C7}"/>
    <cellStyle name="Normal 4 5 6 10" xfId="55807" xr:uid="{64C6A748-3E74-40EC-8D21-495082D6A895}"/>
    <cellStyle name="Normal 4 5 6 2" xfId="22456" xr:uid="{D079D07F-D69B-435D-A36C-9A778C4C374B}"/>
    <cellStyle name="Normal 4 5 6 2 2" xfId="25912" xr:uid="{3B835232-2A3A-4E8A-85C9-8ED5F152BE5C}"/>
    <cellStyle name="Normal 4 5 6 2 3" xfId="30788" xr:uid="{E6DC5396-AA60-411E-8861-93C721B93CAA}"/>
    <cellStyle name="Normal 4 5 6 2 4" xfId="36480" xr:uid="{570F7BCB-5343-475F-B743-09F7F067AAB6}"/>
    <cellStyle name="Normal 4 5 6 2 5" xfId="42357" xr:uid="{BCF8FDEC-669E-44C6-BDE6-31AD6435CF41}"/>
    <cellStyle name="Normal 4 5 6 2 6" xfId="48168" xr:uid="{8013F3C7-5F53-4638-B0D9-0051B99D88D3}"/>
    <cellStyle name="Normal 4 5 6 2 7" xfId="53980" xr:uid="{0ACA252C-10CC-4AB4-B34E-B34EAE62F78A}"/>
    <cellStyle name="Normal 4 5 6 2 8" xfId="59757" xr:uid="{2E21DA28-74F1-4C44-B88B-E7B93EAEA9DC}"/>
    <cellStyle name="Normal 4 5 6 3" xfId="20758" xr:uid="{AF0A7856-B357-421A-8973-4C61D2A557F2}"/>
    <cellStyle name="Normal 4 5 6 3 2" xfId="25110" xr:uid="{E8EAADAF-2CE7-419C-A7D0-0C3183BDFE40}"/>
    <cellStyle name="Normal 4 5 6 3 3" xfId="29250" xr:uid="{025751C9-2ED2-4043-88A9-2CECB4E70A6D}"/>
    <cellStyle name="Normal 4 5 6 3 4" xfId="34814" xr:uid="{7B92B64A-FC0F-40C2-9D04-204B4A8C7B05}"/>
    <cellStyle name="Normal 4 5 6 3 5" xfId="40691" xr:uid="{E8351F86-D023-4559-93C8-0F5898F97900}"/>
    <cellStyle name="Normal 4 5 6 3 6" xfId="46502" xr:uid="{298CA896-727A-4EAD-9282-A62C28B06823}"/>
    <cellStyle name="Normal 4 5 6 3 7" xfId="52314" xr:uid="{F41B907B-3FF0-49E0-9664-169D4E4A884B}"/>
    <cellStyle name="Normal 4 5 6 3 8" xfId="58091" xr:uid="{585519E4-E8CB-46AD-B04C-B8B998645C55}"/>
    <cellStyle name="Normal 4 5 6 4" xfId="24027" xr:uid="{0F72300D-C6F4-4FB7-8AEF-5692F517859D}"/>
    <cellStyle name="Normal 4 5 6 5" xfId="27146" xr:uid="{FFDEA17D-59D2-466E-81AC-90BFABEEE73E}"/>
    <cellStyle name="Normal 4 5 6 6" xfId="32530" xr:uid="{7FE6D474-40CD-48D7-BAA8-DB3143322594}"/>
    <cellStyle name="Normal 4 5 6 7" xfId="38407" xr:uid="{3E7BF879-3A1C-46D5-B30D-3F6A6526168D}"/>
    <cellStyle name="Normal 4 5 6 8" xfId="44218" xr:uid="{6C04A3DA-E7E0-4CF8-8120-3FD7BA38105C}"/>
    <cellStyle name="Normal 4 5 6 9" xfId="50030" xr:uid="{69B5565B-F318-4F8E-8C4D-C18B71449336}"/>
    <cellStyle name="Normal 4 5 7" xfId="21862" xr:uid="{8F85EDE5-A17F-47FE-A95E-0EE59589BFE2}"/>
    <cellStyle name="Normal 4 5 7 2" xfId="25638" xr:uid="{8128D7D8-18B3-4422-B029-62594D6C22CD}"/>
    <cellStyle name="Normal 4 5 7 3" xfId="30254" xr:uid="{EE3A999A-8AD2-454A-8040-66DBE23A5852}"/>
    <cellStyle name="Normal 4 5 7 4" xfId="35898" xr:uid="{BE708251-2886-45B6-B4CC-A42832714B46}"/>
    <cellStyle name="Normal 4 5 7 5" xfId="41775" xr:uid="{682BF23B-0FB2-4133-A41A-14EEB664AFD0}"/>
    <cellStyle name="Normal 4 5 7 6" xfId="47586" xr:uid="{233B1C2B-4A05-443B-B5F7-C27EB673C767}"/>
    <cellStyle name="Normal 4 5 7 7" xfId="53398" xr:uid="{26E96028-7B61-4B19-8CB2-5A3558C3BED0}"/>
    <cellStyle name="Normal 4 5 7 8" xfId="59175" xr:uid="{D3E3C1D3-CC7F-48DB-8C2B-5546AF6B7DB5}"/>
    <cellStyle name="Normal 4 5 8" xfId="23655" xr:uid="{C80D60E5-6311-43C9-A841-22820704F789}"/>
    <cellStyle name="Normal 4 5 8 2" xfId="26459" xr:uid="{A1234522-94D8-4D8B-A646-1FC295168089}"/>
    <cellStyle name="Normal 4 5 8 3" xfId="31865" xr:uid="{FCC008A4-81EF-4069-A0AE-B4307491E6D2}"/>
    <cellStyle name="Normal 4 5 8 4" xfId="37653" xr:uid="{D09F933F-D878-483E-871D-5D606C2A301D}"/>
    <cellStyle name="Normal 4 5 8 5" xfId="43530" xr:uid="{353BE272-35AD-4A8E-B913-5C1C27C8CC44}"/>
    <cellStyle name="Normal 4 5 8 6" xfId="49341" xr:uid="{4EBE8B0A-A5D7-4442-B1F8-A6E2BB5F8539}"/>
    <cellStyle name="Normal 4 5 8 7" xfId="55153" xr:uid="{492FFA86-0392-4A18-9265-7307B26CF222}"/>
    <cellStyle name="Normal 4 5 8 8" xfId="60930" xr:uid="{A4AA5AA1-DCF6-433C-9CDD-AEDD4897F2C7}"/>
    <cellStyle name="Normal 4 5 9" xfId="19615" xr:uid="{4943A5FA-6482-447E-AB93-10554E5927C2}"/>
    <cellStyle name="Normal 4 5 9 2" xfId="24575" xr:uid="{E70C4A27-1BD0-4A12-85F8-D46474D9493E}"/>
    <cellStyle name="Normal 4 5 9 3" xfId="28214" xr:uid="{792171F1-2D1A-417B-B4B2-052C5B8B529F}"/>
    <cellStyle name="Normal 4 5 9 4" xfId="33694" xr:uid="{428D8D7A-6F1C-4D7A-9449-E7FC38143B27}"/>
    <cellStyle name="Normal 4 5 9 5" xfId="39571" xr:uid="{799D5332-27BB-4042-8057-657188529486}"/>
    <cellStyle name="Normal 4 5 9 6" xfId="45382" xr:uid="{0D18B945-0EB7-4073-AFB9-1E4FAE54D6CB}"/>
    <cellStyle name="Normal 4 5 9 7" xfId="51194" xr:uid="{5461C86C-19E8-47FB-A2D2-60C4C6CF4306}"/>
    <cellStyle name="Normal 4 5 9 8" xfId="56971" xr:uid="{99940AE3-4B94-4A02-8501-C88AFD8C88AD}"/>
    <cellStyle name="Normal 4 6" xfId="17291" xr:uid="{FFEAF96E-72ED-41CB-B84B-B6CD9E580E07}"/>
    <cellStyle name="Normal 4 6 10" xfId="23736" xr:uid="{A46C7A63-0C5F-4CCC-B2DB-B1412EE5445A}"/>
    <cellStyle name="Normal 4 6 11" xfId="26588" xr:uid="{98B440B7-8BAD-40CB-B4CC-526368C23DC5}"/>
    <cellStyle name="Normal 4 6 12" xfId="31945" xr:uid="{3B8B95A3-DB62-4A91-BDF2-0C2427B57E40}"/>
    <cellStyle name="Normal 4 6 13" xfId="37804" xr:uid="{F99EB566-1CC5-44E2-8D4B-DA083F321684}"/>
    <cellStyle name="Normal 4 6 14" xfId="43615" xr:uid="{C8343C1A-5161-4027-B55A-F24A1C10A826}"/>
    <cellStyle name="Normal 4 6 15" xfId="49427" xr:uid="{929AF4B3-02D0-4303-BFD5-AE18E2E6FE78}"/>
    <cellStyle name="Normal 4 6 16" xfId="55222" xr:uid="{7FFB4437-0ADE-42F1-8822-6E1BE6E31165}"/>
    <cellStyle name="Normal 4 6 2" xfId="17292" xr:uid="{0F1ABB60-9C7B-4E60-B2C4-044B8B8D9E17}"/>
    <cellStyle name="Normal 4 6 3" xfId="17970" xr:uid="{D6C81032-409B-4A6C-999B-31D815242EA8}"/>
    <cellStyle name="Normal 4 6 3 10" xfId="43808" xr:uid="{9A241391-FC60-42C6-9500-EB3BCECA7729}"/>
    <cellStyle name="Normal 4 6 3 11" xfId="49620" xr:uid="{FC9509AA-D90B-4319-B1CD-AC209878C44F}"/>
    <cellStyle name="Normal 4 6 3 12" xfId="55401" xr:uid="{373AB2F4-519E-4EBF-BF11-768774D86C2A}"/>
    <cellStyle name="Normal 4 6 3 2" xfId="19193" xr:uid="{D94C272F-F8F9-416E-8CDE-0E60D684F85C}"/>
    <cellStyle name="Normal 4 6 3 2 10" xfId="50782" xr:uid="{4CC5C256-3B4F-4CE6-9458-570AC7C5962B}"/>
    <cellStyle name="Normal 4 6 3 2 11" xfId="56559" xr:uid="{DE8BC5B9-CB27-473D-898E-55B9AED7B604}"/>
    <cellStyle name="Normal 4 6 3 2 2" xfId="21440" xr:uid="{EF160D03-9889-4E84-8998-566114384F49}"/>
    <cellStyle name="Normal 4 6 3 2 2 2" xfId="25443" xr:uid="{C4D26109-ABBF-42C7-8AD2-1B9200D91786}"/>
    <cellStyle name="Normal 4 6 3 2 2 3" xfId="29882" xr:uid="{8DD7BA9F-CC79-4D84-B88E-88E68656861C}"/>
    <cellStyle name="Normal 4 6 3 2 2 4" xfId="35486" xr:uid="{59A7510C-2E98-4F81-B8A2-2B1DF0287A82}"/>
    <cellStyle name="Normal 4 6 3 2 2 5" xfId="41363" xr:uid="{C27352CC-F053-4E4A-AE79-314DC41953B2}"/>
    <cellStyle name="Normal 4 6 3 2 2 6" xfId="47174" xr:uid="{9021978D-E4AE-482F-9001-4607ACB3C57A}"/>
    <cellStyle name="Normal 4 6 3 2 2 7" xfId="52986" xr:uid="{E7015CD0-4561-4FF9-8107-91636BDECEDC}"/>
    <cellStyle name="Normal 4 6 3 2 2 8" xfId="58763" xr:uid="{0A3E8310-F02A-4621-853B-0C60F1486EBA}"/>
    <cellStyle name="Normal 4 6 3 2 3" xfId="23222" xr:uid="{A1DDEAA6-4381-4FB3-B178-0C99DF34C7D3}"/>
    <cellStyle name="Normal 4 6 3 2 3 2" xfId="26265" xr:uid="{82EA7C5F-BC54-4D0F-997D-3E053D4F8EE9}"/>
    <cellStyle name="Normal 4 6 3 2 3 3" xfId="31484" xr:uid="{59E30E3C-724B-4881-80B9-0C50CC837703}"/>
    <cellStyle name="Normal 4 6 3 2 3 4" xfId="37232" xr:uid="{4C3AB513-D116-4845-A618-E32B7251B25D}"/>
    <cellStyle name="Normal 4 6 3 2 3 5" xfId="43109" xr:uid="{C9876BA6-8E39-4662-906F-5D2401D19580}"/>
    <cellStyle name="Normal 4 6 3 2 3 6" xfId="48920" xr:uid="{86C389A7-BFE7-4AF7-A78B-A336D4A25645}"/>
    <cellStyle name="Normal 4 6 3 2 3 7" xfId="54732" xr:uid="{75D32A14-C7B6-42DB-AEFF-0AECBB13F845}"/>
    <cellStyle name="Normal 4 6 3 2 3 8" xfId="60509" xr:uid="{9C0832F0-FE99-48C7-A44E-5B3AA72B7364}"/>
    <cellStyle name="Normal 4 6 3 2 4" xfId="20336" xr:uid="{2A8C2DE4-27EE-400A-96F8-2761E6E88268}"/>
    <cellStyle name="Normal 4 6 3 2 4 2" xfId="24915" xr:uid="{70B91788-8A9E-4EEC-8C2B-4D00949C7538}"/>
    <cellStyle name="Normal 4 6 3 2 4 3" xfId="28878" xr:uid="{DB43884B-019A-492C-9876-47B0528E0AEC}"/>
    <cellStyle name="Normal 4 6 3 2 4 4" xfId="34402" xr:uid="{FF67F0CC-2F65-4410-A83A-A21151C6B5FD}"/>
    <cellStyle name="Normal 4 6 3 2 4 5" xfId="40279" xr:uid="{5A1E9A99-273A-43F8-A95A-D64BAB456656}"/>
    <cellStyle name="Normal 4 6 3 2 4 6" xfId="46090" xr:uid="{103087BD-0986-417F-9C86-3D0919ACF14F}"/>
    <cellStyle name="Normal 4 6 3 2 4 7" xfId="51902" xr:uid="{E0279FBB-CD41-4FB1-8D15-9B709269B892}"/>
    <cellStyle name="Normal 4 6 3 2 4 8" xfId="57679" xr:uid="{669D3218-55BC-46F6-83A9-5146D884F26A}"/>
    <cellStyle name="Normal 4 6 3 2 5" xfId="24380" xr:uid="{50F8C965-FE5C-46FA-A4D4-36C28B89B655}"/>
    <cellStyle name="Normal 4 6 3 2 6" xfId="27842" xr:uid="{D20B789D-5492-4357-A39C-012BADA8AF4E}"/>
    <cellStyle name="Normal 4 6 3 2 7" xfId="33282" xr:uid="{CB13D7FC-1B24-477F-8C02-30E349D5BE9D}"/>
    <cellStyle name="Normal 4 6 3 2 8" xfId="39159" xr:uid="{4D960367-F7F8-4B2D-9EC1-BAA19505622F}"/>
    <cellStyle name="Normal 4 6 3 2 9" xfId="44970" xr:uid="{8FB68799-D51D-4B62-AE65-88B1D44D8C20}"/>
    <cellStyle name="Normal 4 6 3 3" xfId="18601" xr:uid="{3AA2FC74-C626-490B-B86E-066C92DC5575}"/>
    <cellStyle name="Normal 4 6 3 3 10" xfId="55979" xr:uid="{E026A9CE-DE84-4CCA-93AD-1C138B65FCC7}"/>
    <cellStyle name="Normal 4 6 3 3 2" xfId="22630" xr:uid="{4D01E775-AF4C-4A20-8723-E957075660F4}"/>
    <cellStyle name="Normal 4 6 3 3 2 2" xfId="25993" xr:uid="{4DF5AAFF-888D-42A2-8F63-769A77595D48}"/>
    <cellStyle name="Normal 4 6 3 3 2 3" xfId="30952" xr:uid="{175C365D-5DEB-48D2-A0AF-422465016C4E}"/>
    <cellStyle name="Normal 4 6 3 3 2 4" xfId="36652" xr:uid="{BEC90F47-FA15-4649-95AD-6CF47DD8EFA3}"/>
    <cellStyle name="Normal 4 6 3 3 2 5" xfId="42529" xr:uid="{CDB376B8-3805-42FD-ABC7-F60508553C45}"/>
    <cellStyle name="Normal 4 6 3 3 2 6" xfId="48340" xr:uid="{B47223D9-C05E-4FA2-A3D5-8E71ED800FB2}"/>
    <cellStyle name="Normal 4 6 3 3 2 7" xfId="54152" xr:uid="{53262A31-78A3-42EA-A6E1-E76B81A68886}"/>
    <cellStyle name="Normal 4 6 3 3 2 8" xfId="59929" xr:uid="{F6DD8364-1DF2-4038-88F9-2FB26E97D248}"/>
    <cellStyle name="Normal 4 6 3 3 3" xfId="20912" xr:uid="{FA64028C-D92C-4B94-86C4-D74A66922EEC}"/>
    <cellStyle name="Normal 4 6 3 3 3 2" xfId="25181" xr:uid="{8FB8A46E-EABC-4049-8247-7E2629D7E236}"/>
    <cellStyle name="Normal 4 6 3 3 3 3" xfId="29404" xr:uid="{0B45786B-0B2D-4BA0-8F4E-436014BB4A1B}"/>
    <cellStyle name="Normal 4 6 3 3 3 4" xfId="34968" xr:uid="{43881093-E5F1-4304-A3DC-7432F72E069F}"/>
    <cellStyle name="Normal 4 6 3 3 3 5" xfId="40845" xr:uid="{01FBC25D-135C-4499-9BD0-D94BA6E82C16}"/>
    <cellStyle name="Normal 4 6 3 3 3 6" xfId="46656" xr:uid="{3493AE78-A715-4584-AE1A-A80E34FBDDB6}"/>
    <cellStyle name="Normal 4 6 3 3 3 7" xfId="52468" xr:uid="{201AD5F1-69A4-4D59-9BA2-424AFC11982A}"/>
    <cellStyle name="Normal 4 6 3 3 3 8" xfId="58245" xr:uid="{5B1E46A6-30C7-43C3-9430-A471BDC071DB}"/>
    <cellStyle name="Normal 4 6 3 3 4" xfId="24108" xr:uid="{0BB4F555-8812-4288-A4A2-E38705B01544}"/>
    <cellStyle name="Normal 4 6 3 3 5" xfId="27310" xr:uid="{A0B2E9E4-AA8C-4924-92BC-10FBC538FEDE}"/>
    <cellStyle name="Normal 4 6 3 3 6" xfId="32702" xr:uid="{67B4EB79-751E-4E8B-87E2-AAAA1C2CA570}"/>
    <cellStyle name="Normal 4 6 3 3 7" xfId="38579" xr:uid="{CDA74F18-8721-4512-A681-8F6F59A1F51C}"/>
    <cellStyle name="Normal 4 6 3 3 8" xfId="44390" xr:uid="{F75804A3-B6ED-4C4E-8CA9-B2F3A4EA8B31}"/>
    <cellStyle name="Normal 4 6 3 3 9" xfId="50202" xr:uid="{57E5DC6F-BADC-4D83-9CAB-34C5B884740E}"/>
    <cellStyle name="Normal 4 6 3 4" xfId="22036" xr:uid="{23CA9624-2FF7-47C5-BE8A-8A8E718B79FC}"/>
    <cellStyle name="Normal 4 6 3 4 2" xfId="25719" xr:uid="{6BC47F69-4C5F-4DAC-B57B-B465A90AD005}"/>
    <cellStyle name="Normal 4 6 3 4 3" xfId="30418" xr:uid="{5BC4C3D9-DB8B-4C74-B4FB-D2517E0F1E75}"/>
    <cellStyle name="Normal 4 6 3 4 4" xfId="36070" xr:uid="{88E23C98-DF4F-4436-9977-15A063FBD107}"/>
    <cellStyle name="Normal 4 6 3 4 5" xfId="41947" xr:uid="{39B145C6-5F6C-41DB-92C0-05AC14E5F6EA}"/>
    <cellStyle name="Normal 4 6 3 4 6" xfId="47758" xr:uid="{70A102BB-CEA6-4296-9240-40FD36AF1BF2}"/>
    <cellStyle name="Normal 4 6 3 4 7" xfId="53570" xr:uid="{E314FB0D-AA2C-476D-B900-235429CD7412}"/>
    <cellStyle name="Normal 4 6 3 4 8" xfId="59347" xr:uid="{72AC63F4-4EF6-4682-AD55-2D27A9444479}"/>
    <cellStyle name="Normal 4 6 3 5" xfId="19770" xr:uid="{F75C70F8-DE55-4808-81DF-950C582F9681}"/>
    <cellStyle name="Normal 4 6 3 5 2" xfId="24647" xr:uid="{EC956469-24E0-43EA-9DD9-8C2DC6E8A930}"/>
    <cellStyle name="Normal 4 6 3 5 3" xfId="28368" xr:uid="{4AF1C7FE-1779-4726-8F6F-789C1BFFC3B5}"/>
    <cellStyle name="Normal 4 6 3 5 4" xfId="33848" xr:uid="{069F5D0D-6AA1-4C12-95E0-4D7ED471A31F}"/>
    <cellStyle name="Normal 4 6 3 5 5" xfId="39725" xr:uid="{BA448A74-F7EF-4439-B39E-D02580E2D65F}"/>
    <cellStyle name="Normal 4 6 3 5 6" xfId="45536" xr:uid="{6EA1AE9D-EB32-45F5-B60A-184FDA081A75}"/>
    <cellStyle name="Normal 4 6 3 5 7" xfId="51348" xr:uid="{DEE3A120-8EC9-4CAD-AC0B-DD5A4FD46EC9}"/>
    <cellStyle name="Normal 4 6 3 5 8" xfId="57125" xr:uid="{A0EC88F0-CD51-40ED-B3EA-28C3BBA7DFA9}"/>
    <cellStyle name="Normal 4 6 3 6" xfId="23830" xr:uid="{768E9DC7-AD0D-451D-A699-426A6A02BF59}"/>
    <cellStyle name="Normal 4 6 3 7" xfId="26776" xr:uid="{9F58D65F-8710-44C5-B0E1-1ECC614FB9AE}"/>
    <cellStyle name="Normal 4 6 3 8" xfId="32124" xr:uid="{66BD18BE-7CFF-4C34-B8D4-196AFFCCA296}"/>
    <cellStyle name="Normal 4 6 3 9" xfId="37997" xr:uid="{D9F4974C-FF8C-4A5B-8136-FC2AD9CDE85A}"/>
    <cellStyle name="Normal 4 6 4" xfId="18351" xr:uid="{FABB8EDA-C4DC-409D-BB61-D4A80D3EFEEB}"/>
    <cellStyle name="Normal 4 6 4 10" xfId="44146" xr:uid="{C5F05CA4-1482-4647-BE5B-61DD25E2721B}"/>
    <cellStyle name="Normal 4 6 4 11" xfId="49958" xr:uid="{36534562-4462-4441-A85B-1BD8B52DEB0E}"/>
    <cellStyle name="Normal 4 6 4 12" xfId="55735" xr:uid="{F0447914-E9D9-4D19-9659-E3FB3360A8F6}"/>
    <cellStyle name="Normal 4 6 4 2" xfId="19541" xr:uid="{D1B7563C-F3A9-4643-A0E9-0D4BE48A2BDB}"/>
    <cellStyle name="Normal 4 6 4 2 10" xfId="51120" xr:uid="{D8428AC8-C2BF-4889-9380-6313DD8D54EA}"/>
    <cellStyle name="Normal 4 6 4 2 11" xfId="56897" xr:uid="{54821EC7-C97B-481F-81EB-B527601697DC}"/>
    <cellStyle name="Normal 4 6 4 2 2" xfId="21788" xr:uid="{AA59DEB9-3513-4F95-872B-DA5E1E219735}"/>
    <cellStyle name="Normal 4 6 4 2 2 2" xfId="25564" xr:uid="{D5F4EFBD-CE33-4395-9E42-5923FF9341B5}"/>
    <cellStyle name="Normal 4 6 4 2 2 3" xfId="30180" xr:uid="{D2F7FAD2-457B-4F91-9FC4-5310217436FC}"/>
    <cellStyle name="Normal 4 6 4 2 2 4" xfId="35824" xr:uid="{133ED07B-0937-44DE-BD69-D1DC402530C7}"/>
    <cellStyle name="Normal 4 6 4 2 2 5" xfId="41701" xr:uid="{9F79A839-74EC-4EED-AFE2-666C9DCF6E6D}"/>
    <cellStyle name="Normal 4 6 4 2 2 6" xfId="47512" xr:uid="{6C551056-1D6B-4201-AA0F-B90F256F6A43}"/>
    <cellStyle name="Normal 4 6 4 2 2 7" xfId="53324" xr:uid="{984E3EA4-B64E-4A3B-A9BD-DA16A462108A}"/>
    <cellStyle name="Normal 4 6 4 2 2 8" xfId="59101" xr:uid="{89E07982-C68D-4CE2-8CDF-3DC66B4D5EEF}"/>
    <cellStyle name="Normal 4 6 4 2 3" xfId="23570" xr:uid="{FDF1AB3B-591C-43D1-8AE6-C8A2F01AC041}"/>
    <cellStyle name="Normal 4 6 4 2 3 2" xfId="26386" xr:uid="{6DCFB290-9EBA-429E-8574-D190DE666034}"/>
    <cellStyle name="Normal 4 6 4 2 3 3" xfId="31782" xr:uid="{9F324794-5E4A-437C-837F-F306280DEA67}"/>
    <cellStyle name="Normal 4 6 4 2 3 4" xfId="37570" xr:uid="{B6DC6CD1-930A-4CDD-9FB6-C6791C125E58}"/>
    <cellStyle name="Normal 4 6 4 2 3 5" xfId="43447" xr:uid="{07BD5710-97E4-4B82-9235-7F18FBA98F9F}"/>
    <cellStyle name="Normal 4 6 4 2 3 6" xfId="49258" xr:uid="{CF8E5619-F6AD-4C59-B653-684C644E8CFA}"/>
    <cellStyle name="Normal 4 6 4 2 3 7" xfId="55070" xr:uid="{B3FC4E62-2E0C-40C3-A2F5-B1F9F369AF80}"/>
    <cellStyle name="Normal 4 6 4 2 3 8" xfId="60847" xr:uid="{B94237E1-3027-425B-8F61-74D320394D22}"/>
    <cellStyle name="Normal 4 6 4 2 4" xfId="20684" xr:uid="{2D53FBF0-120D-4B9E-B1ED-539A1875D2CE}"/>
    <cellStyle name="Normal 4 6 4 2 4 2" xfId="25036" xr:uid="{14D75AE3-2697-4CFB-809E-EAA540BC7470}"/>
    <cellStyle name="Normal 4 6 4 2 4 3" xfId="29176" xr:uid="{9EE382E8-AABB-47A3-B210-5C56E20BC883}"/>
    <cellStyle name="Normal 4 6 4 2 4 4" xfId="34740" xr:uid="{A7E87FD4-E680-4E7C-9B5E-07231B407949}"/>
    <cellStyle name="Normal 4 6 4 2 4 5" xfId="40617" xr:uid="{79A94627-D05F-4044-AFD7-3AF3B27A9287}"/>
    <cellStyle name="Normal 4 6 4 2 4 6" xfId="46428" xr:uid="{0168B57B-8500-4D79-BFC6-1CF1D54A61ED}"/>
    <cellStyle name="Normal 4 6 4 2 4 7" xfId="52240" xr:uid="{BBBBE723-25D8-40F4-8EDD-A10929A5DD76}"/>
    <cellStyle name="Normal 4 6 4 2 4 8" xfId="58017" xr:uid="{CA4FFFFF-C18E-414D-BBAF-773A9A17752D}"/>
    <cellStyle name="Normal 4 6 4 2 5" xfId="24501" xr:uid="{C9AC147F-2917-4C55-911E-7ADFEC8182A7}"/>
    <cellStyle name="Normal 4 6 4 2 6" xfId="28140" xr:uid="{BBA2552E-6E9F-4025-AA92-F85C43502DF5}"/>
    <cellStyle name="Normal 4 6 4 2 7" xfId="33620" xr:uid="{A5A46BE1-0566-484A-80F8-E810D0C18332}"/>
    <cellStyle name="Normal 4 6 4 2 8" xfId="39497" xr:uid="{48373CD8-4CEB-4052-B024-2CE5914B8113}"/>
    <cellStyle name="Normal 4 6 4 2 9" xfId="45308" xr:uid="{C6DB07FE-424B-4B31-BACE-CFFCC8DD1C9F}"/>
    <cellStyle name="Normal 4 6 4 3" xfId="18949" xr:uid="{F2FA6CE7-98AA-4961-A302-C5225233B382}"/>
    <cellStyle name="Normal 4 6 4 3 10" xfId="56317" xr:uid="{DFA52333-31EE-48AD-8AC1-CC2CF073BD2B}"/>
    <cellStyle name="Normal 4 6 4 3 2" xfId="22978" xr:uid="{7C19063B-567E-478A-9133-968DCC62E861}"/>
    <cellStyle name="Normal 4 6 4 3 2 2" xfId="26114" xr:uid="{FBAF2692-BE0B-412C-8F72-DD099F804C4D}"/>
    <cellStyle name="Normal 4 6 4 3 2 3" xfId="31250" xr:uid="{D418C49B-7BAE-4DFE-BAD6-389F285AE58B}"/>
    <cellStyle name="Normal 4 6 4 3 2 4" xfId="36990" xr:uid="{4A4FF2D6-C307-4C6F-B153-B5F20CD21973}"/>
    <cellStyle name="Normal 4 6 4 3 2 5" xfId="42867" xr:uid="{5790CC3D-42BF-4780-98F1-359396E8C179}"/>
    <cellStyle name="Normal 4 6 4 3 2 6" xfId="48678" xr:uid="{B02D51B7-AF8C-45F2-AA02-DB3BE21FF53D}"/>
    <cellStyle name="Normal 4 6 4 3 2 7" xfId="54490" xr:uid="{0527FFF7-E371-452B-BDA5-E201DAEC7510}"/>
    <cellStyle name="Normal 4 6 4 3 2 8" xfId="60267" xr:uid="{55329C06-935D-4ADC-A5C4-C1CA194E82DB}"/>
    <cellStyle name="Normal 4 6 4 3 3" xfId="21196" xr:uid="{C19A51A7-8F00-4C36-9FAF-EC2D47D87D80}"/>
    <cellStyle name="Normal 4 6 4 3 3 2" xfId="25292" xr:uid="{C1400080-862A-46A4-9830-8D9A121CD0BE}"/>
    <cellStyle name="Normal 4 6 4 3 3 3" xfId="29648" xr:uid="{A97E3399-A936-40F0-A1ED-CB8F89885308}"/>
    <cellStyle name="Normal 4 6 4 3 3 4" xfId="35244" xr:uid="{924D63EE-E2F6-4C05-9190-A0AED7B2603F}"/>
    <cellStyle name="Normal 4 6 4 3 3 5" xfId="41121" xr:uid="{88B6147E-6712-445A-9F7F-5B173EF16AB8}"/>
    <cellStyle name="Normal 4 6 4 3 3 6" xfId="46932" xr:uid="{BAC9541B-0BA6-4BA0-886B-998899B08187}"/>
    <cellStyle name="Normal 4 6 4 3 3 7" xfId="52744" xr:uid="{0448C193-C1AD-4D2B-9226-3686E9264FD8}"/>
    <cellStyle name="Normal 4 6 4 3 3 8" xfId="58521" xr:uid="{D4AFDFD9-B3F9-4143-AC15-F664075D3494}"/>
    <cellStyle name="Normal 4 6 4 3 4" xfId="24229" xr:uid="{2A95A4D2-86DE-4E42-9CC1-89F765114EC0}"/>
    <cellStyle name="Normal 4 6 4 3 5" xfId="27608" xr:uid="{6165693D-653E-4233-8A6E-3AC8B46C61E9}"/>
    <cellStyle name="Normal 4 6 4 3 6" xfId="33040" xr:uid="{F4F69839-4660-4044-A8EB-C8B5FA66C1D7}"/>
    <cellStyle name="Normal 4 6 4 3 7" xfId="38917" xr:uid="{A9321469-A202-4F3D-98D1-1E5D01F58DE4}"/>
    <cellStyle name="Normal 4 6 4 3 8" xfId="44728" xr:uid="{6EC78747-468A-410E-B71E-444EE0D2CA18}"/>
    <cellStyle name="Normal 4 6 4 3 9" xfId="50540" xr:uid="{5BFD402A-43AD-4970-A430-D95401115C57}"/>
    <cellStyle name="Normal 4 6 4 4" xfId="22384" xr:uid="{A4A5C27E-88C1-4DAA-8548-A3255980A602}"/>
    <cellStyle name="Normal 4 6 4 4 2" xfId="25840" xr:uid="{58A38B11-3A4B-44B2-9C18-DA8EA6A51375}"/>
    <cellStyle name="Normal 4 6 4 4 3" xfId="30716" xr:uid="{5BEE8645-9966-46AB-8B32-51EC70E77978}"/>
    <cellStyle name="Normal 4 6 4 4 4" xfId="36408" xr:uid="{07BB3A19-15E2-42C9-BB97-D21170512255}"/>
    <cellStyle name="Normal 4 6 4 4 5" xfId="42285" xr:uid="{54BCD171-628E-4833-86FC-F3EBC03A8DDB}"/>
    <cellStyle name="Normal 4 6 4 4 6" xfId="48096" xr:uid="{8B2157B9-4202-43A2-B05A-EFB853FF2C14}"/>
    <cellStyle name="Normal 4 6 4 4 7" xfId="53908" xr:uid="{8E21747E-6416-47B3-8D44-7F6E09DF204E}"/>
    <cellStyle name="Normal 4 6 4 4 8" xfId="59685" xr:uid="{EA15B927-1E0F-4907-A5DC-FC285F2E4BC8}"/>
    <cellStyle name="Normal 4 6 4 5" xfId="20092" xr:uid="{5B34276A-A07A-407E-9A88-477FBF6271E5}"/>
    <cellStyle name="Normal 4 6 4 5 2" xfId="24764" xr:uid="{FD14B7F6-BD61-42F8-ABC5-64631CDA604F}"/>
    <cellStyle name="Normal 4 6 4 5 3" xfId="28644" xr:uid="{A8D5F7F9-E907-43BB-897E-C24ADD79A40C}"/>
    <cellStyle name="Normal 4 6 4 5 4" xfId="34160" xr:uid="{F0C4843F-5BB2-46AE-919C-0EFB2BB081E2}"/>
    <cellStyle name="Normal 4 6 4 5 5" xfId="40037" xr:uid="{7F1C1D62-FFE4-4FF5-A62D-8F8BE7DD53A6}"/>
    <cellStyle name="Normal 4 6 4 5 6" xfId="45848" xr:uid="{A658A5C7-DBC8-4F95-AD9A-08D7A5F648F7}"/>
    <cellStyle name="Normal 4 6 4 5 7" xfId="51660" xr:uid="{278504FB-5DF4-4BC4-92DA-D1D636262E3D}"/>
    <cellStyle name="Normal 4 6 4 5 8" xfId="57437" xr:uid="{94FCBD66-1916-4A6D-AB33-E2C1C4F69CBC}"/>
    <cellStyle name="Normal 4 6 4 6" xfId="23955" xr:uid="{E6CDAED8-64A1-4197-8611-68204CDD1B2C}"/>
    <cellStyle name="Normal 4 6 4 7" xfId="27074" xr:uid="{68CFC4B9-6F79-4E83-B678-7DCFA200137D}"/>
    <cellStyle name="Normal 4 6 4 8" xfId="32458" xr:uid="{A373A85B-B631-43D5-A166-99CBA044E16E}"/>
    <cellStyle name="Normal 4 6 4 9" xfId="38335" xr:uid="{65A743B6-48F8-462E-90D0-D8AEDE1AC6BB}"/>
    <cellStyle name="Normal 4 6 5" xfId="19020" xr:uid="{FEEAE347-E3B9-4AC1-A6AB-3547D9F80F7A}"/>
    <cellStyle name="Normal 4 6 5 10" xfId="50611" xr:uid="{B45D15CC-9AD7-47B7-8219-105C42845443}"/>
    <cellStyle name="Normal 4 6 5 11" xfId="56388" xr:uid="{96136BE4-2BAB-4B36-9177-2114461F2A6C}"/>
    <cellStyle name="Normal 4 6 5 2" xfId="21267" xr:uid="{AEAA1AEE-E810-414D-89D7-28DE9C93DDAA}"/>
    <cellStyle name="Normal 4 6 5 2 2" xfId="25363" xr:uid="{8FA80C65-078A-46CE-9C47-441414A42E89}"/>
    <cellStyle name="Normal 4 6 5 2 3" xfId="29719" xr:uid="{68E6A4C0-42A6-44F7-B30C-EEBF50345DA6}"/>
    <cellStyle name="Normal 4 6 5 2 4" xfId="35315" xr:uid="{FF1C0888-6627-4C78-8FDF-C9C3D6E91E95}"/>
    <cellStyle name="Normal 4 6 5 2 5" xfId="41192" xr:uid="{BB01935C-64E8-4296-AB56-40A9EE300FEA}"/>
    <cellStyle name="Normal 4 6 5 2 6" xfId="47003" xr:uid="{C1E560C3-AE5C-4B30-8C3E-A2B06422F32E}"/>
    <cellStyle name="Normal 4 6 5 2 7" xfId="52815" xr:uid="{E093C314-E0E5-4CBA-8A5B-2DAF2E41DEB5}"/>
    <cellStyle name="Normal 4 6 5 2 8" xfId="58592" xr:uid="{F0E325F1-8FD7-4418-BB40-F8D68259C494}"/>
    <cellStyle name="Normal 4 6 5 3" xfId="23049" xr:uid="{EE7348B2-A7AA-4240-BBB2-00D8432704E3}"/>
    <cellStyle name="Normal 4 6 5 3 2" xfId="26185" xr:uid="{49325B31-816E-4D39-9836-AD22E21E7644}"/>
    <cellStyle name="Normal 4 6 5 3 3" xfId="31321" xr:uid="{A1ECBD0F-8762-40CB-9198-DD689D79A22E}"/>
    <cellStyle name="Normal 4 6 5 3 4" xfId="37061" xr:uid="{697DD990-A8D4-4488-B7E7-7DE74BD70D36}"/>
    <cellStyle name="Normal 4 6 5 3 5" xfId="42938" xr:uid="{DBE1769D-CD86-4470-8122-36B2A6350B27}"/>
    <cellStyle name="Normal 4 6 5 3 6" xfId="48749" xr:uid="{445D73B6-65D1-4CA9-883E-B3CC5A48FBF8}"/>
    <cellStyle name="Normal 4 6 5 3 7" xfId="54561" xr:uid="{BAB02465-9BEA-483B-B600-2F5834716732}"/>
    <cellStyle name="Normal 4 6 5 3 8" xfId="60338" xr:uid="{39CF396A-1AE3-40A0-BC7D-8896A165358A}"/>
    <cellStyle name="Normal 4 6 5 4" xfId="20163" xr:uid="{0EBA54FA-5B88-4C67-AC1E-FAE8318A119E}"/>
    <cellStyle name="Normal 4 6 5 4 2" xfId="24835" xr:uid="{6780D4CF-1238-4B27-9EBF-CD52BAF96A79}"/>
    <cellStyle name="Normal 4 6 5 4 3" xfId="28715" xr:uid="{7035DB47-9667-44F2-8474-F13642C5AD5A}"/>
    <cellStyle name="Normal 4 6 5 4 4" xfId="34231" xr:uid="{764697A7-B743-4BBB-8095-319491A14F53}"/>
    <cellStyle name="Normal 4 6 5 4 5" xfId="40108" xr:uid="{CE8B7A75-ECF0-454E-9B9A-1BB55CE39C2C}"/>
    <cellStyle name="Normal 4 6 5 4 6" xfId="45919" xr:uid="{2EF7604B-9BF2-408F-82FE-3E0F569C6666}"/>
    <cellStyle name="Normal 4 6 5 4 7" xfId="51731" xr:uid="{B1961563-B716-493C-AAA2-D5674490F2A4}"/>
    <cellStyle name="Normal 4 6 5 4 8" xfId="57508" xr:uid="{69996860-967B-4F6D-8D61-5C0531E59737}"/>
    <cellStyle name="Normal 4 6 5 5" xfId="24300" xr:uid="{495D2CCD-848B-4EBD-8291-4EEAA9B447FC}"/>
    <cellStyle name="Normal 4 6 5 6" xfId="27679" xr:uid="{EAAE8806-1745-4B84-9DA9-525997898E6F}"/>
    <cellStyle name="Normal 4 6 5 7" xfId="33111" xr:uid="{293B7FFD-859E-4980-AC8F-26E0B4FF5163}"/>
    <cellStyle name="Normal 4 6 5 8" xfId="38988" xr:uid="{01EE372A-1B49-4978-BA67-D028D9B2A8BB}"/>
    <cellStyle name="Normal 4 6 5 9" xfId="44799" xr:uid="{E694C8B2-003E-4C4F-B475-D76C59B6A760}"/>
    <cellStyle name="Normal 4 6 6" xfId="18428" xr:uid="{A3ED7375-82D2-430E-B326-889AC88F7EF8}"/>
    <cellStyle name="Normal 4 6 6 10" xfId="55808" xr:uid="{C87A3ABD-038C-45DB-8807-5C8B00D43482}"/>
    <cellStyle name="Normal 4 6 6 2" xfId="22457" xr:uid="{605EFB29-9579-41AA-88B4-35CEF9943265}"/>
    <cellStyle name="Normal 4 6 6 2 2" xfId="25913" xr:uid="{79C4BB7A-0012-4311-8929-C1FAD8E5F3A8}"/>
    <cellStyle name="Normal 4 6 6 2 3" xfId="30789" xr:uid="{95E2A9B1-9A8F-4A65-A7E6-DBBEB1466BBB}"/>
    <cellStyle name="Normal 4 6 6 2 4" xfId="36481" xr:uid="{D481B87C-E19C-4BAD-B8D6-6920009DC980}"/>
    <cellStyle name="Normal 4 6 6 2 5" xfId="42358" xr:uid="{9C1AF6E7-F1D3-47F5-8178-DDA2029D03C8}"/>
    <cellStyle name="Normal 4 6 6 2 6" xfId="48169" xr:uid="{25F71DD5-3869-4675-BCA8-2DC565BF82B3}"/>
    <cellStyle name="Normal 4 6 6 2 7" xfId="53981" xr:uid="{8C226829-CBCB-42EF-B424-996EA200029A}"/>
    <cellStyle name="Normal 4 6 6 2 8" xfId="59758" xr:uid="{F43CCD70-48D2-4CB9-A0B7-EC48E3504D0C}"/>
    <cellStyle name="Normal 4 6 6 3" xfId="20759" xr:uid="{32DFFE3E-E461-4AAB-A0A0-C32BD6C9A666}"/>
    <cellStyle name="Normal 4 6 6 3 2" xfId="25111" xr:uid="{7616198F-75E3-4446-B9A3-73789EC7B818}"/>
    <cellStyle name="Normal 4 6 6 3 3" xfId="29251" xr:uid="{9CBB9368-650D-4443-AA11-676D28C799C4}"/>
    <cellStyle name="Normal 4 6 6 3 4" xfId="34815" xr:uid="{E7B6150C-0C9E-429F-BD13-5AB19AD72A0B}"/>
    <cellStyle name="Normal 4 6 6 3 5" xfId="40692" xr:uid="{1634F2F0-CCBC-4B8D-A636-669ACA76C56E}"/>
    <cellStyle name="Normal 4 6 6 3 6" xfId="46503" xr:uid="{1B6395B3-D3F4-4862-A34B-6ADD5D9883F3}"/>
    <cellStyle name="Normal 4 6 6 3 7" xfId="52315" xr:uid="{C2108199-026F-4F2C-A970-9D7067631344}"/>
    <cellStyle name="Normal 4 6 6 3 8" xfId="58092" xr:uid="{A5F64D59-A373-425C-A19A-C0F6AAF3E9E3}"/>
    <cellStyle name="Normal 4 6 6 4" xfId="24028" xr:uid="{63BE1BFB-2C7A-40EC-B362-294048132337}"/>
    <cellStyle name="Normal 4 6 6 5" xfId="27147" xr:uid="{B7ABDC7D-70AE-46D4-AA82-5D47D5F65013}"/>
    <cellStyle name="Normal 4 6 6 6" xfId="32531" xr:uid="{0057934F-B3C3-431F-8210-A8AEBF96880D}"/>
    <cellStyle name="Normal 4 6 6 7" xfId="38408" xr:uid="{AD32AE19-DE23-4C6D-AEDF-AD2165394208}"/>
    <cellStyle name="Normal 4 6 6 8" xfId="44219" xr:uid="{DDB9918B-87D2-409F-897E-6D1A4CC7DDAA}"/>
    <cellStyle name="Normal 4 6 6 9" xfId="50031" xr:uid="{1977F5DC-D700-4A3C-AD5A-BCC8E379705F}"/>
    <cellStyle name="Normal 4 6 7" xfId="21863" xr:uid="{B4286A80-6875-4A2B-87B3-AA132FC42780}"/>
    <cellStyle name="Normal 4 6 7 2" xfId="25639" xr:uid="{8456EC61-ABF2-4BF0-8AC6-5105DDFD4CF3}"/>
    <cellStyle name="Normal 4 6 7 3" xfId="30255" xr:uid="{E4F8DF84-1793-463A-BD34-5E88C5DCA2E2}"/>
    <cellStyle name="Normal 4 6 7 4" xfId="35899" xr:uid="{5650B3CF-C584-436A-8C06-4762DC898CB1}"/>
    <cellStyle name="Normal 4 6 7 5" xfId="41776" xr:uid="{D3E306B4-4A17-44AE-AD21-D5FB390A2CF0}"/>
    <cellStyle name="Normal 4 6 7 6" xfId="47587" xr:uid="{D84B5DFD-B4DD-4C36-BEC9-704F611A899B}"/>
    <cellStyle name="Normal 4 6 7 7" xfId="53399" xr:uid="{502D2862-AFF1-4FE6-BA17-8082639E52CB}"/>
    <cellStyle name="Normal 4 6 7 8" xfId="59176" xr:uid="{FDFB0C99-A3C1-4EB9-BDD7-BD347EE8A7D0}"/>
    <cellStyle name="Normal 4 6 8" xfId="23656" xr:uid="{A38D24DB-F65E-4226-B95F-19ACAF860DC4}"/>
    <cellStyle name="Normal 4 6 8 2" xfId="26460" xr:uid="{8578BC42-FB76-4649-B8A4-1AD9F7C4A46D}"/>
    <cellStyle name="Normal 4 6 8 3" xfId="31866" xr:uid="{31DA818A-257D-49CB-9C4F-AED11C212089}"/>
    <cellStyle name="Normal 4 6 8 4" xfId="37654" xr:uid="{804ADAA0-AACC-4AE5-982C-4C8864BBC8E0}"/>
    <cellStyle name="Normal 4 6 8 5" xfId="43531" xr:uid="{84AF8B37-6E59-4441-880D-67EE214E0A71}"/>
    <cellStyle name="Normal 4 6 8 6" xfId="49342" xr:uid="{2D51B4D4-98F5-437C-8675-6ACF4158499F}"/>
    <cellStyle name="Normal 4 6 8 7" xfId="55154" xr:uid="{D1C7790D-227B-4786-93CA-09B14542EA3D}"/>
    <cellStyle name="Normal 4 6 8 8" xfId="60931" xr:uid="{3E81A069-FD23-4977-88F3-582F54510D63}"/>
    <cellStyle name="Normal 4 6 9" xfId="19616" xr:uid="{4A58E5AC-6214-4407-9E2F-319DACE614DE}"/>
    <cellStyle name="Normal 4 6 9 2" xfId="24576" xr:uid="{83DF6151-8B15-487D-8E1E-37B20AC74614}"/>
    <cellStyle name="Normal 4 6 9 3" xfId="28215" xr:uid="{7D7AD109-BD83-4DA7-8DA8-7047175E68FC}"/>
    <cellStyle name="Normal 4 6 9 4" xfId="33695" xr:uid="{90C5E28C-976E-444B-BA10-A37C82CC9D03}"/>
    <cellStyle name="Normal 4 6 9 5" xfId="39572" xr:uid="{821A10A3-2AF5-4E53-AF7B-3D7BC776CBDC}"/>
    <cellStyle name="Normal 4 6 9 6" xfId="45383" xr:uid="{DEBCB17C-2F5E-4619-9FD4-CC582B81C857}"/>
    <cellStyle name="Normal 4 6 9 7" xfId="51195" xr:uid="{6817EACC-65DF-4128-AF67-B1025499819B}"/>
    <cellStyle name="Normal 4 6 9 8" xfId="56972" xr:uid="{487B50BC-61F4-4F2C-9C9B-918EB63793B9}"/>
    <cellStyle name="Normal 4 7" xfId="17293" xr:uid="{9DD754F7-2DE2-4F67-8F2D-69B3BF78DDB3}"/>
    <cellStyle name="Normal 4 8" xfId="18192" xr:uid="{B1F9DD27-7066-4E9D-9DB5-393A6C28D9B0}"/>
    <cellStyle name="Normal 4 8 10" xfId="43997" xr:uid="{02720B07-94F2-4A7B-8457-AA0DF4108885}"/>
    <cellStyle name="Normal 4 8 11" xfId="49809" xr:uid="{683D667C-11A3-442D-A5AA-38F20BFD730E}"/>
    <cellStyle name="Normal 4 8 12" xfId="55586" xr:uid="{408E2AC6-8D55-4310-BD26-5B2C00831A08}"/>
    <cellStyle name="Normal 4 8 2" xfId="19384" xr:uid="{CA8D3892-FA3B-4195-8440-EB7F529EE9F4}"/>
    <cellStyle name="Normal 4 8 2 10" xfId="50971" xr:uid="{20355BB2-3465-4904-B88F-BD1C06825F2B}"/>
    <cellStyle name="Normal 4 8 2 11" xfId="56748" xr:uid="{8E753356-A322-403C-8582-438C6858B98A}"/>
    <cellStyle name="Normal 4 8 2 2" xfId="21631" xr:uid="{2AF6B49F-01A3-4897-8B9A-B7E64902D049}"/>
    <cellStyle name="Normal 4 8 2 2 2" xfId="25502" xr:uid="{2BA63C57-A825-4250-B0E6-79EA165A4955}"/>
    <cellStyle name="Normal 4 8 2 2 3" xfId="30059" xr:uid="{0F6BB33D-744A-45C8-A565-400D8CBC19AF}"/>
    <cellStyle name="Normal 4 8 2 2 4" xfId="35675" xr:uid="{0E0B44E3-D844-461E-BBED-019B16C81420}"/>
    <cellStyle name="Normal 4 8 2 2 5" xfId="41552" xr:uid="{715B8A20-F0FB-4886-8CB1-417A8B36F56F}"/>
    <cellStyle name="Normal 4 8 2 2 6" xfId="47363" xr:uid="{72ECCE91-B9C8-4A81-82E1-A4E007181652}"/>
    <cellStyle name="Normal 4 8 2 2 7" xfId="53175" xr:uid="{621687A8-AFAE-4B4A-B663-4E3EE05485F3}"/>
    <cellStyle name="Normal 4 8 2 2 8" xfId="58952" xr:uid="{5A8CDC4F-EE2F-4744-B0E7-216F0D37FEBF}"/>
    <cellStyle name="Normal 4 8 2 3" xfId="23413" xr:uid="{BBEA3CCB-426F-4E04-9469-09B6725A182F}"/>
    <cellStyle name="Normal 4 8 2 3 2" xfId="26324" xr:uid="{38ECB2DA-2320-460B-B45E-75D56DA47456}"/>
    <cellStyle name="Normal 4 8 2 3 3" xfId="31661" xr:uid="{12E36BE6-D932-44F5-A7C0-ABD87C13E073}"/>
    <cellStyle name="Normal 4 8 2 3 4" xfId="37421" xr:uid="{21E30B39-7E69-49DF-B2A6-FDA21E0443B0}"/>
    <cellStyle name="Normal 4 8 2 3 5" xfId="43298" xr:uid="{16959A24-D355-4B31-AF7E-1212BADA341D}"/>
    <cellStyle name="Normal 4 8 2 3 6" xfId="49109" xr:uid="{261FC100-FD61-44BE-82BF-35DBE28B1F72}"/>
    <cellStyle name="Normal 4 8 2 3 7" xfId="54921" xr:uid="{A1354C8B-5B98-4719-9E9D-7F971E2CB088}"/>
    <cellStyle name="Normal 4 8 2 3 8" xfId="60698" xr:uid="{41D18776-9DC1-446D-BF89-A7797E63A903}"/>
    <cellStyle name="Normal 4 8 2 4" xfId="20527" xr:uid="{564F511F-6C61-467F-8584-8A2081D40E19}"/>
    <cellStyle name="Normal 4 8 2 4 2" xfId="24974" xr:uid="{EDD3A055-ACBF-4B6B-A765-ACB2EC94596E}"/>
    <cellStyle name="Normal 4 8 2 4 3" xfId="29055" xr:uid="{9632FC18-BA69-483D-A68B-AB0AECC3F75A}"/>
    <cellStyle name="Normal 4 8 2 4 4" xfId="34591" xr:uid="{B3D91329-5B38-4537-BC0C-C6FD0120EA12}"/>
    <cellStyle name="Normal 4 8 2 4 5" xfId="40468" xr:uid="{048C4B46-57D1-4DA5-A49E-80C17739BDCB}"/>
    <cellStyle name="Normal 4 8 2 4 6" xfId="46279" xr:uid="{52F515DE-C530-4622-B79C-34AAFDFF6D02}"/>
    <cellStyle name="Normal 4 8 2 4 7" xfId="52091" xr:uid="{ECA48B13-2628-444F-9D73-3D4A251CB2FB}"/>
    <cellStyle name="Normal 4 8 2 4 8" xfId="57868" xr:uid="{8E558E99-DB38-46F9-B63F-A9BFE8655132}"/>
    <cellStyle name="Normal 4 8 2 5" xfId="24439" xr:uid="{89107CBC-C55F-42CA-8845-41488E97A788}"/>
    <cellStyle name="Normal 4 8 2 6" xfId="28019" xr:uid="{A74C678E-27C3-4C7E-8A87-FA929E5441C6}"/>
    <cellStyle name="Normal 4 8 2 7" xfId="33471" xr:uid="{21001F8A-BDFC-420D-88AF-F65CCD8C0830}"/>
    <cellStyle name="Normal 4 8 2 8" xfId="39348" xr:uid="{C67E4AB4-19E3-4192-B887-6566FF8B98A5}"/>
    <cellStyle name="Normal 4 8 2 9" xfId="45159" xr:uid="{FA6D9509-0ED9-4CB1-847D-BE603AEB3D40}"/>
    <cellStyle name="Normal 4 8 3" xfId="18792" xr:uid="{4CB6316C-3578-4C08-A8CC-ACAAD941D46E}"/>
    <cellStyle name="Normal 4 8 3 10" xfId="56168" xr:uid="{64D0C594-8455-4C59-9184-D531FDC22CD2}"/>
    <cellStyle name="Normal 4 8 3 2" xfId="22821" xr:uid="{5B25EED3-DDB7-4528-B126-3303853535DB}"/>
    <cellStyle name="Normal 4 8 3 2 2" xfId="26052" xr:uid="{775EEC34-ED83-48C1-B842-7DAA996FA708}"/>
    <cellStyle name="Normal 4 8 3 2 3" xfId="31129" xr:uid="{145B991F-3802-4A7B-8153-764214F40AF6}"/>
    <cellStyle name="Normal 4 8 3 2 4" xfId="36841" xr:uid="{0BE826F2-4ED3-4C10-9EAD-6D3D045B7200}"/>
    <cellStyle name="Normal 4 8 3 2 5" xfId="42718" xr:uid="{F6FC7269-524D-411E-B395-1BC884B94094}"/>
    <cellStyle name="Normal 4 8 3 2 6" xfId="48529" xr:uid="{A80B5AD0-7342-4621-BB2B-12184400A9E9}"/>
    <cellStyle name="Normal 4 8 3 2 7" xfId="54341" xr:uid="{7031FC5E-1288-4CFB-A833-2F1B82A63F24}"/>
    <cellStyle name="Normal 4 8 3 2 8" xfId="60118" xr:uid="{DF2A3DAC-C9ED-4350-9253-E0DC9AB78685}"/>
    <cellStyle name="Normal 4 8 3 3" xfId="21039" xr:uid="{7D42DE29-4AA4-4CAB-8660-7C9E764FD930}"/>
    <cellStyle name="Normal 4 8 3 3 2" xfId="25230" xr:uid="{5CCC4710-B4A3-43C3-8FA8-5BF06C40FEF8}"/>
    <cellStyle name="Normal 4 8 3 3 3" xfId="29527" xr:uid="{5B2B01DD-C0A3-46BC-87F7-BB9C0AAE2285}"/>
    <cellStyle name="Normal 4 8 3 3 4" xfId="35095" xr:uid="{17C0EED8-6D71-43B9-8E75-BBA730617628}"/>
    <cellStyle name="Normal 4 8 3 3 5" xfId="40972" xr:uid="{A2D19E54-381C-49EE-B0E0-FF23E8C1BE10}"/>
    <cellStyle name="Normal 4 8 3 3 6" xfId="46783" xr:uid="{C717BD51-E8EF-4ADB-AE46-14833678A3CC}"/>
    <cellStyle name="Normal 4 8 3 3 7" xfId="52595" xr:uid="{619F3F5C-3AA7-415D-B679-E13582043E15}"/>
    <cellStyle name="Normal 4 8 3 3 8" xfId="58372" xr:uid="{5FD19D6B-AD9E-463E-9F53-F31B7D1FFE78}"/>
    <cellStyle name="Normal 4 8 3 4" xfId="24167" xr:uid="{C6243607-2C70-4EA7-8840-33A4B3E3B759}"/>
    <cellStyle name="Normal 4 8 3 5" xfId="27487" xr:uid="{FAC7BC87-FC69-4842-9884-23070EE8E03B}"/>
    <cellStyle name="Normal 4 8 3 6" xfId="32891" xr:uid="{5C5DA522-BB1E-4DF0-B20B-76568940018C}"/>
    <cellStyle name="Normal 4 8 3 7" xfId="38768" xr:uid="{C4E1E37C-8943-43DD-82B2-6C9C26223DAB}"/>
    <cellStyle name="Normal 4 8 3 8" xfId="44579" xr:uid="{2E1E31A9-286C-45E9-AFE3-8520D750C203}"/>
    <cellStyle name="Normal 4 8 3 9" xfId="50391" xr:uid="{8C482CDF-664D-4D24-A91A-7A6FA33151E8}"/>
    <cellStyle name="Normal 4 8 4" xfId="22227" xr:uid="{85002EFE-A18D-4429-8D42-266137674016}"/>
    <cellStyle name="Normal 4 8 4 2" xfId="25778" xr:uid="{15A1D031-FD80-487D-AE0D-48DF57112232}"/>
    <cellStyle name="Normal 4 8 4 3" xfId="30595" xr:uid="{A4C7DCCA-3034-4F92-82F0-A2E3A83527E7}"/>
    <cellStyle name="Normal 4 8 4 4" xfId="36259" xr:uid="{20A01CBA-7BDC-4168-9D66-08577D4667A0}"/>
    <cellStyle name="Normal 4 8 4 5" xfId="42136" xr:uid="{D54FCBC9-2D9E-4D69-8E03-676C9390EEE1}"/>
    <cellStyle name="Normal 4 8 4 6" xfId="47947" xr:uid="{EC877CB3-65F0-4F25-8926-209CE310D85C}"/>
    <cellStyle name="Normal 4 8 4 7" xfId="53759" xr:uid="{FD5DBC66-A617-4ABE-8B3A-47056F352338}"/>
    <cellStyle name="Normal 4 8 4 8" xfId="59536" xr:uid="{2C9394DF-9B3E-4D5A-B6DF-31C133E51303}"/>
    <cellStyle name="Normal 4 8 5" xfId="19935" xr:uid="{419FD4C7-93E6-4B24-91D0-8C095FE20027}"/>
    <cellStyle name="Normal 4 8 5 2" xfId="24702" xr:uid="{D91E9D94-534F-43BE-97E9-5A4DFD513CB6}"/>
    <cellStyle name="Normal 4 8 5 3" xfId="28523" xr:uid="{729AA5DC-16F7-4547-9C88-5AED743EB1AE}"/>
    <cellStyle name="Normal 4 8 5 4" xfId="34011" xr:uid="{64C4F25E-C5E3-4BE4-B233-9C83A810286E}"/>
    <cellStyle name="Normal 4 8 5 5" xfId="39888" xr:uid="{6C92FBF4-EDA5-49CC-81F0-3317AB29C443}"/>
    <cellStyle name="Normal 4 8 5 6" xfId="45699" xr:uid="{E88D85D7-DBDE-4797-BBD0-EE7E2ECB4796}"/>
    <cellStyle name="Normal 4 8 5 7" xfId="51511" xr:uid="{48BEBA95-DE71-430A-B946-6366722D7088}"/>
    <cellStyle name="Normal 4 8 5 8" xfId="57288" xr:uid="{6BBBC00B-44A7-48FF-8F8D-F93ACA99762C}"/>
    <cellStyle name="Normal 4 8 6" xfId="23893" xr:uid="{67C3E1D7-BAD2-4943-A99F-DF98D5498A46}"/>
    <cellStyle name="Normal 4 8 7" xfId="26953" xr:uid="{070A4EA2-15D6-4AC7-B8F7-E45FDF4B95E8}"/>
    <cellStyle name="Normal 4 8 8" xfId="32309" xr:uid="{3905050A-5426-42BF-ADED-E0C8383737F4}"/>
    <cellStyle name="Normal 4 8 9" xfId="38186" xr:uid="{412752DA-CE66-4943-9795-335C9C31FFFC}"/>
    <cellStyle name="Normal 4 9" xfId="17961" xr:uid="{978C1CE3-6FC3-462D-95CF-B706F444190B}"/>
    <cellStyle name="Normal 40" xfId="18145" xr:uid="{A40B9D87-F306-4A0B-B950-9A3CCB8F8FE6}"/>
    <cellStyle name="Normal 41" xfId="18146" xr:uid="{C0D7C52E-5BF5-4A9E-A1B8-701C795699ED}"/>
    <cellStyle name="Normal 42" xfId="40" xr:uid="{B405C223-4446-4CC3-A4D8-567D2B261C4E}"/>
    <cellStyle name="Normal 42 2" xfId="18147" xr:uid="{BEA0A96A-7EC7-47EF-954A-8FBD00915D60}"/>
    <cellStyle name="Normal 43" xfId="17294" xr:uid="{67324961-11A0-44BE-ABD3-681E1B69B3FB}"/>
    <cellStyle name="Normal 44" xfId="18148" xr:uid="{25F85B50-5AD5-4D03-99DD-C618A7AF04F6}"/>
    <cellStyle name="Normal 45" xfId="18149" xr:uid="{A8AFC7E6-233F-40A7-97B1-26F369F10B65}"/>
    <cellStyle name="Normal 46" xfId="18150" xr:uid="{A9ACF48B-55BF-4A8E-AAA6-217892FA2006}"/>
    <cellStyle name="Normal 47" xfId="18151" xr:uid="{2B534E5D-5CDB-40CA-9C85-6B43124DDA33}"/>
    <cellStyle name="Normal 48" xfId="18152" xr:uid="{4BD5B940-7FFA-4A4C-B09E-6720A15FE793}"/>
    <cellStyle name="Normal 49" xfId="18153" xr:uid="{9C95AA2C-76DF-46D2-8E53-4101CE0CEEE9}"/>
    <cellStyle name="Normal 5" xfId="18" xr:uid="{00000000-0005-0000-0000-000011000000}"/>
    <cellStyle name="Normal 5 11 2 3" xfId="49" xr:uid="{F3A3F703-81D0-48F3-9FB0-02CADC8B2875}"/>
    <cellStyle name="Normal 5 2" xfId="17296" xr:uid="{E22C7516-4C43-432E-B965-739815C62574}"/>
    <cellStyle name="Normal 5 2 2" xfId="17297" xr:uid="{CC47E000-6171-457C-8116-F3319E579AE5}"/>
    <cellStyle name="Normal 5 2 3" xfId="17298" xr:uid="{57175DAD-00EC-4EA1-A64F-1F60DF9EFF32}"/>
    <cellStyle name="Normal 5 3" xfId="17299" xr:uid="{5F06E48F-B258-47AC-837F-C829729BC73C}"/>
    <cellStyle name="Normal 5 4" xfId="17803" xr:uid="{4A08D3B3-6C70-406B-ABF3-F437B46FF12B}"/>
    <cellStyle name="Normal 5 5" xfId="17295" xr:uid="{6B0B0B5D-F923-4901-8E4D-B49652837D87}"/>
    <cellStyle name="Normal 50" xfId="18135" xr:uid="{F28FEDEF-3C10-40E4-AF46-4D5133CABE3D}"/>
    <cellStyle name="Normal 51" xfId="18155" xr:uid="{DCB59AF4-5D9F-44A7-A1F2-E2530C25372B}"/>
    <cellStyle name="Normal 52" xfId="18158" xr:uid="{3EC84680-73A6-4669-BCE5-5EBD258AD17E}"/>
    <cellStyle name="Normal 53" xfId="18159" xr:uid="{2F897523-72D3-45B4-BBAA-DE2071397710}"/>
    <cellStyle name="Normal 54" xfId="18157" xr:uid="{42A7E810-A26E-4BC0-A4BC-3282744644A5}"/>
    <cellStyle name="Normal 55" xfId="18154" xr:uid="{1F651556-937A-4233-BD94-B92C2B9847DB}"/>
    <cellStyle name="Normal 56" xfId="18156" xr:uid="{15B8DBE8-4A34-414B-B3AA-63C041641ACA}"/>
    <cellStyle name="Normal 57" xfId="18091" xr:uid="{D9F5C869-DC45-48CA-BF8D-699204F1DA41}"/>
    <cellStyle name="Normal 58" xfId="18189" xr:uid="{050A33F6-DC46-4F22-9035-9A24158B269D}"/>
    <cellStyle name="Normal 59" xfId="17814" xr:uid="{22980D8A-5D98-46DF-8F48-40D0DA359CEC}"/>
    <cellStyle name="Normal 6" xfId="46" xr:uid="{53B08537-8DFB-45EE-B125-A2FE33B3F254}"/>
    <cellStyle name="Normal 6 2" xfId="99" xr:uid="{E7575E5E-1601-4B79-A298-0D7BDFC57520}"/>
    <cellStyle name="Normal 6 2 2" xfId="17301" xr:uid="{FE094D6E-A589-4BB0-9C37-BEE50EFD5E96}"/>
    <cellStyle name="Normal 6 3" xfId="17302" xr:uid="{19EB2363-5E7F-4E5C-BCE9-221CDBD71201}"/>
    <cellStyle name="Normal 6 4" xfId="17303" xr:uid="{9D42E3B2-103C-47F5-A481-15531AB18230}"/>
    <cellStyle name="Normal 6 5" xfId="17304" xr:uid="{3C1A7A98-FB8B-4F0D-A040-9C56BA9CB91F}"/>
    <cellStyle name="Normal 6 6" xfId="17300" xr:uid="{749CD9B1-C2F2-4E22-BAAE-28E6070A9FAF}"/>
    <cellStyle name="Normal 60" xfId="18089" xr:uid="{6F4C2B2A-DD25-4F62-899A-36B6FD752285}"/>
    <cellStyle name="Normal 61" xfId="18228" xr:uid="{CDB7170B-4719-462A-BA9C-890A48AF1D91}"/>
    <cellStyle name="Normal 62" xfId="18059" xr:uid="{F566838B-ABFC-4358-A44D-84D7F5CB7C2E}"/>
    <cellStyle name="Normal 63" xfId="18209" xr:uid="{BFA2E24B-44D3-4EC8-9ACE-E6FA042E92D8}"/>
    <cellStyle name="Normal 64" xfId="18394" xr:uid="{620BC00D-B0F5-4E3F-BBE3-78BA634E2556}"/>
    <cellStyle name="Normal 65" xfId="18395" xr:uid="{81037429-0C3B-48ED-9236-551398411B8D}"/>
    <cellStyle name="Normal 66" xfId="18396" xr:uid="{61967EB9-17B4-4401-BC05-11694AF0B60F}"/>
    <cellStyle name="Normal 67" xfId="31904" xr:uid="{F56AEE67-53DF-44F2-ABFB-AAA4BAF13989}"/>
    <cellStyle name="Normal 68" xfId="31910" xr:uid="{A9C99274-CFC4-40A0-B14C-16ACF2EADCFC}"/>
    <cellStyle name="Normal 69" xfId="43569" xr:uid="{BCE835D3-E1D6-4870-AF2C-8ABDF87EA960}"/>
    <cellStyle name="Normal 7" xfId="61" xr:uid="{A9EEF57E-8B31-418F-9476-9919CCBC9187}"/>
    <cellStyle name="Normal 7 2" xfId="155" xr:uid="{1B37C7A9-C1B0-46A7-8613-AC468641650F}"/>
    <cellStyle name="Normal 7 2 2" xfId="17306" xr:uid="{CCC9599E-BF93-4FD9-8F22-A74175F0CAE4}"/>
    <cellStyle name="Normal 7 3" xfId="135" xr:uid="{04BA2042-4F91-4DE2-AFB9-E2A958DDD1D7}"/>
    <cellStyle name="Normal 7 3 2" xfId="17307" xr:uid="{F0CC7DC0-3F50-4CEB-8D1C-094676B3CE3B}"/>
    <cellStyle name="Normal 7 4" xfId="108" xr:uid="{5197B0A9-33D0-47DE-92A1-6A0C5849C4CC}"/>
    <cellStyle name="Normal 7 4 2" xfId="17308" xr:uid="{13959EB5-F11E-4018-AC14-0D68028B2846}"/>
    <cellStyle name="Normal 7 4 3" xfId="14247" xr:uid="{4054DAAF-E19D-45AF-B8B0-904E30F5F3C0}"/>
    <cellStyle name="Normal 7 5" xfId="17305" xr:uid="{8AFFF0C7-0DA4-44BB-9426-9E824C760A94}"/>
    <cellStyle name="Normal 7 6" xfId="14178" xr:uid="{84A6BD05-47BB-4A39-AB14-201FEDE09430}"/>
    <cellStyle name="Normal 70" xfId="49380" xr:uid="{6409D831-8823-4B5F-A5D2-343466DDDC4D}"/>
    <cellStyle name="Normal 71" xfId="49383" xr:uid="{0985C4D4-0F15-4642-961D-D323A770D083}"/>
    <cellStyle name="Normal 72" xfId="60969" xr:uid="{7736CB7F-1C93-4579-AA0C-135A093E9724}"/>
    <cellStyle name="Normal 73" xfId="100" xr:uid="{1095219C-24C3-4446-A543-BDF246B8EDFB}"/>
    <cellStyle name="Normal 73 10" xfId="1641" xr:uid="{7599CAC7-274F-4930-8DEA-9C3D8A4D20BE}"/>
    <cellStyle name="Normal 73 10 2" xfId="5145" xr:uid="{F504CE7E-D5F1-48F1-BB38-F0A6CD88CA3C}"/>
    <cellStyle name="Normal 73 10 2 2" xfId="12149" xr:uid="{E4555529-E550-4879-B9FF-E15E2A3AAA15}"/>
    <cellStyle name="Normal 73 10 3" xfId="8647" xr:uid="{092787E4-620A-468E-85D1-FE37EBE78CF4}"/>
    <cellStyle name="Normal 73 11" xfId="2143" xr:uid="{51528A10-6709-4351-884D-04902858D70A}"/>
    <cellStyle name="Normal 73 11 2" xfId="5647" xr:uid="{8A18279D-6B39-4C74-9C5A-EE03C040D914}"/>
    <cellStyle name="Normal 73 11 2 2" xfId="12651" xr:uid="{B8CC76C1-F6DE-4364-B2CB-00A933FEB71F}"/>
    <cellStyle name="Normal 73 11 3" xfId="9149" xr:uid="{A4A27949-A0F6-404F-B27C-1445EDB44DE7}"/>
    <cellStyle name="Normal 73 12" xfId="3645" xr:uid="{442B598B-33ED-4ED8-823B-7B315EA112F1}"/>
    <cellStyle name="Normal 73 12 2" xfId="10649" xr:uid="{BAD3F86F-2989-46B4-9954-0D4A6306B330}"/>
    <cellStyle name="Normal 73 13" xfId="7147" xr:uid="{043CBA1F-B481-437A-AEFB-E9EE17C36EAD}"/>
    <cellStyle name="Normal 73 14" xfId="14205" xr:uid="{190D2AF1-1785-453C-AC34-043637C91438}"/>
    <cellStyle name="Normal 73 2" xfId="152" xr:uid="{C352301E-8C8C-48CF-826A-4A468F02BAC8}"/>
    <cellStyle name="Normal 73 2 10" xfId="3671" xr:uid="{44AEC2C1-49C2-417F-87DE-FA952CEEA470}"/>
    <cellStyle name="Normal 73 2 10 2" xfId="10675" xr:uid="{A491F706-DE41-4B18-A4DF-5196BAFA0815}"/>
    <cellStyle name="Normal 73 2 11" xfId="7173" xr:uid="{7DCF7705-5B92-49E9-B087-4940FE5B6618}"/>
    <cellStyle name="Normal 73 2 12" xfId="14223" xr:uid="{996716D2-3CDD-46F0-90D7-A28D5078682B}"/>
    <cellStyle name="Normal 73 2 2" xfId="195" xr:uid="{D68BD662-A025-4A8C-9E8C-502F1841E96B}"/>
    <cellStyle name="Normal 73 2 2 10" xfId="7212" xr:uid="{B298C464-4824-46B3-A18C-3EFE2C46AB93}"/>
    <cellStyle name="Normal 73 2 2 11" xfId="14272" xr:uid="{7B0E0AFD-38BB-46F1-B7BD-7656B219DA63}"/>
    <cellStyle name="Normal 73 2 2 2" xfId="331" xr:uid="{A82551E1-BB15-45D6-96EC-6F47413321A4}"/>
    <cellStyle name="Normal 73 2 2 2 2" xfId="831" xr:uid="{E607EF0C-9878-4165-A1E5-F16574C1965B}"/>
    <cellStyle name="Normal 73 2 2 2 2 2" xfId="2833" xr:uid="{3CAEA021-E5FD-41CE-B867-D24245857499}"/>
    <cellStyle name="Normal 73 2 2 2 2 2 2" xfId="6337" xr:uid="{0A5662F0-0DAF-4A36-9B05-6979742281A5}"/>
    <cellStyle name="Normal 73 2 2 2 2 2 2 2" xfId="13341" xr:uid="{64FB484D-DE9B-4FD9-A518-ABC6AEE29285}"/>
    <cellStyle name="Normal 73 2 2 2 2 2 3" xfId="9839" xr:uid="{B424EC3D-F248-453B-B9BE-9029FD97EBBB}"/>
    <cellStyle name="Normal 73 2 2 2 2 3" xfId="4335" xr:uid="{15AACEA1-EE8C-42B2-8DE1-C771A855B95A}"/>
    <cellStyle name="Normal 73 2 2 2 2 3 2" xfId="11339" xr:uid="{19ACD3F7-9495-4082-B7FD-9EC814D41967}"/>
    <cellStyle name="Normal 73 2 2 2 2 4" xfId="7837" xr:uid="{442B88F8-D7C4-4CED-87F7-97D6A14C2AA5}"/>
    <cellStyle name="Normal 73 2 2 2 3" xfId="1331" xr:uid="{D698D209-FFB1-4F98-9C35-F6967E872FC7}"/>
    <cellStyle name="Normal 73 2 2 2 3 2" xfId="3333" xr:uid="{BF9691A7-2DBA-47F0-A0DD-96E8CBCD4698}"/>
    <cellStyle name="Normal 73 2 2 2 3 2 2" xfId="6837" xr:uid="{6B6CD9E3-7DF3-44EA-A796-CED5567A263B}"/>
    <cellStyle name="Normal 73 2 2 2 3 2 2 2" xfId="13841" xr:uid="{6AA9023D-94FB-4917-AAF1-EAD58B7237B1}"/>
    <cellStyle name="Normal 73 2 2 2 3 2 3" xfId="10339" xr:uid="{7A796D1D-4702-4487-A6D5-515352E53070}"/>
    <cellStyle name="Normal 73 2 2 2 3 3" xfId="4835" xr:uid="{72485574-ECE8-4B01-9EE1-AEC68C868A46}"/>
    <cellStyle name="Normal 73 2 2 2 3 3 2" xfId="11839" xr:uid="{1272E7FF-F3EA-4DFF-B840-D39DE2157409}"/>
    <cellStyle name="Normal 73 2 2 2 3 4" xfId="8337" xr:uid="{13FBF61E-62D4-49A8-8996-8474AB540CF2}"/>
    <cellStyle name="Normal 73 2 2 2 4" xfId="1831" xr:uid="{BF764DE4-5AD3-454B-8CC3-9284FD9ED863}"/>
    <cellStyle name="Normal 73 2 2 2 4 2" xfId="5335" xr:uid="{526B3613-23FB-4F5D-987E-BE812E97ADE2}"/>
    <cellStyle name="Normal 73 2 2 2 4 2 2" xfId="12339" xr:uid="{67AA9CB6-BE0C-4EC8-A599-688B5EA05FA1}"/>
    <cellStyle name="Normal 73 2 2 2 4 3" xfId="8837" xr:uid="{6AE946DB-A630-407E-A549-F2B807499022}"/>
    <cellStyle name="Normal 73 2 2 2 5" xfId="2333" xr:uid="{457A9D2E-B178-470C-85C5-4EDE7CA73531}"/>
    <cellStyle name="Normal 73 2 2 2 5 2" xfId="5837" xr:uid="{CED4FA39-C36E-487E-A969-1318D0A78E47}"/>
    <cellStyle name="Normal 73 2 2 2 5 2 2" xfId="12841" xr:uid="{FD24A5E6-7674-4A09-80DD-35D113BF85D5}"/>
    <cellStyle name="Normal 73 2 2 2 5 3" xfId="9339" xr:uid="{C89CB53C-D046-4B96-A6F2-74E397BCC6D5}"/>
    <cellStyle name="Normal 73 2 2 2 6" xfId="3835" xr:uid="{0A65F459-4C73-4CE0-ABB7-A94835616E6E}"/>
    <cellStyle name="Normal 73 2 2 2 6 2" xfId="10839" xr:uid="{D8054B7F-09C3-47A1-976B-88F21C42C632}"/>
    <cellStyle name="Normal 73 2 2 2 7" xfId="7337" xr:uid="{E4314C31-E350-4CA1-B9D6-6AE2E58F1A2C}"/>
    <cellStyle name="Normal 73 2 2 2 8" xfId="14350" xr:uid="{BD7FCC6B-02BC-4C63-A77D-07D58060A4A9}"/>
    <cellStyle name="Normal 73 2 2 3" xfId="456" xr:uid="{22F43C27-1AA7-404E-AB7E-FE66DEEC7AD9}"/>
    <cellStyle name="Normal 73 2 2 3 2" xfId="956" xr:uid="{5CB250D7-17AC-41F7-A93D-EBE48D625AC7}"/>
    <cellStyle name="Normal 73 2 2 3 2 2" xfId="2958" xr:uid="{76702BF6-DD43-4B13-B41F-8EFE0C99D4F4}"/>
    <cellStyle name="Normal 73 2 2 3 2 2 2" xfId="6462" xr:uid="{ECA4320E-C9A3-41B3-8116-B059D54D0B7F}"/>
    <cellStyle name="Normal 73 2 2 3 2 2 2 2" xfId="13466" xr:uid="{C25004AB-811D-45C2-AD04-B74538EB0802}"/>
    <cellStyle name="Normal 73 2 2 3 2 2 3" xfId="9964" xr:uid="{7672EC66-F418-4F74-972B-A474D847D5BE}"/>
    <cellStyle name="Normal 73 2 2 3 2 3" xfId="4460" xr:uid="{4F6AD265-9CE7-4AC6-93C4-1FB117B064C0}"/>
    <cellStyle name="Normal 73 2 2 3 2 3 2" xfId="11464" xr:uid="{242EA9BF-4B42-4ED1-9EA7-3D33739D90AC}"/>
    <cellStyle name="Normal 73 2 2 3 2 4" xfId="7962" xr:uid="{51750B37-A7B3-4715-8A63-F0AABA062F47}"/>
    <cellStyle name="Normal 73 2 2 3 3" xfId="1456" xr:uid="{40F541EC-4F75-46E9-8F0D-37F8153FA95F}"/>
    <cellStyle name="Normal 73 2 2 3 3 2" xfId="3458" xr:uid="{081509A8-93D9-423E-9923-D05FCAF0EE49}"/>
    <cellStyle name="Normal 73 2 2 3 3 2 2" xfId="6962" xr:uid="{6053323E-5B45-40D4-B637-13065BD9E66F}"/>
    <cellStyle name="Normal 73 2 2 3 3 2 2 2" xfId="13966" xr:uid="{DE91336E-4C65-45EF-B4B4-19033EF2B20A}"/>
    <cellStyle name="Normal 73 2 2 3 3 2 3" xfId="10464" xr:uid="{338C73EB-14CD-43D0-A872-2BF96EBAAA6A}"/>
    <cellStyle name="Normal 73 2 2 3 3 3" xfId="4960" xr:uid="{C69A7F64-F552-497F-8E08-0B58FD35B587}"/>
    <cellStyle name="Normal 73 2 2 3 3 3 2" xfId="11964" xr:uid="{3B995480-610D-4AF3-BFAB-57A5C5832E10}"/>
    <cellStyle name="Normal 73 2 2 3 3 4" xfId="8462" xr:uid="{8BBF8299-0369-4700-AAC6-D8385262757A}"/>
    <cellStyle name="Normal 73 2 2 3 4" xfId="1956" xr:uid="{5A0AA95F-8E94-4573-BD12-A1905F0C2C33}"/>
    <cellStyle name="Normal 73 2 2 3 4 2" xfId="5460" xr:uid="{A1F57CA1-0EBB-42C3-A50D-D3A3039F2F30}"/>
    <cellStyle name="Normal 73 2 2 3 4 2 2" xfId="12464" xr:uid="{2C0011C0-F447-47AA-B6D0-CEF47F49BE4A}"/>
    <cellStyle name="Normal 73 2 2 3 4 3" xfId="8962" xr:uid="{FD2B9234-6CF9-4B0F-9D0C-EB7E43E01A5B}"/>
    <cellStyle name="Normal 73 2 2 3 5" xfId="2458" xr:uid="{562F45DD-E9E1-4F0E-9DF6-2C6D7B216EA8}"/>
    <cellStyle name="Normal 73 2 2 3 5 2" xfId="5962" xr:uid="{91474D93-37C8-49FE-96EB-EECF8193FA8A}"/>
    <cellStyle name="Normal 73 2 2 3 5 2 2" xfId="12966" xr:uid="{ACE6221B-F081-4456-B996-97071CCC076D}"/>
    <cellStyle name="Normal 73 2 2 3 5 3" xfId="9464" xr:uid="{DE014A6D-90FB-41F7-BF47-60BE6DFD9D21}"/>
    <cellStyle name="Normal 73 2 2 3 6" xfId="3960" xr:uid="{704F03CF-0E70-4F30-94C0-1A80CFBBE06B}"/>
    <cellStyle name="Normal 73 2 2 3 6 2" xfId="10964" xr:uid="{4CDD7920-4667-4EB9-9450-7C0AB70728AC}"/>
    <cellStyle name="Normal 73 2 2 3 7" xfId="7462" xr:uid="{B3DFF0BD-7C7C-449E-B1DA-3E053D2FFFA1}"/>
    <cellStyle name="Normal 73 2 2 4" xfId="581" xr:uid="{27F30164-550E-42FA-BCE0-524830D37B71}"/>
    <cellStyle name="Normal 73 2 2 4 2" xfId="1081" xr:uid="{17FE7061-40AC-43C5-9947-4B959BBA47AA}"/>
    <cellStyle name="Normal 73 2 2 4 2 2" xfId="3083" xr:uid="{D0B6769C-FABF-4BC0-98DC-EFF7CC0AC7FD}"/>
    <cellStyle name="Normal 73 2 2 4 2 2 2" xfId="6587" xr:uid="{D36862FA-38BB-4F8A-BB3B-8A215D892E6C}"/>
    <cellStyle name="Normal 73 2 2 4 2 2 2 2" xfId="13591" xr:uid="{2D0A7282-99B2-4033-ADB9-06B3B8CD55B1}"/>
    <cellStyle name="Normal 73 2 2 4 2 2 3" xfId="10089" xr:uid="{E3E3DA09-B4AB-4BB3-AF68-4792442C323C}"/>
    <cellStyle name="Normal 73 2 2 4 2 3" xfId="4585" xr:uid="{C5575A19-681F-46BD-8166-C07B752DF4D4}"/>
    <cellStyle name="Normal 73 2 2 4 2 3 2" xfId="11589" xr:uid="{42C9F4EF-2834-4558-B37A-EFD324C6CACC}"/>
    <cellStyle name="Normal 73 2 2 4 2 4" xfId="8087" xr:uid="{102434CE-8BB2-40D8-BD9B-A62DEEA19C37}"/>
    <cellStyle name="Normal 73 2 2 4 3" xfId="1581" xr:uid="{6F750278-4BFE-4AD5-BB04-9BB55E36F31D}"/>
    <cellStyle name="Normal 73 2 2 4 3 2" xfId="3583" xr:uid="{1A497E6B-18D2-48B2-9482-A00CDA2D2C87}"/>
    <cellStyle name="Normal 73 2 2 4 3 2 2" xfId="7087" xr:uid="{675A6457-DCB6-450E-9BD4-954217818429}"/>
    <cellStyle name="Normal 73 2 2 4 3 2 2 2" xfId="14091" xr:uid="{0BE694E8-4CFD-40D5-8896-9F80F97D7407}"/>
    <cellStyle name="Normal 73 2 2 4 3 2 3" xfId="10589" xr:uid="{3130C573-6F06-4EED-A321-EC73F080CE56}"/>
    <cellStyle name="Normal 73 2 2 4 3 3" xfId="5085" xr:uid="{E3D80968-B563-4229-85A0-70C664331A79}"/>
    <cellStyle name="Normal 73 2 2 4 3 3 2" xfId="12089" xr:uid="{B6078484-CC27-45DC-8354-12CFA2BE4BEC}"/>
    <cellStyle name="Normal 73 2 2 4 3 4" xfId="8587" xr:uid="{3DF995F2-0F02-41B0-BAED-498106654F49}"/>
    <cellStyle name="Normal 73 2 2 4 4" xfId="2081" xr:uid="{F3CF9174-45BC-4CA2-8A55-984114EC86C1}"/>
    <cellStyle name="Normal 73 2 2 4 4 2" xfId="5585" xr:uid="{6735D5E5-2A79-47FF-B29C-76DAD8B0A493}"/>
    <cellStyle name="Normal 73 2 2 4 4 2 2" xfId="12589" xr:uid="{3DDC4680-4D97-45F1-A011-AA6E90CE1207}"/>
    <cellStyle name="Normal 73 2 2 4 4 3" xfId="9087" xr:uid="{105AAEB7-7792-4B63-9315-81962E25EE9B}"/>
    <cellStyle name="Normal 73 2 2 4 5" xfId="2583" xr:uid="{D5C8AEFF-3D1A-4B76-BB0E-50C0BDE12EA9}"/>
    <cellStyle name="Normal 73 2 2 4 5 2" xfId="6087" xr:uid="{0706493B-8632-4DC0-9D56-72C42E7FF891}"/>
    <cellStyle name="Normal 73 2 2 4 5 2 2" xfId="13091" xr:uid="{164A7962-F942-4674-8CF0-5A28ACED7FC0}"/>
    <cellStyle name="Normal 73 2 2 4 5 3" xfId="9589" xr:uid="{64EE0789-98ED-4A77-B4DF-E9A497F21BB1}"/>
    <cellStyle name="Normal 73 2 2 4 6" xfId="4085" xr:uid="{56038CAB-1D9A-4A9D-83FE-77A2E7CC97F9}"/>
    <cellStyle name="Normal 73 2 2 4 6 2" xfId="11089" xr:uid="{39F9B06B-4C86-457F-8ACA-360C64C9F29D}"/>
    <cellStyle name="Normal 73 2 2 4 7" xfId="7587" xr:uid="{F2727232-CD18-45F4-B855-B386752E57C4}"/>
    <cellStyle name="Normal 73 2 2 5" xfId="706" xr:uid="{1DC75B0C-5178-489C-84C4-E63DD5C46462}"/>
    <cellStyle name="Normal 73 2 2 5 2" xfId="2708" xr:uid="{AFDD690C-367A-4090-A9E1-04CE3EA36D7B}"/>
    <cellStyle name="Normal 73 2 2 5 2 2" xfId="6212" xr:uid="{1C7956F6-A18D-4AFE-87F0-8BF663E43F2C}"/>
    <cellStyle name="Normal 73 2 2 5 2 2 2" xfId="13216" xr:uid="{1257873A-3C09-4591-8C0E-ECEFEA7604C4}"/>
    <cellStyle name="Normal 73 2 2 5 2 3" xfId="9714" xr:uid="{54CC204A-799D-4D04-8FA9-8627DD0E46FC}"/>
    <cellStyle name="Normal 73 2 2 5 3" xfId="4210" xr:uid="{D2C66A72-0A0C-4A06-9D69-EAC1D45C3D25}"/>
    <cellStyle name="Normal 73 2 2 5 3 2" xfId="11214" xr:uid="{B6CDF523-3048-4240-8AC8-C02F8DD1ED44}"/>
    <cellStyle name="Normal 73 2 2 5 4" xfId="7712" xr:uid="{135C564C-6BBA-4808-991D-F5EC3415DB5D}"/>
    <cellStyle name="Normal 73 2 2 6" xfId="1206" xr:uid="{B299C786-A1AF-4C7B-8CBA-6195EA690C47}"/>
    <cellStyle name="Normal 73 2 2 6 2" xfId="3208" xr:uid="{4EB130C7-D06A-41A0-8921-AD1A29F505FF}"/>
    <cellStyle name="Normal 73 2 2 6 2 2" xfId="6712" xr:uid="{64F7D545-D2BA-4ACA-A033-68A864EEF7E9}"/>
    <cellStyle name="Normal 73 2 2 6 2 2 2" xfId="13716" xr:uid="{CA5A59BF-1EED-4F04-8745-5BB2A049550F}"/>
    <cellStyle name="Normal 73 2 2 6 2 3" xfId="10214" xr:uid="{60CFD278-923F-4D31-B99E-5C130E6FD5D2}"/>
    <cellStyle name="Normal 73 2 2 6 3" xfId="4710" xr:uid="{481C6DD5-51BD-425D-BA66-4096499C1FAF}"/>
    <cellStyle name="Normal 73 2 2 6 3 2" xfId="11714" xr:uid="{A9CEDC5C-63F6-41F2-81EA-EC8DA6FD16D4}"/>
    <cellStyle name="Normal 73 2 2 6 4" xfId="8212" xr:uid="{338B74A0-7AD0-487A-8B34-899473CF13A9}"/>
    <cellStyle name="Normal 73 2 2 7" xfId="1706" xr:uid="{42451506-B067-4ED2-AB65-BF057C1BFDE7}"/>
    <cellStyle name="Normal 73 2 2 7 2" xfId="5210" xr:uid="{A5831FCD-74C8-4BFE-B1AF-B1BA3C5C3A64}"/>
    <cellStyle name="Normal 73 2 2 7 2 2" xfId="12214" xr:uid="{DE2C1921-9842-4D4B-83C3-0E5B46992C62}"/>
    <cellStyle name="Normal 73 2 2 7 3" xfId="8712" xr:uid="{E0369F2A-25A0-4FFB-AE42-6A9FDCCB6A72}"/>
    <cellStyle name="Normal 73 2 2 8" xfId="2208" xr:uid="{0D627F00-7544-4BBC-85BD-7D89ADA793E0}"/>
    <cellStyle name="Normal 73 2 2 8 2" xfId="5712" xr:uid="{953BEDBF-EA66-4857-96DE-36003755008A}"/>
    <cellStyle name="Normal 73 2 2 8 2 2" xfId="12716" xr:uid="{631D23CA-2508-4B8B-BB69-35C38664CEA8}"/>
    <cellStyle name="Normal 73 2 2 8 3" xfId="9214" xr:uid="{44090D3E-8763-41B6-AB38-B8133FD28FC5}"/>
    <cellStyle name="Normal 73 2 2 9" xfId="3710" xr:uid="{549932D9-BC82-41CC-A5D9-5F0AB9F7A601}"/>
    <cellStyle name="Normal 73 2 2 9 2" xfId="10714" xr:uid="{61BFCA35-AD98-478B-9585-3BC1E56A40B8}"/>
    <cellStyle name="Normal 73 2 3" xfId="292" xr:uid="{21C252EA-370B-4713-BEAD-33BF082C7761}"/>
    <cellStyle name="Normal 73 2 3 2" xfId="792" xr:uid="{D796035A-CEC5-43AD-8864-224521E8891A}"/>
    <cellStyle name="Normal 73 2 3 2 2" xfId="2794" xr:uid="{12E1675E-F922-439F-9EFA-5C63CBF3EF66}"/>
    <cellStyle name="Normal 73 2 3 2 2 2" xfId="6298" xr:uid="{B09D0231-52E1-44CC-B8B4-BBAFDBB2466E}"/>
    <cellStyle name="Normal 73 2 3 2 2 2 2" xfId="13302" xr:uid="{6ABE76B4-3D2C-4099-8953-9C883EB6032C}"/>
    <cellStyle name="Normal 73 2 3 2 2 3" xfId="9800" xr:uid="{EF881F50-2D9D-4496-8D90-9584E5CD3408}"/>
    <cellStyle name="Normal 73 2 3 2 3" xfId="4296" xr:uid="{C0F7480B-C71F-487B-8A34-187D1EE43069}"/>
    <cellStyle name="Normal 73 2 3 2 3 2" xfId="11300" xr:uid="{DA1ABEED-BD75-4748-9D05-4AC385E0D842}"/>
    <cellStyle name="Normal 73 2 3 2 4" xfId="7798" xr:uid="{FB44B9A5-D7EB-401A-A6E1-31691B7083E4}"/>
    <cellStyle name="Normal 73 2 3 3" xfId="1292" xr:uid="{71D7665B-8D16-4CA7-A1E1-013114F5E3E3}"/>
    <cellStyle name="Normal 73 2 3 3 2" xfId="3294" xr:uid="{0B82BC46-9F76-468F-9C28-F6C1AEF9BE62}"/>
    <cellStyle name="Normal 73 2 3 3 2 2" xfId="6798" xr:uid="{715366DA-052C-40E6-93AA-F35248588500}"/>
    <cellStyle name="Normal 73 2 3 3 2 2 2" xfId="13802" xr:uid="{6837AE8E-8C01-48D0-BC86-D6DEC72DCD61}"/>
    <cellStyle name="Normal 73 2 3 3 2 3" xfId="10300" xr:uid="{97445906-1CE7-45BC-8AD3-52E7E59D9367}"/>
    <cellStyle name="Normal 73 2 3 3 3" xfId="4796" xr:uid="{D549A223-BC9A-48F7-AEF3-6C6A019ADE1B}"/>
    <cellStyle name="Normal 73 2 3 3 3 2" xfId="11800" xr:uid="{10B7EACB-D256-4C1C-AADE-59BD95E86B94}"/>
    <cellStyle name="Normal 73 2 3 3 4" xfId="8298" xr:uid="{597D3A69-B945-40A4-8C2C-B2B6272E764A}"/>
    <cellStyle name="Normal 73 2 3 4" xfId="1792" xr:uid="{96AA0FB4-9353-41A4-9BAD-0CD9B50DB8EF}"/>
    <cellStyle name="Normal 73 2 3 4 2" xfId="5296" xr:uid="{7E3BA1D6-A0D9-474F-AEF7-C96167C4EA66}"/>
    <cellStyle name="Normal 73 2 3 4 2 2" xfId="12300" xr:uid="{B69D3026-6C5B-4474-B552-42C6AAB9B486}"/>
    <cellStyle name="Normal 73 2 3 4 3" xfId="8798" xr:uid="{549133D7-CBE8-45E3-8F52-2ADAE0060EDF}"/>
    <cellStyle name="Normal 73 2 3 5" xfId="2294" xr:uid="{64D5A373-E75A-4CB1-8ADC-B90362237F1A}"/>
    <cellStyle name="Normal 73 2 3 5 2" xfId="5798" xr:uid="{D283CCFF-E01E-45EC-849F-9E4A16434EFF}"/>
    <cellStyle name="Normal 73 2 3 5 2 2" xfId="12802" xr:uid="{1E8A49C9-11EF-4589-A2FF-82D93C8AEC00}"/>
    <cellStyle name="Normal 73 2 3 5 3" xfId="9300" xr:uid="{C64E17DF-09F1-4AEA-937B-F1B5D0449119}"/>
    <cellStyle name="Normal 73 2 3 6" xfId="3796" xr:uid="{D8399E19-CAE3-4F78-B38F-506397339D73}"/>
    <cellStyle name="Normal 73 2 3 6 2" xfId="10800" xr:uid="{102F35E8-AE61-4FA3-8035-6FF7F9F3AE61}"/>
    <cellStyle name="Normal 73 2 3 7" xfId="7298" xr:uid="{22BF0FAA-02C4-44A0-BA08-EF4A4286B22D}"/>
    <cellStyle name="Normal 73 2 3 8" xfId="14311" xr:uid="{4087609D-21DB-437C-971A-FF450E35B347}"/>
    <cellStyle name="Normal 73 2 4" xfId="417" xr:uid="{63820280-12BD-4388-AE36-80EB59FB170B}"/>
    <cellStyle name="Normal 73 2 4 2" xfId="917" xr:uid="{7A50B26D-276C-4643-9715-AC2BA86FF671}"/>
    <cellStyle name="Normal 73 2 4 2 2" xfId="2919" xr:uid="{55D76838-3312-4A5B-BE88-3BDFF2015DF0}"/>
    <cellStyle name="Normal 73 2 4 2 2 2" xfId="6423" xr:uid="{BDABC185-9FDA-43F0-981B-E8532A32DDB5}"/>
    <cellStyle name="Normal 73 2 4 2 2 2 2" xfId="13427" xr:uid="{D14AFC77-78AA-429D-8AC8-ADAD493BF7B2}"/>
    <cellStyle name="Normal 73 2 4 2 2 3" xfId="9925" xr:uid="{BA1A3843-0BA0-4383-B980-6A9B7E2AF011}"/>
    <cellStyle name="Normal 73 2 4 2 3" xfId="4421" xr:uid="{DA19108B-B67F-4399-B637-3619D9065314}"/>
    <cellStyle name="Normal 73 2 4 2 3 2" xfId="11425" xr:uid="{AC193867-0A75-4AD3-840F-7DD40FA39BDE}"/>
    <cellStyle name="Normal 73 2 4 2 4" xfId="7923" xr:uid="{C3C21EF7-9555-4745-B05F-D0CBB40B1A0E}"/>
    <cellStyle name="Normal 73 2 4 3" xfId="1417" xr:uid="{EDE2BF40-2E1B-4ED9-82AF-72D0711566CB}"/>
    <cellStyle name="Normal 73 2 4 3 2" xfId="3419" xr:uid="{53F92CA5-3B28-4D0C-BBF7-0972A0A1D790}"/>
    <cellStyle name="Normal 73 2 4 3 2 2" xfId="6923" xr:uid="{E57F7C3A-0607-4427-B2F2-9DA121D9BFBF}"/>
    <cellStyle name="Normal 73 2 4 3 2 2 2" xfId="13927" xr:uid="{7554B433-DD33-4A6F-8D97-23E0E5AF6F42}"/>
    <cellStyle name="Normal 73 2 4 3 2 3" xfId="10425" xr:uid="{6A60FB85-28C1-49B8-A50F-238169904A93}"/>
    <cellStyle name="Normal 73 2 4 3 3" xfId="4921" xr:uid="{640E3D95-B3BF-461A-BDD6-DCD4AF8E1C65}"/>
    <cellStyle name="Normal 73 2 4 3 3 2" xfId="11925" xr:uid="{27B9EBD6-359A-4153-936A-3C7668D40ADB}"/>
    <cellStyle name="Normal 73 2 4 3 4" xfId="8423" xr:uid="{03F5AF52-0F60-4865-92DD-BBFBAAD5BBAB}"/>
    <cellStyle name="Normal 73 2 4 4" xfId="1917" xr:uid="{2787CD08-C3DE-42EB-B0C3-5D4BCBBD1E6B}"/>
    <cellStyle name="Normal 73 2 4 4 2" xfId="5421" xr:uid="{9B15C507-9B56-4AE6-A446-7EDFA533B094}"/>
    <cellStyle name="Normal 73 2 4 4 2 2" xfId="12425" xr:uid="{47B0BFAB-4CE5-4BF9-81A1-435374DB0FC6}"/>
    <cellStyle name="Normal 73 2 4 4 3" xfId="8923" xr:uid="{1B1AD189-82CF-4BC4-BC23-59699A04BAB5}"/>
    <cellStyle name="Normal 73 2 4 5" xfId="2419" xr:uid="{911D9CE8-70ED-4996-9B68-F86DA4EA3E58}"/>
    <cellStyle name="Normal 73 2 4 5 2" xfId="5923" xr:uid="{20FB68B4-1D7A-4A36-9D74-90748980ACA4}"/>
    <cellStyle name="Normal 73 2 4 5 2 2" xfId="12927" xr:uid="{FD4370B6-FD60-437A-A633-4FD1DD5218E9}"/>
    <cellStyle name="Normal 73 2 4 5 3" xfId="9425" xr:uid="{0E489DB7-4549-48A3-B083-5B5B16B98A6C}"/>
    <cellStyle name="Normal 73 2 4 6" xfId="3921" xr:uid="{5314930B-8DA2-4914-B326-A6977E33F34E}"/>
    <cellStyle name="Normal 73 2 4 6 2" xfId="10925" xr:uid="{9BFC1FF2-46E9-4034-8DAA-74F919719EE0}"/>
    <cellStyle name="Normal 73 2 4 7" xfId="7423" xr:uid="{FD4D31A5-E4A0-4788-8647-345FC40FBF8A}"/>
    <cellStyle name="Normal 73 2 5" xfId="542" xr:uid="{40915B13-AFC1-45E8-8919-4DA888F4F1B0}"/>
    <cellStyle name="Normal 73 2 5 2" xfId="1042" xr:uid="{102184C6-6C3C-4AF9-90B1-57B3DE5E38F0}"/>
    <cellStyle name="Normal 73 2 5 2 2" xfId="3044" xr:uid="{54AAB36C-AADB-43AB-A05B-C4FFA4FFF959}"/>
    <cellStyle name="Normal 73 2 5 2 2 2" xfId="6548" xr:uid="{F4855C60-7246-43CF-B54F-93B0DA7B1667}"/>
    <cellStyle name="Normal 73 2 5 2 2 2 2" xfId="13552" xr:uid="{81C23DCA-6F32-465B-BA17-1106FF6E3188}"/>
    <cellStyle name="Normal 73 2 5 2 2 3" xfId="10050" xr:uid="{0B3BB6B8-B14E-4806-8978-D8AE82812500}"/>
    <cellStyle name="Normal 73 2 5 2 3" xfId="4546" xr:uid="{86E95F92-9BCE-4280-8BF2-75DB7D8419E8}"/>
    <cellStyle name="Normal 73 2 5 2 3 2" xfId="11550" xr:uid="{F3ACF548-754A-49D1-A336-E20BCD07CA7A}"/>
    <cellStyle name="Normal 73 2 5 2 4" xfId="8048" xr:uid="{08A34320-39EE-403E-9D56-4401B1E7AFE4}"/>
    <cellStyle name="Normal 73 2 5 3" xfId="1542" xr:uid="{5B58E37D-1415-4FE0-BE45-BDDA0C209BB0}"/>
    <cellStyle name="Normal 73 2 5 3 2" xfId="3544" xr:uid="{30B1E336-EA96-43BE-A254-2FAB43B5A325}"/>
    <cellStyle name="Normal 73 2 5 3 2 2" xfId="7048" xr:uid="{0D3E95BE-12E3-4865-BE33-0D82EB992F5D}"/>
    <cellStyle name="Normal 73 2 5 3 2 2 2" xfId="14052" xr:uid="{C1F2EEC3-D29D-4E43-B504-E1E6719DD6DB}"/>
    <cellStyle name="Normal 73 2 5 3 2 3" xfId="10550" xr:uid="{EE203EB9-E843-4037-AD42-26BC70EB76F3}"/>
    <cellStyle name="Normal 73 2 5 3 3" xfId="5046" xr:uid="{1ECF12B3-494A-4609-AF44-766508760CC2}"/>
    <cellStyle name="Normal 73 2 5 3 3 2" xfId="12050" xr:uid="{0208D2B0-490C-4447-974F-FF2C1D6252CD}"/>
    <cellStyle name="Normal 73 2 5 3 4" xfId="8548" xr:uid="{CC890B75-C5C0-47CF-92D3-45DB27213DEB}"/>
    <cellStyle name="Normal 73 2 5 4" xfId="2042" xr:uid="{E86156DD-62FB-41AF-BD4C-11AB41C4ED45}"/>
    <cellStyle name="Normal 73 2 5 4 2" xfId="5546" xr:uid="{70C72EFE-91A4-4E88-B115-3DD9E947F44C}"/>
    <cellStyle name="Normal 73 2 5 4 2 2" xfId="12550" xr:uid="{605D7ECC-2092-402B-AB2E-CF7E0340DC74}"/>
    <cellStyle name="Normal 73 2 5 4 3" xfId="9048" xr:uid="{32AA86B1-15E9-4E11-BB3C-138618E0E401}"/>
    <cellStyle name="Normal 73 2 5 5" xfId="2544" xr:uid="{5C63A1BC-7174-4513-A7D6-2DC28B3FCD2F}"/>
    <cellStyle name="Normal 73 2 5 5 2" xfId="6048" xr:uid="{C4AC1BEC-ED28-403E-91FC-FAC7E8454652}"/>
    <cellStyle name="Normal 73 2 5 5 2 2" xfId="13052" xr:uid="{768FC42E-1044-40BB-B56C-77858E067B2D}"/>
    <cellStyle name="Normal 73 2 5 5 3" xfId="9550" xr:uid="{17C97DF0-58CB-4EA6-A129-B9C76A9C78D1}"/>
    <cellStyle name="Normal 73 2 5 6" xfId="4046" xr:uid="{F368BF24-ECF2-498A-9E95-95FD11C649CB}"/>
    <cellStyle name="Normal 73 2 5 6 2" xfId="11050" xr:uid="{0029E6DC-DE7D-45F7-90F4-413A623A7D2D}"/>
    <cellStyle name="Normal 73 2 5 7" xfId="7548" xr:uid="{9DD3CA46-364F-45A7-95AE-574961C72C2A}"/>
    <cellStyle name="Normal 73 2 6" xfId="667" xr:uid="{D8B5E765-D646-4AF6-A659-F610E07C5F93}"/>
    <cellStyle name="Normal 73 2 6 2" xfId="2669" xr:uid="{306D00D2-8FD1-4A56-B9BC-1DC070F156D6}"/>
    <cellStyle name="Normal 73 2 6 2 2" xfId="6173" xr:uid="{DCC64E08-454B-4998-9978-752BCADC118C}"/>
    <cellStyle name="Normal 73 2 6 2 2 2" xfId="13177" xr:uid="{B6C2C5FD-F489-4566-A6F3-DDBF76951E69}"/>
    <cellStyle name="Normal 73 2 6 2 3" xfId="9675" xr:uid="{CFB5E1B4-F5EA-4C52-B777-20F9CF2ABBA0}"/>
    <cellStyle name="Normal 73 2 6 3" xfId="4171" xr:uid="{197F576B-1314-4ADA-86D9-911A87156A57}"/>
    <cellStyle name="Normal 73 2 6 3 2" xfId="11175" xr:uid="{2A8452B9-BE98-401E-9DD9-9EA1BB6BAE1D}"/>
    <cellStyle name="Normal 73 2 6 4" xfId="7673" xr:uid="{7334AD3F-3453-4DB0-AED0-85DD80319C85}"/>
    <cellStyle name="Normal 73 2 7" xfId="1167" xr:uid="{2A044E6D-B164-4618-8355-71D96B5BF5EB}"/>
    <cellStyle name="Normal 73 2 7 2" xfId="3169" xr:uid="{78C3CF6C-39CB-4DE9-991B-19A713F9A80F}"/>
    <cellStyle name="Normal 73 2 7 2 2" xfId="6673" xr:uid="{12888B2F-86E0-4A8D-B95C-2936BC7CA82A}"/>
    <cellStyle name="Normal 73 2 7 2 2 2" xfId="13677" xr:uid="{289EAC4F-07F3-4516-974C-981F00D16D9C}"/>
    <cellStyle name="Normal 73 2 7 2 3" xfId="10175" xr:uid="{6893D1ED-8D56-422D-B53C-3DACC6E6D60E}"/>
    <cellStyle name="Normal 73 2 7 3" xfId="4671" xr:uid="{BA8C3EC5-9529-4A59-80AA-EAA0ADB1A090}"/>
    <cellStyle name="Normal 73 2 7 3 2" xfId="11675" xr:uid="{E545D46B-AB68-46F1-BDDA-0B3BD4A4E170}"/>
    <cellStyle name="Normal 73 2 7 4" xfId="8173" xr:uid="{2D465354-3780-4D26-9435-C533D0225AA9}"/>
    <cellStyle name="Normal 73 2 8" xfId="1667" xr:uid="{7303750B-49B0-4E90-ACA2-B47143445109}"/>
    <cellStyle name="Normal 73 2 8 2" xfId="5171" xr:uid="{B4507F97-A463-4889-9B8B-BDB49B9C357A}"/>
    <cellStyle name="Normal 73 2 8 2 2" xfId="12175" xr:uid="{80935E31-AF71-482A-BD3E-431F85379A3F}"/>
    <cellStyle name="Normal 73 2 8 3" xfId="8673" xr:uid="{8C319AC7-6199-43B5-811A-B92BB726DAB0}"/>
    <cellStyle name="Normal 73 2 9" xfId="2169" xr:uid="{3BFF1784-6FEE-4985-A323-0A06BCB28405}"/>
    <cellStyle name="Normal 73 2 9 2" xfId="5673" xr:uid="{C38ABF95-98AA-485C-9EE1-2CA74EBF2608}"/>
    <cellStyle name="Normal 73 2 9 2 2" xfId="12677" xr:uid="{3232ABC5-D820-4CA8-A1AF-ABD14126A3B3}"/>
    <cellStyle name="Normal 73 2 9 3" xfId="9175" xr:uid="{054E8422-D910-4ED1-85AC-EFD1BE48E210}"/>
    <cellStyle name="Normal 73 3" xfId="132" xr:uid="{BCA87E08-FC9A-4D1F-92E7-D959A16C66D6}"/>
    <cellStyle name="Normal 73 3 10" xfId="3658" xr:uid="{B90B57EE-AE64-4F58-8CC2-E59282A9F53B}"/>
    <cellStyle name="Normal 73 3 10 2" xfId="10662" xr:uid="{E457B399-26B6-4D8F-86BC-3ECCB933C582}"/>
    <cellStyle name="Normal 73 3 11" xfId="7160" xr:uid="{62D3611A-6461-4202-9F05-240072BC4EB8}"/>
    <cellStyle name="Normal 73 3 12" xfId="14259" xr:uid="{E9774913-0110-490E-9B55-D32373AC5BE2}"/>
    <cellStyle name="Normal 73 3 2" xfId="182" xr:uid="{57C9A534-3F44-4D3C-BF14-DAC5B65A7DBD}"/>
    <cellStyle name="Normal 73 3 2 10" xfId="7199" xr:uid="{E9F2736B-6B22-414F-B50E-F527A406D225}"/>
    <cellStyle name="Normal 73 3 2 11" xfId="14337" xr:uid="{5F85B283-43FD-4EF6-B445-B80B7E5DBDB2}"/>
    <cellStyle name="Normal 73 3 2 2" xfId="318" xr:uid="{F8232D75-030C-4B3E-9F7F-22CA7F2BDDC1}"/>
    <cellStyle name="Normal 73 3 2 2 2" xfId="818" xr:uid="{4B1B6FD2-7B56-4ED9-856C-AF9358A4B4BC}"/>
    <cellStyle name="Normal 73 3 2 2 2 2" xfId="2820" xr:uid="{45EC82AF-31BC-42B5-B922-CB5447C14ED4}"/>
    <cellStyle name="Normal 73 3 2 2 2 2 2" xfId="6324" xr:uid="{5ABE0B94-1A4B-4D62-BE4F-5329E89FDADE}"/>
    <cellStyle name="Normal 73 3 2 2 2 2 2 2" xfId="13328" xr:uid="{97C593A2-10DF-44E4-9E48-311BB9EC18BC}"/>
    <cellStyle name="Normal 73 3 2 2 2 2 3" xfId="9826" xr:uid="{0B7510D2-97CF-441D-B4DE-B890E739F423}"/>
    <cellStyle name="Normal 73 3 2 2 2 3" xfId="4322" xr:uid="{AF84A107-912F-43AE-87B8-C12EF75174B7}"/>
    <cellStyle name="Normal 73 3 2 2 2 3 2" xfId="11326" xr:uid="{D48F4D71-B88C-4D53-80B5-50DC3928FA87}"/>
    <cellStyle name="Normal 73 3 2 2 2 4" xfId="7824" xr:uid="{37669993-726F-4AE2-966D-A1623117EB78}"/>
    <cellStyle name="Normal 73 3 2 2 3" xfId="1318" xr:uid="{DD2A9F75-F6E2-458F-88B9-8E8842802F69}"/>
    <cellStyle name="Normal 73 3 2 2 3 2" xfId="3320" xr:uid="{8B2615E4-19CE-4116-BB4C-B38F3B746C1C}"/>
    <cellStyle name="Normal 73 3 2 2 3 2 2" xfId="6824" xr:uid="{E6808A81-0001-4D3A-A6B9-5C40C2465D8F}"/>
    <cellStyle name="Normal 73 3 2 2 3 2 2 2" xfId="13828" xr:uid="{9D7FCAF3-9FC5-4363-B04E-CF2AFDE5267C}"/>
    <cellStyle name="Normal 73 3 2 2 3 2 3" xfId="10326" xr:uid="{E89903B2-45C9-4329-BA14-854D1DE60BBC}"/>
    <cellStyle name="Normal 73 3 2 2 3 3" xfId="4822" xr:uid="{1E6B8B3E-0F56-4419-A3D3-4BF1289B0291}"/>
    <cellStyle name="Normal 73 3 2 2 3 3 2" xfId="11826" xr:uid="{9D7CE747-C8F5-48CE-987A-2EA36E83F9B5}"/>
    <cellStyle name="Normal 73 3 2 2 3 4" xfId="8324" xr:uid="{44EF79EF-7AAE-4576-8100-E295618D7D86}"/>
    <cellStyle name="Normal 73 3 2 2 4" xfId="1818" xr:uid="{134B1670-E269-45F3-9CB2-97F4A13B58FC}"/>
    <cellStyle name="Normal 73 3 2 2 4 2" xfId="5322" xr:uid="{295E3A1F-9276-48B2-AB39-2FAA27409D8A}"/>
    <cellStyle name="Normal 73 3 2 2 4 2 2" xfId="12326" xr:uid="{D742B5AC-6559-4667-9557-9FA4DB9F69B0}"/>
    <cellStyle name="Normal 73 3 2 2 4 3" xfId="8824" xr:uid="{FA2D9B30-6179-4CB3-93F1-626733A19F06}"/>
    <cellStyle name="Normal 73 3 2 2 5" xfId="2320" xr:uid="{ED7AE635-585E-44A7-A275-D7DCBFB82AD0}"/>
    <cellStyle name="Normal 73 3 2 2 5 2" xfId="5824" xr:uid="{7A79EE21-9951-4DEF-A9C5-6CCA24B0AF82}"/>
    <cellStyle name="Normal 73 3 2 2 5 2 2" xfId="12828" xr:uid="{05729303-2CE3-44EE-A65D-F382E5DF7F39}"/>
    <cellStyle name="Normal 73 3 2 2 5 3" xfId="9326" xr:uid="{F2D0DBC8-EE80-47B2-A247-B05F0D354EEA}"/>
    <cellStyle name="Normal 73 3 2 2 6" xfId="3822" xr:uid="{601FD776-C769-4704-A772-2FFB4D9C416E}"/>
    <cellStyle name="Normal 73 3 2 2 6 2" xfId="10826" xr:uid="{5C5F8B8E-7AD8-4665-B04B-CE6E014E1F73}"/>
    <cellStyle name="Normal 73 3 2 2 7" xfId="7324" xr:uid="{F1313324-B555-432B-AF90-4EC1CD79E3F7}"/>
    <cellStyle name="Normal 73 3 2 3" xfId="443" xr:uid="{B7F71744-5D4D-4951-A9DC-D633A43A098B}"/>
    <cellStyle name="Normal 73 3 2 3 2" xfId="943" xr:uid="{7A5A35F7-E22F-4A72-A37F-0E2278014D03}"/>
    <cellStyle name="Normal 73 3 2 3 2 2" xfId="2945" xr:uid="{E0453635-3785-4EE9-A69E-66265B7E56BE}"/>
    <cellStyle name="Normal 73 3 2 3 2 2 2" xfId="6449" xr:uid="{4D41DCF8-0398-4C3C-9A2B-C586925F2879}"/>
    <cellStyle name="Normal 73 3 2 3 2 2 2 2" xfId="13453" xr:uid="{B94E1CC8-576B-4ABB-A90A-8F9B53D9242A}"/>
    <cellStyle name="Normal 73 3 2 3 2 2 3" xfId="9951" xr:uid="{D55B3E83-9B18-4623-B991-D8F903B904B8}"/>
    <cellStyle name="Normal 73 3 2 3 2 3" xfId="4447" xr:uid="{112C4E17-F260-435C-9911-1C7D72F1FBDC}"/>
    <cellStyle name="Normal 73 3 2 3 2 3 2" xfId="11451" xr:uid="{4B1E72F9-F57C-4A82-BDD0-96B994183C06}"/>
    <cellStyle name="Normal 73 3 2 3 2 4" xfId="7949" xr:uid="{4156B151-243D-41A7-BBD6-B7A738BEC99D}"/>
    <cellStyle name="Normal 73 3 2 3 3" xfId="1443" xr:uid="{66D1D8DD-B556-4CF3-A9A6-63B61704A24C}"/>
    <cellStyle name="Normal 73 3 2 3 3 2" xfId="3445" xr:uid="{942A3D2D-83F2-437E-8206-EBD113937DDD}"/>
    <cellStyle name="Normal 73 3 2 3 3 2 2" xfId="6949" xr:uid="{6DBD41C9-8B07-49B3-802D-1C5E437BDA77}"/>
    <cellStyle name="Normal 73 3 2 3 3 2 2 2" xfId="13953" xr:uid="{A4AF2C32-B4DC-487F-9276-806EE66654FC}"/>
    <cellStyle name="Normal 73 3 2 3 3 2 3" xfId="10451" xr:uid="{1EECA0BC-EB43-4F1D-9331-C11B55F5162E}"/>
    <cellStyle name="Normal 73 3 2 3 3 3" xfId="4947" xr:uid="{B4998A1D-7EBD-4C47-AE3E-63C695A49999}"/>
    <cellStyle name="Normal 73 3 2 3 3 3 2" xfId="11951" xr:uid="{CDAEA660-09B2-48F9-8AEB-AC1BC0C2DC82}"/>
    <cellStyle name="Normal 73 3 2 3 3 4" xfId="8449" xr:uid="{75432E5F-9C2D-4C95-9D97-C4CB74E15B7D}"/>
    <cellStyle name="Normal 73 3 2 3 4" xfId="1943" xr:uid="{6C0A4CF3-1B3D-4C70-BDC1-78679286F7FD}"/>
    <cellStyle name="Normal 73 3 2 3 4 2" xfId="5447" xr:uid="{58573D1F-DA22-43FE-9B8E-861A36CB2516}"/>
    <cellStyle name="Normal 73 3 2 3 4 2 2" xfId="12451" xr:uid="{6B32F3B1-33EA-4997-ABAD-54EBBCA91CE7}"/>
    <cellStyle name="Normal 73 3 2 3 4 3" xfId="8949" xr:uid="{5CBE82F3-FB24-40D4-BDF1-5E3E7C0E37D0}"/>
    <cellStyle name="Normal 73 3 2 3 5" xfId="2445" xr:uid="{B1E4318F-CF1F-4819-B225-4DE6C35237AD}"/>
    <cellStyle name="Normal 73 3 2 3 5 2" xfId="5949" xr:uid="{F96A13BC-99B6-4FAC-B72A-56D9F6B0D2EB}"/>
    <cellStyle name="Normal 73 3 2 3 5 2 2" xfId="12953" xr:uid="{27FDA971-FDC9-4E49-9E67-52CBF8557283}"/>
    <cellStyle name="Normal 73 3 2 3 5 3" xfId="9451" xr:uid="{B8F4EB47-9EBB-4D0A-BB40-5BAAFAD52CE3}"/>
    <cellStyle name="Normal 73 3 2 3 6" xfId="3947" xr:uid="{48DF09ED-A984-4AC5-8317-3A22DD73E7B0}"/>
    <cellStyle name="Normal 73 3 2 3 6 2" xfId="10951" xr:uid="{89280334-3B82-4DED-9CD1-5301ECC3941D}"/>
    <cellStyle name="Normal 73 3 2 3 7" xfId="7449" xr:uid="{1CA38C9B-B5ED-4D1A-84BE-7FAFA43A5B86}"/>
    <cellStyle name="Normal 73 3 2 4" xfId="568" xr:uid="{723106D2-3D05-466F-A6EF-55A143D26D58}"/>
    <cellStyle name="Normal 73 3 2 4 2" xfId="1068" xr:uid="{F080F359-4939-428B-901F-2ED1A8A42375}"/>
    <cellStyle name="Normal 73 3 2 4 2 2" xfId="3070" xr:uid="{9E880E82-EE7F-47A9-86A5-6476ECD2DB8C}"/>
    <cellStyle name="Normal 73 3 2 4 2 2 2" xfId="6574" xr:uid="{4536BA91-617D-4892-B7F2-BACB45AF83A3}"/>
    <cellStyle name="Normal 73 3 2 4 2 2 2 2" xfId="13578" xr:uid="{51D0618A-006F-4F40-B097-7577BF90FCF6}"/>
    <cellStyle name="Normal 73 3 2 4 2 2 3" xfId="10076" xr:uid="{A9FD186B-7A68-4F93-B36F-2C515A9511C0}"/>
    <cellStyle name="Normal 73 3 2 4 2 3" xfId="4572" xr:uid="{4184382E-0E15-4AD4-9E26-CB88FE50760B}"/>
    <cellStyle name="Normal 73 3 2 4 2 3 2" xfId="11576" xr:uid="{6756C979-303C-4BFA-B374-C5FD6BE81106}"/>
    <cellStyle name="Normal 73 3 2 4 2 4" xfId="8074" xr:uid="{3CE1B96A-38C9-41D3-B283-D749F5D39B2D}"/>
    <cellStyle name="Normal 73 3 2 4 3" xfId="1568" xr:uid="{EFCA6EA3-BB87-4464-BD2B-288A35730FE6}"/>
    <cellStyle name="Normal 73 3 2 4 3 2" xfId="3570" xr:uid="{C512C280-F834-485C-8799-089886C29CF4}"/>
    <cellStyle name="Normal 73 3 2 4 3 2 2" xfId="7074" xr:uid="{A8CAF14B-B205-4EB4-A4F4-1CD983D4D57E}"/>
    <cellStyle name="Normal 73 3 2 4 3 2 2 2" xfId="14078" xr:uid="{044705C8-DA7D-49D9-8CB7-E6DD408FA1A8}"/>
    <cellStyle name="Normal 73 3 2 4 3 2 3" xfId="10576" xr:uid="{3798DCF7-2361-40D7-BAAC-E3BBBCA61C74}"/>
    <cellStyle name="Normal 73 3 2 4 3 3" xfId="5072" xr:uid="{9874CE30-9F9E-47BB-9FEC-4FAFC7D0234D}"/>
    <cellStyle name="Normal 73 3 2 4 3 3 2" xfId="12076" xr:uid="{7EA62C6F-26E4-4D1A-80ED-335196482834}"/>
    <cellStyle name="Normal 73 3 2 4 3 4" xfId="8574" xr:uid="{3022FE65-F5B5-4414-A91E-E4B52B721518}"/>
    <cellStyle name="Normal 73 3 2 4 4" xfId="2068" xr:uid="{04A57C48-CBAA-4036-AC1D-65AABDEE28EB}"/>
    <cellStyle name="Normal 73 3 2 4 4 2" xfId="5572" xr:uid="{C5432069-7D32-4131-A25A-BC87878D558D}"/>
    <cellStyle name="Normal 73 3 2 4 4 2 2" xfId="12576" xr:uid="{A66F98B0-2425-45CD-B85C-41652A61EE74}"/>
    <cellStyle name="Normal 73 3 2 4 4 3" xfId="9074" xr:uid="{54226456-835D-47D9-8CBA-05DA5F57F2ED}"/>
    <cellStyle name="Normal 73 3 2 4 5" xfId="2570" xr:uid="{92FACC2F-EAA9-4CC3-B5F4-1DD55D273CAD}"/>
    <cellStyle name="Normal 73 3 2 4 5 2" xfId="6074" xr:uid="{B0ECA12F-15C8-44B0-808C-B4976EB12E13}"/>
    <cellStyle name="Normal 73 3 2 4 5 2 2" xfId="13078" xr:uid="{932486F9-D42F-4760-BDD1-F7B5FEA6EE81}"/>
    <cellStyle name="Normal 73 3 2 4 5 3" xfId="9576" xr:uid="{8A5FD472-2479-4E15-9A74-B5DB7CD0982D}"/>
    <cellStyle name="Normal 73 3 2 4 6" xfId="4072" xr:uid="{238C560F-1EA9-4906-8EB7-6D25475F21E9}"/>
    <cellStyle name="Normal 73 3 2 4 6 2" xfId="11076" xr:uid="{502CAADA-228C-4F3A-BD4E-EA330B8814EA}"/>
    <cellStyle name="Normal 73 3 2 4 7" xfId="7574" xr:uid="{AEC1DD09-2018-404E-8591-5B768B2B94B4}"/>
    <cellStyle name="Normal 73 3 2 5" xfId="693" xr:uid="{018FCCF0-47DD-40A4-9AAA-043E09DEF325}"/>
    <cellStyle name="Normal 73 3 2 5 2" xfId="2695" xr:uid="{B0B98E16-07C6-4777-9855-E0AC9CA4E67C}"/>
    <cellStyle name="Normal 73 3 2 5 2 2" xfId="6199" xr:uid="{389C1D1A-3EDC-4F2A-B990-2A62322EF57A}"/>
    <cellStyle name="Normal 73 3 2 5 2 2 2" xfId="13203" xr:uid="{A9E1443C-9B50-40A7-95DB-C35BF51D5684}"/>
    <cellStyle name="Normal 73 3 2 5 2 3" xfId="9701" xr:uid="{DF073B18-1394-4FAB-996F-D039522E965A}"/>
    <cellStyle name="Normal 73 3 2 5 3" xfId="4197" xr:uid="{3153422A-0DC4-44BF-B4DA-10061A87C3E2}"/>
    <cellStyle name="Normal 73 3 2 5 3 2" xfId="11201" xr:uid="{9590BB52-A34E-4070-8A56-74D8B4133529}"/>
    <cellStyle name="Normal 73 3 2 5 4" xfId="7699" xr:uid="{51A6D310-B776-4006-BF8D-70E355EBB624}"/>
    <cellStyle name="Normal 73 3 2 6" xfId="1193" xr:uid="{9694325B-2562-42DB-A60A-8481F71141CB}"/>
    <cellStyle name="Normal 73 3 2 6 2" xfId="3195" xr:uid="{1F9FE16D-6744-4BC2-8C37-74B3CFF5EF8E}"/>
    <cellStyle name="Normal 73 3 2 6 2 2" xfId="6699" xr:uid="{E5A9AB16-DB05-4D20-9210-BC2460EB3AF8}"/>
    <cellStyle name="Normal 73 3 2 6 2 2 2" xfId="13703" xr:uid="{A4D0F6D9-FB87-4C45-A6C4-19AC2E9205E5}"/>
    <cellStyle name="Normal 73 3 2 6 2 3" xfId="10201" xr:uid="{742C84F9-BE21-44D4-8E64-38392E28E00A}"/>
    <cellStyle name="Normal 73 3 2 6 3" xfId="4697" xr:uid="{3EF50C5D-9F3C-410D-8956-1CF6191072EC}"/>
    <cellStyle name="Normal 73 3 2 6 3 2" xfId="11701" xr:uid="{7B98E51B-0F7B-4EDC-A4DB-F436DFBC0B46}"/>
    <cellStyle name="Normal 73 3 2 6 4" xfId="8199" xr:uid="{60C26A9C-8141-4F85-A3C8-E92FC762FCEA}"/>
    <cellStyle name="Normal 73 3 2 7" xfId="1693" xr:uid="{E4EEC9A4-1CF3-41D1-B909-351035AE86C7}"/>
    <cellStyle name="Normal 73 3 2 7 2" xfId="5197" xr:uid="{94F1E75D-7792-4E36-B129-A22F9D6EE8EA}"/>
    <cellStyle name="Normal 73 3 2 7 2 2" xfId="12201" xr:uid="{349E33F8-1EE1-4DA2-A3F2-70029537D860}"/>
    <cellStyle name="Normal 73 3 2 7 3" xfId="8699" xr:uid="{B5698795-60E4-4B9A-8C8C-530E856BAB44}"/>
    <cellStyle name="Normal 73 3 2 8" xfId="2195" xr:uid="{62A28E57-1693-4ABF-BF02-F14BEDA50A8D}"/>
    <cellStyle name="Normal 73 3 2 8 2" xfId="5699" xr:uid="{15923C0D-E061-432C-9EB0-3A01E29BFC26}"/>
    <cellStyle name="Normal 73 3 2 8 2 2" xfId="12703" xr:uid="{56DE4485-578A-49A3-B44D-5BF8B6F5C2B1}"/>
    <cellStyle name="Normal 73 3 2 8 3" xfId="9201" xr:uid="{CD993ADB-56A0-45DE-A74C-5731E5D5F8AD}"/>
    <cellStyle name="Normal 73 3 2 9" xfId="3697" xr:uid="{2D9C65F3-59CA-4ACE-A758-40C8C026BD79}"/>
    <cellStyle name="Normal 73 3 2 9 2" xfId="10701" xr:uid="{BFFA294B-7EE0-4DAF-B55B-0E6B2183B34E}"/>
    <cellStyle name="Normal 73 3 3" xfId="279" xr:uid="{68A0BFBA-9DA6-4B16-9B1B-D6027510DFFB}"/>
    <cellStyle name="Normal 73 3 3 2" xfId="779" xr:uid="{77DFA66A-0A75-4CDD-98C9-141421DA3AA5}"/>
    <cellStyle name="Normal 73 3 3 2 2" xfId="2781" xr:uid="{A49E8689-9819-44BF-BB99-11EB8B3D38C8}"/>
    <cellStyle name="Normal 73 3 3 2 2 2" xfId="6285" xr:uid="{243A0DFD-7373-418D-A0C8-D442F48E576A}"/>
    <cellStyle name="Normal 73 3 3 2 2 2 2" xfId="13289" xr:uid="{315CF91C-F285-452B-BAAD-4B86ED3D9DF6}"/>
    <cellStyle name="Normal 73 3 3 2 2 3" xfId="9787" xr:uid="{65E02066-2FBA-4493-AC28-12522648E379}"/>
    <cellStyle name="Normal 73 3 3 2 3" xfId="4283" xr:uid="{6D8D4493-F90E-4530-BF80-BD6575DDD07D}"/>
    <cellStyle name="Normal 73 3 3 2 3 2" xfId="11287" xr:uid="{0A9F717C-FE0D-4283-8C91-0D80802E8884}"/>
    <cellStyle name="Normal 73 3 3 2 4" xfId="7785" xr:uid="{15DAB811-7024-4CDA-AA00-EA1161FD1F4B}"/>
    <cellStyle name="Normal 73 3 3 3" xfId="1279" xr:uid="{9AF46289-4A38-4E75-8950-3DA0B867FA4E}"/>
    <cellStyle name="Normal 73 3 3 3 2" xfId="3281" xr:uid="{E95C212A-6C3F-4306-8DA8-104E7A347BA2}"/>
    <cellStyle name="Normal 73 3 3 3 2 2" xfId="6785" xr:uid="{18CE89B2-B14A-4EAC-8E7C-BD85FAA8F5B9}"/>
    <cellStyle name="Normal 73 3 3 3 2 2 2" xfId="13789" xr:uid="{9043909B-7227-4462-A414-4AE6F78272F3}"/>
    <cellStyle name="Normal 73 3 3 3 2 3" xfId="10287" xr:uid="{170BD5E0-F884-4FD6-987A-3C9CA69EF6A7}"/>
    <cellStyle name="Normal 73 3 3 3 3" xfId="4783" xr:uid="{4FABDB13-CE4B-4BCB-9F1A-BFB8B0A7B17D}"/>
    <cellStyle name="Normal 73 3 3 3 3 2" xfId="11787" xr:uid="{523A605F-4E57-4A62-B2F2-2426A629684A}"/>
    <cellStyle name="Normal 73 3 3 3 4" xfId="8285" xr:uid="{9C92566D-5251-4B46-B912-446711569F90}"/>
    <cellStyle name="Normal 73 3 3 4" xfId="1779" xr:uid="{C276D591-BFE6-4495-9F6E-9040514B1991}"/>
    <cellStyle name="Normal 73 3 3 4 2" xfId="5283" xr:uid="{D2834A95-7880-419E-979F-A38F3ED65A1C}"/>
    <cellStyle name="Normal 73 3 3 4 2 2" xfId="12287" xr:uid="{4FC02137-0154-4445-B12B-7D00654E8A91}"/>
    <cellStyle name="Normal 73 3 3 4 3" xfId="8785" xr:uid="{2ACAC915-E938-4B2F-A492-E926FFB3586D}"/>
    <cellStyle name="Normal 73 3 3 5" xfId="2281" xr:uid="{B4B24819-B8F3-485F-80D6-F01FA86FE8D4}"/>
    <cellStyle name="Normal 73 3 3 5 2" xfId="5785" xr:uid="{F0D391ED-B02B-48C0-8A46-71890D0D1BFF}"/>
    <cellStyle name="Normal 73 3 3 5 2 2" xfId="12789" xr:uid="{ADAB2F0A-0747-4A3D-9AFC-99843C822BEB}"/>
    <cellStyle name="Normal 73 3 3 5 3" xfId="9287" xr:uid="{835B685A-1F83-481A-BFD1-23C64494AA28}"/>
    <cellStyle name="Normal 73 3 3 6" xfId="3783" xr:uid="{42B19E59-723D-4FC8-8C65-E20E4EE449A4}"/>
    <cellStyle name="Normal 73 3 3 6 2" xfId="10787" xr:uid="{E62C8AAB-CBE9-488C-9DE8-9548FED124E2}"/>
    <cellStyle name="Normal 73 3 3 7" xfId="7285" xr:uid="{9868A041-64D6-44D8-A517-9934C501CE77}"/>
    <cellStyle name="Normal 73 3 3 8" xfId="14298" xr:uid="{40733876-27BC-4947-95BD-4EA839F9EBDD}"/>
    <cellStyle name="Normal 73 3 4" xfId="404" xr:uid="{7EE7FFA4-90C2-4C8F-9F66-0FA2306A5339}"/>
    <cellStyle name="Normal 73 3 4 2" xfId="904" xr:uid="{F42ABB86-8E1D-4B01-B311-66B30C6B239D}"/>
    <cellStyle name="Normal 73 3 4 2 2" xfId="2906" xr:uid="{4811005D-E5B9-436B-8ABB-3142731C4FDD}"/>
    <cellStyle name="Normal 73 3 4 2 2 2" xfId="6410" xr:uid="{F89735FE-90D6-4BF1-A2B5-86DF61B9A889}"/>
    <cellStyle name="Normal 73 3 4 2 2 2 2" xfId="13414" xr:uid="{6B339428-7192-4103-A35B-9EB6E628FD9B}"/>
    <cellStyle name="Normal 73 3 4 2 2 3" xfId="9912" xr:uid="{3DD9594B-0458-4593-9DBF-838E8FDE8C2B}"/>
    <cellStyle name="Normal 73 3 4 2 3" xfId="4408" xr:uid="{1428F4F0-109C-4973-BA08-BB89F01E1116}"/>
    <cellStyle name="Normal 73 3 4 2 3 2" xfId="11412" xr:uid="{0C4285AB-7047-4C4E-A854-D519126819E7}"/>
    <cellStyle name="Normal 73 3 4 2 4" xfId="7910" xr:uid="{42A0912E-A45B-4C2F-9AEB-1AB0ED4B7DE7}"/>
    <cellStyle name="Normal 73 3 4 3" xfId="1404" xr:uid="{0E1345AA-467B-452F-803E-51CA001F33EC}"/>
    <cellStyle name="Normal 73 3 4 3 2" xfId="3406" xr:uid="{BE82777C-16BA-4752-B22C-3558A6798135}"/>
    <cellStyle name="Normal 73 3 4 3 2 2" xfId="6910" xr:uid="{B09141E9-3FDB-4B12-A6C5-3CE7A6BD9500}"/>
    <cellStyle name="Normal 73 3 4 3 2 2 2" xfId="13914" xr:uid="{CD9F0916-1B3A-4C5C-9993-743884C43005}"/>
    <cellStyle name="Normal 73 3 4 3 2 3" xfId="10412" xr:uid="{DA60722A-BCBF-4A1D-8B6A-DC41E62F6992}"/>
    <cellStyle name="Normal 73 3 4 3 3" xfId="4908" xr:uid="{53DD17C4-9901-497F-8F03-3E7939EF70EE}"/>
    <cellStyle name="Normal 73 3 4 3 3 2" xfId="11912" xr:uid="{559D2329-6AEE-492C-A2D2-D87B686DF086}"/>
    <cellStyle name="Normal 73 3 4 3 4" xfId="8410" xr:uid="{13F233F6-032C-47F4-8C4E-12991490B5E1}"/>
    <cellStyle name="Normal 73 3 4 4" xfId="1904" xr:uid="{8E9F5857-6B7E-418C-B893-E1F4E9050B46}"/>
    <cellStyle name="Normal 73 3 4 4 2" xfId="5408" xr:uid="{53B22370-141D-432D-9696-A3AF871C4BBB}"/>
    <cellStyle name="Normal 73 3 4 4 2 2" xfId="12412" xr:uid="{DECD7206-DF27-4B32-8A29-DB145C9792BA}"/>
    <cellStyle name="Normal 73 3 4 4 3" xfId="8910" xr:uid="{BD9D637D-C41C-4B44-B1B1-37E3CD615C4B}"/>
    <cellStyle name="Normal 73 3 4 5" xfId="2406" xr:uid="{38536329-99E2-4294-8127-AFF29752C63C}"/>
    <cellStyle name="Normal 73 3 4 5 2" xfId="5910" xr:uid="{AE921675-6999-43D4-A5C5-570BEFD1EB2D}"/>
    <cellStyle name="Normal 73 3 4 5 2 2" xfId="12914" xr:uid="{1D22C30B-F394-4950-8CCF-000701C11945}"/>
    <cellStyle name="Normal 73 3 4 5 3" xfId="9412" xr:uid="{41451875-AE15-4CFD-8BE9-F671D881CCB7}"/>
    <cellStyle name="Normal 73 3 4 6" xfId="3908" xr:uid="{C4900176-FE78-4919-9007-91805123F5FF}"/>
    <cellStyle name="Normal 73 3 4 6 2" xfId="10912" xr:uid="{9DC4043F-D482-4A89-89B4-0BB454699DC8}"/>
    <cellStyle name="Normal 73 3 4 7" xfId="7410" xr:uid="{54FCFA6B-BEE0-4CF9-9141-56490F9C9619}"/>
    <cellStyle name="Normal 73 3 5" xfId="529" xr:uid="{87D01A7E-2974-4AD6-BB36-F620DCC94CA9}"/>
    <cellStyle name="Normal 73 3 5 2" xfId="1029" xr:uid="{F5274D86-2B57-47E8-BB3E-09739EA1A19A}"/>
    <cellStyle name="Normal 73 3 5 2 2" xfId="3031" xr:uid="{2C44E3AA-71DF-4424-A0BE-B065B875757A}"/>
    <cellStyle name="Normal 73 3 5 2 2 2" xfId="6535" xr:uid="{9871A038-92C6-41FD-B605-509D5AAC13CB}"/>
    <cellStyle name="Normal 73 3 5 2 2 2 2" xfId="13539" xr:uid="{0075964B-933E-4C80-9AA4-44AD85E0C2C0}"/>
    <cellStyle name="Normal 73 3 5 2 2 3" xfId="10037" xr:uid="{0EBB8807-1E67-4494-A913-2CC5592256EC}"/>
    <cellStyle name="Normal 73 3 5 2 3" xfId="4533" xr:uid="{B4076BDB-C9E5-46D5-9A8A-878F35CC0397}"/>
    <cellStyle name="Normal 73 3 5 2 3 2" xfId="11537" xr:uid="{82D6846A-5586-4493-9AB7-EEA203B3C48E}"/>
    <cellStyle name="Normal 73 3 5 2 4" xfId="8035" xr:uid="{8C8E8F7C-B831-49F3-8E46-21F124B3BB05}"/>
    <cellStyle name="Normal 73 3 5 3" xfId="1529" xr:uid="{6B55275E-891C-40B7-B74B-448D3A54F0A3}"/>
    <cellStyle name="Normal 73 3 5 3 2" xfId="3531" xr:uid="{1AEB73ED-1B23-4CD9-BE98-39F837EB37D7}"/>
    <cellStyle name="Normal 73 3 5 3 2 2" xfId="7035" xr:uid="{08DA3CAE-7D8C-4FC4-BE11-3613AB8CC99E}"/>
    <cellStyle name="Normal 73 3 5 3 2 2 2" xfId="14039" xr:uid="{9A17D23D-B906-4B6E-BB1F-A6C999F20E71}"/>
    <cellStyle name="Normal 73 3 5 3 2 3" xfId="10537" xr:uid="{948A4307-4E61-4E4E-A45D-E72D81441D64}"/>
    <cellStyle name="Normal 73 3 5 3 3" xfId="5033" xr:uid="{D65D9DCA-4B0C-4DFD-B377-100A45F5E2F9}"/>
    <cellStyle name="Normal 73 3 5 3 3 2" xfId="12037" xr:uid="{541CAF32-9E99-42C0-ADFB-F239565E3F90}"/>
    <cellStyle name="Normal 73 3 5 3 4" xfId="8535" xr:uid="{CD361BD8-F304-4FD4-9EBB-98F02D2D5B52}"/>
    <cellStyle name="Normal 73 3 5 4" xfId="2029" xr:uid="{B035851D-40AB-412D-8FFA-AA149B0273C1}"/>
    <cellStyle name="Normal 73 3 5 4 2" xfId="5533" xr:uid="{ABE06356-75A4-4A8F-8FE9-0F0CFFB1C7A6}"/>
    <cellStyle name="Normal 73 3 5 4 2 2" xfId="12537" xr:uid="{472B9986-FBD1-491D-898C-21A567318ACD}"/>
    <cellStyle name="Normal 73 3 5 4 3" xfId="9035" xr:uid="{034E9410-F9CE-4227-9AE1-6DC0E9A7C3AC}"/>
    <cellStyle name="Normal 73 3 5 5" xfId="2531" xr:uid="{10652743-09F5-471D-8EFB-E9722B33B251}"/>
    <cellStyle name="Normal 73 3 5 5 2" xfId="6035" xr:uid="{5F2C21F4-780A-40F9-A6B1-E36AE9B1B47A}"/>
    <cellStyle name="Normal 73 3 5 5 2 2" xfId="13039" xr:uid="{9608C0D8-0686-4964-983D-D017F7FE4494}"/>
    <cellStyle name="Normal 73 3 5 5 3" xfId="9537" xr:uid="{F4864C78-80AE-4431-8064-415F25B3EAC2}"/>
    <cellStyle name="Normal 73 3 5 6" xfId="4033" xr:uid="{9DBACB21-A8D7-4A0A-82E9-3FC8127C56D4}"/>
    <cellStyle name="Normal 73 3 5 6 2" xfId="11037" xr:uid="{286338ED-B06E-4CDE-B036-2BFD3A296832}"/>
    <cellStyle name="Normal 73 3 5 7" xfId="7535" xr:uid="{517EE1AB-A4C7-4AD4-8ABA-012A988BB62C}"/>
    <cellStyle name="Normal 73 3 6" xfId="654" xr:uid="{D7EC12D0-3EF8-49D1-A091-A2073B472347}"/>
    <cellStyle name="Normal 73 3 6 2" xfId="2656" xr:uid="{20B9802C-2EC0-49B0-9420-822995A64606}"/>
    <cellStyle name="Normal 73 3 6 2 2" xfId="6160" xr:uid="{3A4AD0A7-711B-4BD9-A16A-1F269515E232}"/>
    <cellStyle name="Normal 73 3 6 2 2 2" xfId="13164" xr:uid="{8F0FF11E-4BEE-4F81-A002-A68ADC5045AA}"/>
    <cellStyle name="Normal 73 3 6 2 3" xfId="9662" xr:uid="{5660F19E-27BD-4C56-B985-520C98507ACD}"/>
    <cellStyle name="Normal 73 3 6 3" xfId="4158" xr:uid="{75C9BC6B-38CE-4E97-9F9D-EDB0688A7F02}"/>
    <cellStyle name="Normal 73 3 6 3 2" xfId="11162" xr:uid="{490022BA-CDDE-4F6A-A21E-49D0F9B730E4}"/>
    <cellStyle name="Normal 73 3 6 4" xfId="7660" xr:uid="{A2E1D7F3-B5FD-4769-8530-DB6D6FB12411}"/>
    <cellStyle name="Normal 73 3 7" xfId="1154" xr:uid="{B27B21A8-7EDF-4E24-8614-7867B7515536}"/>
    <cellStyle name="Normal 73 3 7 2" xfId="3156" xr:uid="{A9DB543C-ED0B-480D-BD2F-F9427E2E8793}"/>
    <cellStyle name="Normal 73 3 7 2 2" xfId="6660" xr:uid="{A86EBDE2-5A10-4495-95C5-E3EE69FDBFD0}"/>
    <cellStyle name="Normal 73 3 7 2 2 2" xfId="13664" xr:uid="{5EBA31BE-6A02-4143-8ED6-6B3240D584B9}"/>
    <cellStyle name="Normal 73 3 7 2 3" xfId="10162" xr:uid="{E872D4F1-00E1-4FA2-B3C9-B50B7CB4866D}"/>
    <cellStyle name="Normal 73 3 7 3" xfId="4658" xr:uid="{903C164D-8545-4862-9E98-D8F534655354}"/>
    <cellStyle name="Normal 73 3 7 3 2" xfId="11662" xr:uid="{6125C31C-32A8-45AA-AB8C-B1CB0C14CB66}"/>
    <cellStyle name="Normal 73 3 7 4" xfId="8160" xr:uid="{52490F46-56F4-41A4-B906-6478806B10AD}"/>
    <cellStyle name="Normal 73 3 8" xfId="1654" xr:uid="{3B964263-B7A6-4876-99A9-AF73B42EBD19}"/>
    <cellStyle name="Normal 73 3 8 2" xfId="5158" xr:uid="{C42A1316-5300-40EE-8B58-84DFA714EA5D}"/>
    <cellStyle name="Normal 73 3 8 2 2" xfId="12162" xr:uid="{E33E6227-EBEC-4DD8-BD46-9FEAE016A716}"/>
    <cellStyle name="Normal 73 3 8 3" xfId="8660" xr:uid="{24745CED-382D-4F7D-9E71-2CAEA0F02A2A}"/>
    <cellStyle name="Normal 73 3 9" xfId="2156" xr:uid="{6C12B7EC-139D-4BC5-A124-AA91B8067F02}"/>
    <cellStyle name="Normal 73 3 9 2" xfId="5660" xr:uid="{BE40F07A-2D4E-4B8F-8B7D-3A393DC9967B}"/>
    <cellStyle name="Normal 73 3 9 2 2" xfId="12664" xr:uid="{84C69B2D-6484-48B1-9608-C6C3674D5CC8}"/>
    <cellStyle name="Normal 73 3 9 3" xfId="9162" xr:uid="{977E7D23-E0E8-42F0-90FA-E5F6CFD22BAC}"/>
    <cellStyle name="Normal 73 4" xfId="169" xr:uid="{C21970BE-1D9A-41CF-9F77-8327EDADE624}"/>
    <cellStyle name="Normal 73 4 10" xfId="7186" xr:uid="{2E706527-C5D9-48FD-82E6-FB605F085847}"/>
    <cellStyle name="Normal 73 4 11" xfId="14324" xr:uid="{E3AF0D34-0586-4C8C-A795-E2DA6A814CD5}"/>
    <cellStyle name="Normal 73 4 2" xfId="305" xr:uid="{A2A4F2D6-5F44-4252-A273-57336969C1E5}"/>
    <cellStyle name="Normal 73 4 2 2" xfId="805" xr:uid="{86FCB34F-BA3E-47BA-8C06-4751353D4744}"/>
    <cellStyle name="Normal 73 4 2 2 2" xfId="2807" xr:uid="{FE570984-6802-41C9-ADA5-5F9E5FB6BD78}"/>
    <cellStyle name="Normal 73 4 2 2 2 2" xfId="6311" xr:uid="{1D2D2EAC-0040-4204-8B5A-B4E7D0F2AAB2}"/>
    <cellStyle name="Normal 73 4 2 2 2 2 2" xfId="13315" xr:uid="{49D50E52-5AD0-4F9C-AB8F-FE4E5E19EEED}"/>
    <cellStyle name="Normal 73 4 2 2 2 3" xfId="9813" xr:uid="{11B4997D-E579-4DB1-93B5-880FBBA25847}"/>
    <cellStyle name="Normal 73 4 2 2 3" xfId="4309" xr:uid="{4C256070-FF01-47B9-852A-B032EF3B09AC}"/>
    <cellStyle name="Normal 73 4 2 2 3 2" xfId="11313" xr:uid="{4B0CF54B-9954-44B0-BF7E-5D615701A4CE}"/>
    <cellStyle name="Normal 73 4 2 2 4" xfId="7811" xr:uid="{B959C1EF-1B17-424D-A82F-0D59AD7903E4}"/>
    <cellStyle name="Normal 73 4 2 3" xfId="1305" xr:uid="{D2080F92-D8F9-45BF-960D-C2770585F524}"/>
    <cellStyle name="Normal 73 4 2 3 2" xfId="3307" xr:uid="{DB9BA357-64F8-49E9-9B7C-B889E24F9959}"/>
    <cellStyle name="Normal 73 4 2 3 2 2" xfId="6811" xr:uid="{18F6FF7B-ED89-4CEC-957C-A078D9598F93}"/>
    <cellStyle name="Normal 73 4 2 3 2 2 2" xfId="13815" xr:uid="{A930A178-CE89-413E-B0A4-028E1C5183FB}"/>
    <cellStyle name="Normal 73 4 2 3 2 3" xfId="10313" xr:uid="{95B9856E-563B-4F23-87CE-DDE5985DE43B}"/>
    <cellStyle name="Normal 73 4 2 3 3" xfId="4809" xr:uid="{831539B6-4411-4996-82B5-B57B40E87CFC}"/>
    <cellStyle name="Normal 73 4 2 3 3 2" xfId="11813" xr:uid="{75AC855B-3BCD-469C-B628-2716AEC716A6}"/>
    <cellStyle name="Normal 73 4 2 3 4" xfId="8311" xr:uid="{DBF576E2-1DCE-4CFB-BB5D-CFC22F277DCB}"/>
    <cellStyle name="Normal 73 4 2 4" xfId="1805" xr:uid="{BA9A494C-2A86-4D9C-8045-D2960B393DB2}"/>
    <cellStyle name="Normal 73 4 2 4 2" xfId="5309" xr:uid="{61CF179A-B3C6-42BF-96D5-A704ACFF397E}"/>
    <cellStyle name="Normal 73 4 2 4 2 2" xfId="12313" xr:uid="{E5BDD2D4-4DA7-4B2D-BDFD-C9B641EE886B}"/>
    <cellStyle name="Normal 73 4 2 4 3" xfId="8811" xr:uid="{C19F94AB-9418-4F21-8882-248F7F34858F}"/>
    <cellStyle name="Normal 73 4 2 5" xfId="2307" xr:uid="{24B011F6-39BD-4513-8DBD-6D25D17B7904}"/>
    <cellStyle name="Normal 73 4 2 5 2" xfId="5811" xr:uid="{8FD46EF4-950B-4FDE-8837-2F2F8B68D0F3}"/>
    <cellStyle name="Normal 73 4 2 5 2 2" xfId="12815" xr:uid="{A91364E9-B76A-450E-93CA-7D3E6B59AAC6}"/>
    <cellStyle name="Normal 73 4 2 5 3" xfId="9313" xr:uid="{49272441-295E-4A39-906B-E2DBB3999772}"/>
    <cellStyle name="Normal 73 4 2 6" xfId="3809" xr:uid="{A7F7C726-30AE-4236-9C41-13A649036138}"/>
    <cellStyle name="Normal 73 4 2 6 2" xfId="10813" xr:uid="{5F6E4336-ADAB-4C39-900C-B748CC8FB38D}"/>
    <cellStyle name="Normal 73 4 2 7" xfId="7311" xr:uid="{33FC5F90-7276-4141-9EBF-42247E931915}"/>
    <cellStyle name="Normal 73 4 3" xfId="430" xr:uid="{061FC465-14B2-4F4E-A5D5-269C76226913}"/>
    <cellStyle name="Normal 73 4 3 2" xfId="930" xr:uid="{EB920E4F-5889-422F-AE47-4BA896C888BC}"/>
    <cellStyle name="Normal 73 4 3 2 2" xfId="2932" xr:uid="{16FBE583-A8A4-48E3-8EBE-7C5F650905B4}"/>
    <cellStyle name="Normal 73 4 3 2 2 2" xfId="6436" xr:uid="{ACDEE9EC-02DD-4F31-8445-6A90E454EFE7}"/>
    <cellStyle name="Normal 73 4 3 2 2 2 2" xfId="13440" xr:uid="{566B27C4-3473-4EFB-98A1-BD5E14E4CE5B}"/>
    <cellStyle name="Normal 73 4 3 2 2 3" xfId="9938" xr:uid="{8517CA62-B23D-4BAD-88A6-76EE6B00E277}"/>
    <cellStyle name="Normal 73 4 3 2 3" xfId="4434" xr:uid="{D811D480-82C8-49BC-92C1-5BA93E669A70}"/>
    <cellStyle name="Normal 73 4 3 2 3 2" xfId="11438" xr:uid="{FEBB2570-95AD-476D-A344-67CC24E9FCE0}"/>
    <cellStyle name="Normal 73 4 3 2 4" xfId="7936" xr:uid="{76A5DB87-C213-4477-948F-CDDAB4B821BE}"/>
    <cellStyle name="Normal 73 4 3 3" xfId="1430" xr:uid="{89CFD1F1-BC5D-454B-B2FC-5877A4329C56}"/>
    <cellStyle name="Normal 73 4 3 3 2" xfId="3432" xr:uid="{5EF59559-74CB-40C6-8089-88F5DF41D1FE}"/>
    <cellStyle name="Normal 73 4 3 3 2 2" xfId="6936" xr:uid="{0EAB1BE5-39E9-4EA1-9FB2-933DC70902D9}"/>
    <cellStyle name="Normal 73 4 3 3 2 2 2" xfId="13940" xr:uid="{AD48A1F7-0734-4D30-957F-72E36EFD3CCA}"/>
    <cellStyle name="Normal 73 4 3 3 2 3" xfId="10438" xr:uid="{E36ECF95-AF9F-47C8-B901-1430B9E843C2}"/>
    <cellStyle name="Normal 73 4 3 3 3" xfId="4934" xr:uid="{9A8DAC42-07A5-4A46-8AE7-926644AE2E8E}"/>
    <cellStyle name="Normal 73 4 3 3 3 2" xfId="11938" xr:uid="{90CFF77B-E874-4090-AB50-86B694ECBD42}"/>
    <cellStyle name="Normal 73 4 3 3 4" xfId="8436" xr:uid="{2AA6A294-16A6-4EF2-B0AA-8E2C9F85F0A6}"/>
    <cellStyle name="Normal 73 4 3 4" xfId="1930" xr:uid="{6D99E882-2AB8-4AEC-8814-B0E6ABAEA537}"/>
    <cellStyle name="Normal 73 4 3 4 2" xfId="5434" xr:uid="{A72FE8F1-61CF-40B9-8C93-AC1B3614F960}"/>
    <cellStyle name="Normal 73 4 3 4 2 2" xfId="12438" xr:uid="{0F83A5D8-8A13-4850-8001-B850BB9C35E9}"/>
    <cellStyle name="Normal 73 4 3 4 3" xfId="8936" xr:uid="{D196F486-4499-48B7-A419-86CE215CDCEB}"/>
    <cellStyle name="Normal 73 4 3 5" xfId="2432" xr:uid="{2DBB5F83-9DBB-41E7-A1FB-298DE77F6D1D}"/>
    <cellStyle name="Normal 73 4 3 5 2" xfId="5936" xr:uid="{A3EFF705-1A06-4A3A-B293-F6800A3C32FD}"/>
    <cellStyle name="Normal 73 4 3 5 2 2" xfId="12940" xr:uid="{6BEFB4C8-F528-4BE9-876C-B92F2C390A58}"/>
    <cellStyle name="Normal 73 4 3 5 3" xfId="9438" xr:uid="{BC521AE7-6FD3-4E31-B517-630BFDF3406E}"/>
    <cellStyle name="Normal 73 4 3 6" xfId="3934" xr:uid="{3B12224E-65FA-4F54-BD52-54D21BBDD6CD}"/>
    <cellStyle name="Normal 73 4 3 6 2" xfId="10938" xr:uid="{D9CC675D-25FD-472C-A51B-FD58F6C534B6}"/>
    <cellStyle name="Normal 73 4 3 7" xfId="7436" xr:uid="{DA8D2866-F9A0-4485-A859-62556F055510}"/>
    <cellStyle name="Normal 73 4 4" xfId="555" xr:uid="{7D2AAF5B-C6D5-4A62-BD6A-DFD12724D3E2}"/>
    <cellStyle name="Normal 73 4 4 2" xfId="1055" xr:uid="{4E3B86A5-5B37-475E-9889-D580EBF126C8}"/>
    <cellStyle name="Normal 73 4 4 2 2" xfId="3057" xr:uid="{53C24E89-6D8B-4B7A-AE1E-FB503C3A7A28}"/>
    <cellStyle name="Normal 73 4 4 2 2 2" xfId="6561" xr:uid="{02B10B4C-BA5A-4E79-B84D-335F9C547CA4}"/>
    <cellStyle name="Normal 73 4 4 2 2 2 2" xfId="13565" xr:uid="{5B98A2A4-F3B7-4FC4-8068-E17F6DFAEF97}"/>
    <cellStyle name="Normal 73 4 4 2 2 3" xfId="10063" xr:uid="{A3BBE08F-AAB9-4AA1-93FF-545BDFA52641}"/>
    <cellStyle name="Normal 73 4 4 2 3" xfId="4559" xr:uid="{D3E2D1F0-7DCC-4569-8F84-83C6328C9738}"/>
    <cellStyle name="Normal 73 4 4 2 3 2" xfId="11563" xr:uid="{08FE8332-E5B1-4A78-BF3D-6330E2EB050D}"/>
    <cellStyle name="Normal 73 4 4 2 4" xfId="8061" xr:uid="{0BA33E35-0687-4DFF-854C-CEB1D861904F}"/>
    <cellStyle name="Normal 73 4 4 3" xfId="1555" xr:uid="{6E28A761-126B-492A-AC33-2807E6A8572D}"/>
    <cellStyle name="Normal 73 4 4 3 2" xfId="3557" xr:uid="{F3FB5AE1-1D03-484B-9A86-371A1122D65D}"/>
    <cellStyle name="Normal 73 4 4 3 2 2" xfId="7061" xr:uid="{EA21BAF0-F177-4537-9BCC-2413C9EC311D}"/>
    <cellStyle name="Normal 73 4 4 3 2 2 2" xfId="14065" xr:uid="{E56EA670-D94B-485A-A279-BF63D4D0BEF4}"/>
    <cellStyle name="Normal 73 4 4 3 2 3" xfId="10563" xr:uid="{D5B7E716-83DC-4FB2-B044-8651A38AB5ED}"/>
    <cellStyle name="Normal 73 4 4 3 3" xfId="5059" xr:uid="{EA098FF1-FBE8-4293-843C-A558CFD0F955}"/>
    <cellStyle name="Normal 73 4 4 3 3 2" xfId="12063" xr:uid="{CE48538B-554E-4CB5-B2AC-1BBF07189CA4}"/>
    <cellStyle name="Normal 73 4 4 3 4" xfId="8561" xr:uid="{BBD12253-5874-4969-9739-40A7B6326F34}"/>
    <cellStyle name="Normal 73 4 4 4" xfId="2055" xr:uid="{2F08D700-8595-481C-901A-11FE7CB83D5B}"/>
    <cellStyle name="Normal 73 4 4 4 2" xfId="5559" xr:uid="{277B0911-03C9-4D36-B525-693F9A42A3D0}"/>
    <cellStyle name="Normal 73 4 4 4 2 2" xfId="12563" xr:uid="{55FC5870-829C-4775-83E5-1E65702765CD}"/>
    <cellStyle name="Normal 73 4 4 4 3" xfId="9061" xr:uid="{4825D3E9-1A04-4C9F-A05C-851BE0211344}"/>
    <cellStyle name="Normal 73 4 4 5" xfId="2557" xr:uid="{404EF405-6765-4CE9-9D26-F71DEB2015EE}"/>
    <cellStyle name="Normal 73 4 4 5 2" xfId="6061" xr:uid="{A8B082C5-CD43-40AD-9C4E-2ADD719FB9D0}"/>
    <cellStyle name="Normal 73 4 4 5 2 2" xfId="13065" xr:uid="{43018C7D-9664-4BC9-BE6E-CE9B1DBDFA32}"/>
    <cellStyle name="Normal 73 4 4 5 3" xfId="9563" xr:uid="{ABDA2966-4E0A-4832-9DAB-9A5FC2E62664}"/>
    <cellStyle name="Normal 73 4 4 6" xfId="4059" xr:uid="{EE1ECA02-277F-45DB-B317-8BAB6B166E6B}"/>
    <cellStyle name="Normal 73 4 4 6 2" xfId="11063" xr:uid="{61E46E45-E30B-4F5D-9B5E-EA0B99B1FFCF}"/>
    <cellStyle name="Normal 73 4 4 7" xfId="7561" xr:uid="{76310E19-42CA-4E70-AC41-748FF6E46059}"/>
    <cellStyle name="Normal 73 4 5" xfId="680" xr:uid="{F0659364-3949-4E65-8061-01DE31017AFB}"/>
    <cellStyle name="Normal 73 4 5 2" xfId="2682" xr:uid="{E9DAC2CA-2369-4594-8C08-927B001CF5AF}"/>
    <cellStyle name="Normal 73 4 5 2 2" xfId="6186" xr:uid="{4CFDEF03-D21A-4AFA-9AA6-9A71D78724AD}"/>
    <cellStyle name="Normal 73 4 5 2 2 2" xfId="13190" xr:uid="{4B040A07-EA10-4747-89F2-F97A58542CFB}"/>
    <cellStyle name="Normal 73 4 5 2 3" xfId="9688" xr:uid="{0495B14C-0346-4276-9A9F-2B2F89A96C44}"/>
    <cellStyle name="Normal 73 4 5 3" xfId="4184" xr:uid="{08ECE847-BE52-4FAA-B9D9-66DE0F06364A}"/>
    <cellStyle name="Normal 73 4 5 3 2" xfId="11188" xr:uid="{4FA965B2-53AA-4714-91F7-F720F8745528}"/>
    <cellStyle name="Normal 73 4 5 4" xfId="7686" xr:uid="{5CA48384-A6AF-46E5-9CF4-D5DB1905D9D0}"/>
    <cellStyle name="Normal 73 4 6" xfId="1180" xr:uid="{04B82D84-FD58-4617-A43C-2C4BC0A90944}"/>
    <cellStyle name="Normal 73 4 6 2" xfId="3182" xr:uid="{4660FF0F-17A1-497C-BEA1-DEEFC585469D}"/>
    <cellStyle name="Normal 73 4 6 2 2" xfId="6686" xr:uid="{4A8F779D-3941-4A6F-957D-90D9AFC04AD2}"/>
    <cellStyle name="Normal 73 4 6 2 2 2" xfId="13690" xr:uid="{2291A703-6C9F-4866-85D9-03F64B1D180B}"/>
    <cellStyle name="Normal 73 4 6 2 3" xfId="10188" xr:uid="{9D7E4552-D8EA-4BAF-BC2C-2349C387F72C}"/>
    <cellStyle name="Normal 73 4 6 3" xfId="4684" xr:uid="{E3810DC9-1EF9-410E-8B25-0D7FC4CADE51}"/>
    <cellStyle name="Normal 73 4 6 3 2" xfId="11688" xr:uid="{5B34814C-045A-463B-9A3E-3A8A811820BC}"/>
    <cellStyle name="Normal 73 4 6 4" xfId="8186" xr:uid="{9C834D9E-E1F9-4B24-B4B3-F6F776C5FAD0}"/>
    <cellStyle name="Normal 73 4 7" xfId="1680" xr:uid="{8636AE47-0233-4894-9D9C-790DECD60F2B}"/>
    <cellStyle name="Normal 73 4 7 2" xfId="5184" xr:uid="{496CBE3F-A371-4CF2-971D-0B7B3C344D15}"/>
    <cellStyle name="Normal 73 4 7 2 2" xfId="12188" xr:uid="{EA12693A-C971-4131-A468-A7B485C92318}"/>
    <cellStyle name="Normal 73 4 7 3" xfId="8686" xr:uid="{7AEB343F-FD1B-4D47-8E7C-81A25A014116}"/>
    <cellStyle name="Normal 73 4 8" xfId="2182" xr:uid="{A181CA17-E0A0-4354-A782-759F87A4B59E}"/>
    <cellStyle name="Normal 73 4 8 2" xfId="5686" xr:uid="{1939565E-DC09-4F78-BC6D-B57238C5D6C7}"/>
    <cellStyle name="Normal 73 4 8 2 2" xfId="12690" xr:uid="{E9A38501-1D18-41E4-A718-8889F4475EF6}"/>
    <cellStyle name="Normal 73 4 8 3" xfId="9188" xr:uid="{2BDB14DF-4AF7-4A2C-B932-5404BAAB6D5D}"/>
    <cellStyle name="Normal 73 4 9" xfId="3684" xr:uid="{6F471ADC-6BC1-4FB3-BF3F-5138FD4239B6}"/>
    <cellStyle name="Normal 73 4 9 2" xfId="10688" xr:uid="{1E86590F-81F9-46E0-9850-D80F94733ABA}"/>
    <cellStyle name="Normal 73 5" xfId="266" xr:uid="{A8260F05-D3F1-4176-87D4-54688F791E4C}"/>
    <cellStyle name="Normal 73 5 2" xfId="766" xr:uid="{21875938-FC6F-419B-B966-E0CB270DB78B}"/>
    <cellStyle name="Normal 73 5 2 2" xfId="2768" xr:uid="{62702C5A-05A3-4A93-A19B-274517BC3D47}"/>
    <cellStyle name="Normal 73 5 2 2 2" xfId="6272" xr:uid="{CD696D00-5D13-46F8-B204-06F727089A4A}"/>
    <cellStyle name="Normal 73 5 2 2 2 2" xfId="13276" xr:uid="{8F127109-4FFB-413A-81AB-58AAD1ABA85F}"/>
    <cellStyle name="Normal 73 5 2 2 3" xfId="9774" xr:uid="{FBAACFF2-A51C-4996-9B0A-AAEF3B8E6E0A}"/>
    <cellStyle name="Normal 73 5 2 3" xfId="4270" xr:uid="{9327A484-AC7A-4F11-9FC1-AB84FFD714E4}"/>
    <cellStyle name="Normal 73 5 2 3 2" xfId="11274" xr:uid="{6AE7C3D3-28A6-4ECC-B353-3A7BF84E060D}"/>
    <cellStyle name="Normal 73 5 2 4" xfId="7772" xr:uid="{97951111-088C-404D-AC48-8334657F7CCD}"/>
    <cellStyle name="Normal 73 5 3" xfId="1266" xr:uid="{0794C183-F4C4-415F-A3C7-BB17E74FCFCB}"/>
    <cellStyle name="Normal 73 5 3 2" xfId="3268" xr:uid="{F0AF94C8-E2E8-404F-B20B-A97A5638131F}"/>
    <cellStyle name="Normal 73 5 3 2 2" xfId="6772" xr:uid="{1C336CFE-3F14-4C9B-B467-4A761B68E0EB}"/>
    <cellStyle name="Normal 73 5 3 2 2 2" xfId="13776" xr:uid="{F3748437-88B8-4D9B-8681-FDBAA5094D87}"/>
    <cellStyle name="Normal 73 5 3 2 3" xfId="10274" xr:uid="{E9B751E9-5B73-4308-8101-2B4EBCBA3FAB}"/>
    <cellStyle name="Normal 73 5 3 3" xfId="4770" xr:uid="{B8CC465A-A12A-49D5-9B25-8711B8D20270}"/>
    <cellStyle name="Normal 73 5 3 3 2" xfId="11774" xr:uid="{A191E2EE-2943-4459-AA72-AAEABBE7505B}"/>
    <cellStyle name="Normal 73 5 3 4" xfId="8272" xr:uid="{ABF62F25-F559-4184-AD7D-9CC2531F2380}"/>
    <cellStyle name="Normal 73 5 4" xfId="1766" xr:uid="{E4C8D812-B51D-465F-AEDA-E56250DDD61A}"/>
    <cellStyle name="Normal 73 5 4 2" xfId="5270" xr:uid="{79CD9DE6-1C3C-4EFD-905E-1444E2E92F92}"/>
    <cellStyle name="Normal 73 5 4 2 2" xfId="12274" xr:uid="{F3D9FEDC-849E-48B4-AECD-71D8A34E0B07}"/>
    <cellStyle name="Normal 73 5 4 3" xfId="8772" xr:uid="{98392178-43AA-42FD-8F3A-0F03805D00D8}"/>
    <cellStyle name="Normal 73 5 5" xfId="2268" xr:uid="{939B07BE-449E-47BF-B556-BDA6B497E1F1}"/>
    <cellStyle name="Normal 73 5 5 2" xfId="5772" xr:uid="{7B69B091-F0EF-4B9C-B049-1E8584D23DE3}"/>
    <cellStyle name="Normal 73 5 5 2 2" xfId="12776" xr:uid="{7EB03FDA-6B2D-43AD-9DEC-C240AB642FF4}"/>
    <cellStyle name="Normal 73 5 5 3" xfId="9274" xr:uid="{DA53A60A-01A2-4090-B271-30D0301128B0}"/>
    <cellStyle name="Normal 73 5 6" xfId="3770" xr:uid="{093A144F-8CC2-4151-A233-E63AD9DBB2A3}"/>
    <cellStyle name="Normal 73 5 6 2" xfId="10774" xr:uid="{9B384EE3-A9BC-4FB4-BA19-5581754146DE}"/>
    <cellStyle name="Normal 73 5 7" xfId="7272" xr:uid="{8FF72A9D-3AAB-49ED-91E6-9DF55085C478}"/>
    <cellStyle name="Normal 73 5 8" xfId="14285" xr:uid="{5D08BBC1-9953-4790-AA58-F846198AC682}"/>
    <cellStyle name="Normal 73 6" xfId="391" xr:uid="{678B1119-8DFF-4996-A720-2E4665C7F6DF}"/>
    <cellStyle name="Normal 73 6 2" xfId="891" xr:uid="{C018DFE3-9EC9-4A9A-A325-D79B027B0F62}"/>
    <cellStyle name="Normal 73 6 2 2" xfId="2893" xr:uid="{FA0C5B5A-2A72-47B0-8596-A8A4E266F3A6}"/>
    <cellStyle name="Normal 73 6 2 2 2" xfId="6397" xr:uid="{30662CAC-67BF-4C84-AF7F-47F113C9192E}"/>
    <cellStyle name="Normal 73 6 2 2 2 2" xfId="13401" xr:uid="{7FF1E117-11C6-4FAE-90BE-8CB8203ED85D}"/>
    <cellStyle name="Normal 73 6 2 2 3" xfId="9899" xr:uid="{888615A2-0FD5-4F1C-9FBD-0036A34787F5}"/>
    <cellStyle name="Normal 73 6 2 3" xfId="4395" xr:uid="{C5C73EC0-8669-4E2C-BC26-A59C32FBB11A}"/>
    <cellStyle name="Normal 73 6 2 3 2" xfId="11399" xr:uid="{394CEBFA-18EF-4A33-85FF-075D429DA74D}"/>
    <cellStyle name="Normal 73 6 2 4" xfId="7897" xr:uid="{CECCA24A-3C82-43C4-8A79-2307E72514FF}"/>
    <cellStyle name="Normal 73 6 3" xfId="1391" xr:uid="{4ED8E7A1-CF21-4D2F-803C-08C96E216AD0}"/>
    <cellStyle name="Normal 73 6 3 2" xfId="3393" xr:uid="{57DE6DAE-90CD-4DBD-9244-15CC59BBB256}"/>
    <cellStyle name="Normal 73 6 3 2 2" xfId="6897" xr:uid="{F2A64735-1ECB-484B-B64D-B8159C19DC50}"/>
    <cellStyle name="Normal 73 6 3 2 2 2" xfId="13901" xr:uid="{C7D9AD4C-A719-44D3-AE6A-EFFF19792717}"/>
    <cellStyle name="Normal 73 6 3 2 3" xfId="10399" xr:uid="{47798A3F-FFD3-4E0E-8DF1-C70A775C30DA}"/>
    <cellStyle name="Normal 73 6 3 3" xfId="4895" xr:uid="{1AC925F6-545C-4618-8739-964978B9F849}"/>
    <cellStyle name="Normal 73 6 3 3 2" xfId="11899" xr:uid="{85F85873-47BE-47F6-A597-A85D9647BDCC}"/>
    <cellStyle name="Normal 73 6 3 4" xfId="8397" xr:uid="{2AB43117-4719-4C86-B5D4-7CDFBB3347AF}"/>
    <cellStyle name="Normal 73 6 4" xfId="1891" xr:uid="{57C6D61C-BAAF-4841-B3FF-0C45A5796E19}"/>
    <cellStyle name="Normal 73 6 4 2" xfId="5395" xr:uid="{B20BC1DD-83C9-455A-871E-849274960E23}"/>
    <cellStyle name="Normal 73 6 4 2 2" xfId="12399" xr:uid="{286B864A-26B3-41E9-B05C-EB2FF27D71F6}"/>
    <cellStyle name="Normal 73 6 4 3" xfId="8897" xr:uid="{EB91A818-B1CD-41D2-B846-C7E3692DAA5D}"/>
    <cellStyle name="Normal 73 6 5" xfId="2393" xr:uid="{217B2F9C-7D67-47DA-810E-2E1277638C6F}"/>
    <cellStyle name="Normal 73 6 5 2" xfId="5897" xr:uid="{051B83B1-DCF0-44EB-8D44-0A1B4389D1EA}"/>
    <cellStyle name="Normal 73 6 5 2 2" xfId="12901" xr:uid="{B1210A54-7F87-4E1F-A571-0A2E4B1B4AC4}"/>
    <cellStyle name="Normal 73 6 5 3" xfId="9399" xr:uid="{EF0B447C-58C9-4EF4-92D7-C28ACED08D6C}"/>
    <cellStyle name="Normal 73 6 6" xfId="3895" xr:uid="{4E6ECC08-9264-471E-B3AF-EC1A6A868D56}"/>
    <cellStyle name="Normal 73 6 6 2" xfId="10899" xr:uid="{347D84CC-6CE4-492C-A062-AAF35BBBB5E7}"/>
    <cellStyle name="Normal 73 6 7" xfId="7397" xr:uid="{FE4FA170-8DA1-495A-B0D9-A8758D9FE626}"/>
    <cellStyle name="Normal 73 7" xfId="516" xr:uid="{1041FECF-F63F-4745-BAD0-FA3FD77C2022}"/>
    <cellStyle name="Normal 73 7 2" xfId="1016" xr:uid="{D199F242-A84A-4A97-A2AC-F50102E2324A}"/>
    <cellStyle name="Normal 73 7 2 2" xfId="3018" xr:uid="{24683E17-53F8-4682-80F3-5A1FB4F30E14}"/>
    <cellStyle name="Normal 73 7 2 2 2" xfId="6522" xr:uid="{1FDD16D4-682F-42DA-B887-08F941087FB9}"/>
    <cellStyle name="Normal 73 7 2 2 2 2" xfId="13526" xr:uid="{1018BEC8-3C35-449F-AAE2-A462D47B05B1}"/>
    <cellStyle name="Normal 73 7 2 2 3" xfId="10024" xr:uid="{34E77211-1FBD-464C-AE6D-A21245AB64AC}"/>
    <cellStyle name="Normal 73 7 2 3" xfId="4520" xr:uid="{65B30D68-3272-48CA-8BA8-A408F9003053}"/>
    <cellStyle name="Normal 73 7 2 3 2" xfId="11524" xr:uid="{F3C06B45-3E3F-46D3-8C59-A9FF5BB71D8D}"/>
    <cellStyle name="Normal 73 7 2 4" xfId="8022" xr:uid="{E62623B3-1AE4-425A-A11B-EAB5256D5D2C}"/>
    <cellStyle name="Normal 73 7 3" xfId="1516" xr:uid="{47047FBA-2119-4C20-9FC4-884A22D9F7F7}"/>
    <cellStyle name="Normal 73 7 3 2" xfId="3518" xr:uid="{00266C7A-8705-432F-A3C3-F30C262AC891}"/>
    <cellStyle name="Normal 73 7 3 2 2" xfId="7022" xr:uid="{8E55679F-413A-492E-A613-25CEC63C239C}"/>
    <cellStyle name="Normal 73 7 3 2 2 2" xfId="14026" xr:uid="{79A0BC42-D4FB-494E-A16A-EBE61480928A}"/>
    <cellStyle name="Normal 73 7 3 2 3" xfId="10524" xr:uid="{68B56517-E63D-45B9-85F2-65314F4F1317}"/>
    <cellStyle name="Normal 73 7 3 3" xfId="5020" xr:uid="{236CF25D-82D9-44AC-9C34-FEE3CA1C67E2}"/>
    <cellStyle name="Normal 73 7 3 3 2" xfId="12024" xr:uid="{CB411972-6447-45A1-968E-E05CF49C6361}"/>
    <cellStyle name="Normal 73 7 3 4" xfId="8522" xr:uid="{745BF676-C26F-4876-9B62-0A2EF23983BD}"/>
    <cellStyle name="Normal 73 7 4" xfId="2016" xr:uid="{A18AFF2D-60AD-4083-8A4A-DE21FC76D057}"/>
    <cellStyle name="Normal 73 7 4 2" xfId="5520" xr:uid="{4A1CE9B1-C6D8-4DF9-AE06-3A1F30CA1665}"/>
    <cellStyle name="Normal 73 7 4 2 2" xfId="12524" xr:uid="{9BDED2F0-4F30-4B80-86BB-0DA04C4A014E}"/>
    <cellStyle name="Normal 73 7 4 3" xfId="9022" xr:uid="{5B46C1B0-B2AA-4845-98AA-E78A6C59BD57}"/>
    <cellStyle name="Normal 73 7 5" xfId="2518" xr:uid="{E37BF5A6-FBF5-48D2-AE71-73BA3191A096}"/>
    <cellStyle name="Normal 73 7 5 2" xfId="6022" xr:uid="{3FFD69D3-43ED-4D7B-AFFD-9E481B5E3EEE}"/>
    <cellStyle name="Normal 73 7 5 2 2" xfId="13026" xr:uid="{8B6F3F80-79B1-4E16-A548-7E2445387839}"/>
    <cellStyle name="Normal 73 7 5 3" xfId="9524" xr:uid="{92B6293D-482E-4E20-8738-F568DE800B10}"/>
    <cellStyle name="Normal 73 7 6" xfId="4020" xr:uid="{3309DEE5-0A3F-4D2C-8539-55B16968A1BE}"/>
    <cellStyle name="Normal 73 7 6 2" xfId="11024" xr:uid="{B4619348-20CC-4442-81C2-AEF6588D679E}"/>
    <cellStyle name="Normal 73 7 7" xfId="7522" xr:uid="{09E901FF-907C-455C-AA3B-1A2C3B342BB7}"/>
    <cellStyle name="Normal 73 8" xfId="641" xr:uid="{F3A07F83-DD94-4D22-85FC-EAB7DD091420}"/>
    <cellStyle name="Normal 73 8 2" xfId="2643" xr:uid="{F98AF1D7-2871-4F92-B9DA-63558019CD2D}"/>
    <cellStyle name="Normal 73 8 2 2" xfId="6147" xr:uid="{0AA2E8EA-18ED-4B40-B809-6A6205D83DCD}"/>
    <cellStyle name="Normal 73 8 2 2 2" xfId="13151" xr:uid="{66078F95-DD36-47CC-A681-C47FF212D914}"/>
    <cellStyle name="Normal 73 8 2 3" xfId="9649" xr:uid="{49EF5B08-0758-4995-9610-324FB63AF892}"/>
    <cellStyle name="Normal 73 8 3" xfId="4145" xr:uid="{1FD74766-7B25-4050-AC6F-E259746B939A}"/>
    <cellStyle name="Normal 73 8 3 2" xfId="11149" xr:uid="{D2A02898-F515-4788-AF1B-14F58F39332E}"/>
    <cellStyle name="Normal 73 8 4" xfId="7647" xr:uid="{77FAE55A-5863-4F5E-A3BB-024877F842EF}"/>
    <cellStyle name="Normal 73 9" xfId="1141" xr:uid="{8D92B76E-92D9-454B-AC50-69766B7A6A5E}"/>
    <cellStyle name="Normal 73 9 2" xfId="3143" xr:uid="{61F2712E-5A41-4905-BEE1-D40DA277A5B6}"/>
    <cellStyle name="Normal 73 9 2 2" xfId="6647" xr:uid="{CC1806C6-8FE5-4E1C-B803-809994D4B976}"/>
    <cellStyle name="Normal 73 9 2 2 2" xfId="13651" xr:uid="{73F28B87-0ECE-443F-9908-F0B288F1D369}"/>
    <cellStyle name="Normal 73 9 2 3" xfId="10149" xr:uid="{243B2E74-D739-4D64-BA6A-AE540A712F44}"/>
    <cellStyle name="Normal 73 9 3" xfId="4645" xr:uid="{4514B53C-64AB-4712-A57B-8756A4F865ED}"/>
    <cellStyle name="Normal 73 9 3 2" xfId="11649" xr:uid="{0CBCD9B7-EF1B-4EE1-83F6-A06B76E0ED68}"/>
    <cellStyle name="Normal 73 9 4" xfId="8147" xr:uid="{CEDF7DFF-7C7D-4AF4-AF19-6D4B4FDE5B84}"/>
    <cellStyle name="Normal 74" xfId="101" xr:uid="{9BBC745D-D790-4403-A029-15A8D547B869}"/>
    <cellStyle name="Normal 74 10" xfId="1642" xr:uid="{319BACB9-9A9F-4CF7-B429-69BA332416A4}"/>
    <cellStyle name="Normal 74 10 2" xfId="5146" xr:uid="{99415E52-09AB-44DE-993C-4D9F864ADF5F}"/>
    <cellStyle name="Normal 74 10 2 2" xfId="12150" xr:uid="{6A23ACBA-F2ED-4715-BB97-789084687E97}"/>
    <cellStyle name="Normal 74 10 3" xfId="8648" xr:uid="{FF3D9623-9D43-4C65-99B1-6EE6438CBCA3}"/>
    <cellStyle name="Normal 74 11" xfId="2144" xr:uid="{FC68D0E9-E716-4D53-A81E-361296BAA518}"/>
    <cellStyle name="Normal 74 11 2" xfId="5648" xr:uid="{82E74E64-4DF9-4565-89D8-3FDEABBCC38F}"/>
    <cellStyle name="Normal 74 11 2 2" xfId="12652" xr:uid="{E3A44CD9-DDDF-4C64-81C0-2983AD64EABE}"/>
    <cellStyle name="Normal 74 11 3" xfId="9150" xr:uid="{DA34BAEC-0E44-4E2C-9B23-38CB8D3930F5}"/>
    <cellStyle name="Normal 74 12" xfId="3646" xr:uid="{3CA33E07-00F3-4B28-843C-35FBF930D0EC}"/>
    <cellStyle name="Normal 74 12 2" xfId="10650" xr:uid="{1433139C-CF00-45BC-AEF9-A0A156D5E62E}"/>
    <cellStyle name="Normal 74 13" xfId="7148" xr:uid="{B541AA11-69DE-4511-9F80-CEC231556193}"/>
    <cellStyle name="Normal 74 14" xfId="14206" xr:uid="{5D8C4A3F-7E88-4166-BD78-32236842AA7F}"/>
    <cellStyle name="Normal 74 2" xfId="153" xr:uid="{7D084D86-B0C1-4860-B428-5378BC176C84}"/>
    <cellStyle name="Normal 74 2 10" xfId="3672" xr:uid="{7473CA4B-5668-4034-8366-E912AAE6DA14}"/>
    <cellStyle name="Normal 74 2 10 2" xfId="10676" xr:uid="{B1749C0F-6C54-43F1-A4CC-BACA73A04187}"/>
    <cellStyle name="Normal 74 2 11" xfId="7174" xr:uid="{4C308F9F-EE0E-40FB-91D0-743B6B8FE31D}"/>
    <cellStyle name="Normal 74 2 12" xfId="14224" xr:uid="{AF8D361B-C696-4031-8CB2-18357B81FFEB}"/>
    <cellStyle name="Normal 74 2 2" xfId="196" xr:uid="{6F5271B9-FE4E-4D1C-AC5A-7D7B6F66669D}"/>
    <cellStyle name="Normal 74 2 2 10" xfId="7213" xr:uid="{D5D9555E-C6F3-49BF-A7AF-91E8F7C3073A}"/>
    <cellStyle name="Normal 74 2 2 11" xfId="14273" xr:uid="{4961D070-D63E-4E2E-92AE-78C918121556}"/>
    <cellStyle name="Normal 74 2 2 2" xfId="332" xr:uid="{2619BBEC-7B93-4386-AF31-11CC0EC1213D}"/>
    <cellStyle name="Normal 74 2 2 2 2" xfId="832" xr:uid="{D9E253DF-93E9-4C89-A2DE-107ABD2BFEA5}"/>
    <cellStyle name="Normal 74 2 2 2 2 2" xfId="2834" xr:uid="{B4AF65DC-56D9-49B1-AFD9-A6254C98B62A}"/>
    <cellStyle name="Normal 74 2 2 2 2 2 2" xfId="6338" xr:uid="{095209F2-26F8-4EEA-BDA4-50283B13C902}"/>
    <cellStyle name="Normal 74 2 2 2 2 2 2 2" xfId="13342" xr:uid="{394818AA-C8DB-4AE4-885B-6BA2F409F771}"/>
    <cellStyle name="Normal 74 2 2 2 2 2 3" xfId="9840" xr:uid="{1923AC4A-7CB6-4140-997E-6FA8AC7EC6E4}"/>
    <cellStyle name="Normal 74 2 2 2 2 3" xfId="4336" xr:uid="{B6CB869C-32C5-4541-99D7-829D61983142}"/>
    <cellStyle name="Normal 74 2 2 2 2 3 2" xfId="11340" xr:uid="{9B0AB01F-E3F8-4FB2-B268-15D401496CBE}"/>
    <cellStyle name="Normal 74 2 2 2 2 4" xfId="7838" xr:uid="{C31776D7-8257-406D-8CE8-C6DFF31E7248}"/>
    <cellStyle name="Normal 74 2 2 2 3" xfId="1332" xr:uid="{A48B0EF6-E75A-4ED6-B7DA-34E0AD3E751E}"/>
    <cellStyle name="Normal 74 2 2 2 3 2" xfId="3334" xr:uid="{64E2F104-FE5D-4C5E-9C10-4FE964DA3419}"/>
    <cellStyle name="Normal 74 2 2 2 3 2 2" xfId="6838" xr:uid="{9A91B8E6-BEAA-4D38-93E2-95595F98C573}"/>
    <cellStyle name="Normal 74 2 2 2 3 2 2 2" xfId="13842" xr:uid="{D3128DC6-BDF1-4DF1-9CFA-A1E40BE5F836}"/>
    <cellStyle name="Normal 74 2 2 2 3 2 3" xfId="10340" xr:uid="{D3A9A08D-0FE1-46DD-9654-544563D2F238}"/>
    <cellStyle name="Normal 74 2 2 2 3 3" xfId="4836" xr:uid="{BB44A643-8607-4528-97D0-EECEB051A746}"/>
    <cellStyle name="Normal 74 2 2 2 3 3 2" xfId="11840" xr:uid="{1B387C53-07E3-41AD-A103-4C07808B832C}"/>
    <cellStyle name="Normal 74 2 2 2 3 4" xfId="8338" xr:uid="{360BC6B1-CA57-478D-B4D5-D0077AC5343A}"/>
    <cellStyle name="Normal 74 2 2 2 4" xfId="1832" xr:uid="{27E4C81D-D58D-4090-82FB-BEFE5129C416}"/>
    <cellStyle name="Normal 74 2 2 2 4 2" xfId="5336" xr:uid="{71D5FC53-7917-41F6-A03C-1EC489DCA358}"/>
    <cellStyle name="Normal 74 2 2 2 4 2 2" xfId="12340" xr:uid="{FA503E7D-1F51-4EF9-A648-166F67BA1126}"/>
    <cellStyle name="Normal 74 2 2 2 4 3" xfId="8838" xr:uid="{44133A54-E3C6-42AD-A1C2-C5ED7CBB2C6D}"/>
    <cellStyle name="Normal 74 2 2 2 5" xfId="2334" xr:uid="{BB5A943A-C17F-42A6-95D5-16745F4BE2A2}"/>
    <cellStyle name="Normal 74 2 2 2 5 2" xfId="5838" xr:uid="{366CCA4F-0864-4233-B2DA-01E35CBB7EFB}"/>
    <cellStyle name="Normal 74 2 2 2 5 2 2" xfId="12842" xr:uid="{14F6BBC9-6036-47F5-9008-2F3722037BAC}"/>
    <cellStyle name="Normal 74 2 2 2 5 3" xfId="9340" xr:uid="{BFC45BF0-85BA-4451-B33B-833FDB4C2A80}"/>
    <cellStyle name="Normal 74 2 2 2 6" xfId="3836" xr:uid="{BBBCF8F9-DEED-48FC-ABA9-DBBBD39AAC30}"/>
    <cellStyle name="Normal 74 2 2 2 6 2" xfId="10840" xr:uid="{67BD1C48-C3F2-4BFE-AA14-C723F40D3F45}"/>
    <cellStyle name="Normal 74 2 2 2 7" xfId="7338" xr:uid="{B2C2C7C7-EDBD-4229-B224-9B6A22D034BA}"/>
    <cellStyle name="Normal 74 2 2 2 8" xfId="14351" xr:uid="{21BA7345-2FCA-498F-A2CF-E77083D3763C}"/>
    <cellStyle name="Normal 74 2 2 3" xfId="457" xr:uid="{CA6F6D90-7BE4-4F3C-AF8D-C89A6AAA97FE}"/>
    <cellStyle name="Normal 74 2 2 3 2" xfId="957" xr:uid="{10F84B50-5EBE-486F-8AE4-CE77F6BE976C}"/>
    <cellStyle name="Normal 74 2 2 3 2 2" xfId="2959" xr:uid="{0850A9D6-0C70-44C0-9CD1-D53268645DE7}"/>
    <cellStyle name="Normal 74 2 2 3 2 2 2" xfId="6463" xr:uid="{43D80C06-9EDC-4D8D-A83D-A4CD1830D4BA}"/>
    <cellStyle name="Normal 74 2 2 3 2 2 2 2" xfId="13467" xr:uid="{6B06DD37-6282-426E-92F6-3811DDD1DF25}"/>
    <cellStyle name="Normal 74 2 2 3 2 2 3" xfId="9965" xr:uid="{B219427A-C9E4-497D-AF4A-682330F66F72}"/>
    <cellStyle name="Normal 74 2 2 3 2 3" xfId="4461" xr:uid="{B9FD0C19-675C-4A57-B994-860FF6D63D5F}"/>
    <cellStyle name="Normal 74 2 2 3 2 3 2" xfId="11465" xr:uid="{A5483014-C665-4D64-BAEA-BD02C6E6B037}"/>
    <cellStyle name="Normal 74 2 2 3 2 4" xfId="7963" xr:uid="{8F670BA8-21A3-4E67-96DA-9895380A3909}"/>
    <cellStyle name="Normal 74 2 2 3 3" xfId="1457" xr:uid="{8FD01CF8-4E8E-46EC-A153-3CE8D56DDA1B}"/>
    <cellStyle name="Normal 74 2 2 3 3 2" xfId="3459" xr:uid="{4C5BF8AD-65A5-4B76-AB8B-C25552546AF1}"/>
    <cellStyle name="Normal 74 2 2 3 3 2 2" xfId="6963" xr:uid="{323F0CAD-B1AE-47A3-ABD9-EA4C38B9E217}"/>
    <cellStyle name="Normal 74 2 2 3 3 2 2 2" xfId="13967" xr:uid="{DD2F35E5-95F9-4599-A603-D950DE289BD1}"/>
    <cellStyle name="Normal 74 2 2 3 3 2 3" xfId="10465" xr:uid="{A7934E96-18CB-4D85-801B-45FD51BA39EF}"/>
    <cellStyle name="Normal 74 2 2 3 3 3" xfId="4961" xr:uid="{B0CC531A-A11E-4374-A5C7-23DE9021F7F9}"/>
    <cellStyle name="Normal 74 2 2 3 3 3 2" xfId="11965" xr:uid="{AB08371B-46C5-42EA-A398-1BD880C79316}"/>
    <cellStyle name="Normal 74 2 2 3 3 4" xfId="8463" xr:uid="{2F9700F8-851A-482F-A769-5ED119E4B2CE}"/>
    <cellStyle name="Normal 74 2 2 3 4" xfId="1957" xr:uid="{FD49565A-2A0F-48A5-ACD5-365D2C0DCCC2}"/>
    <cellStyle name="Normal 74 2 2 3 4 2" xfId="5461" xr:uid="{0BC30308-B376-4431-AE8D-ED47C765A95E}"/>
    <cellStyle name="Normal 74 2 2 3 4 2 2" xfId="12465" xr:uid="{2E3100A2-645F-41AC-AEED-AFF36039701C}"/>
    <cellStyle name="Normal 74 2 2 3 4 3" xfId="8963" xr:uid="{0015EB6D-16C4-496D-AC30-425D09099AF5}"/>
    <cellStyle name="Normal 74 2 2 3 5" xfId="2459" xr:uid="{2FC8367B-A054-481D-91B6-2A73F9B58771}"/>
    <cellStyle name="Normal 74 2 2 3 5 2" xfId="5963" xr:uid="{5F2ECB92-6D1D-4233-9A63-1992757926AC}"/>
    <cellStyle name="Normal 74 2 2 3 5 2 2" xfId="12967" xr:uid="{F45F9168-7A63-4FEF-8EDE-FAE29B497D52}"/>
    <cellStyle name="Normal 74 2 2 3 5 3" xfId="9465" xr:uid="{AE3D209A-BE8C-4E57-A6D8-1D871B9FAD56}"/>
    <cellStyle name="Normal 74 2 2 3 6" xfId="3961" xr:uid="{A35B1FE0-5887-4EC7-8EAC-F1ADD40D66D1}"/>
    <cellStyle name="Normal 74 2 2 3 6 2" xfId="10965" xr:uid="{313E3F49-FDE6-4CD0-93DC-FBC80210A5FB}"/>
    <cellStyle name="Normal 74 2 2 3 7" xfId="7463" xr:uid="{2D73BDA1-FC21-43D2-9788-88F28224D468}"/>
    <cellStyle name="Normal 74 2 2 4" xfId="582" xr:uid="{0C497C54-A93E-4612-B47A-476D192F10AB}"/>
    <cellStyle name="Normal 74 2 2 4 2" xfId="1082" xr:uid="{BF20B1D1-3F32-497E-A51E-0493E2CBC132}"/>
    <cellStyle name="Normal 74 2 2 4 2 2" xfId="3084" xr:uid="{716510C9-C375-46D3-99A5-52DD9B0692C7}"/>
    <cellStyle name="Normal 74 2 2 4 2 2 2" xfId="6588" xr:uid="{E5EED386-6F80-438F-93FD-2FC55BD58987}"/>
    <cellStyle name="Normal 74 2 2 4 2 2 2 2" xfId="13592" xr:uid="{5FA611FD-2390-4BED-B87B-AE7F526FEEAF}"/>
    <cellStyle name="Normal 74 2 2 4 2 2 3" xfId="10090" xr:uid="{25493B6B-801B-420F-8A1F-720C6C5E6577}"/>
    <cellStyle name="Normal 74 2 2 4 2 3" xfId="4586" xr:uid="{D6E23389-9216-428A-AB11-62EE3F0D61C0}"/>
    <cellStyle name="Normal 74 2 2 4 2 3 2" xfId="11590" xr:uid="{4E41ADE7-816B-4C69-A013-FA9EF2B007B9}"/>
    <cellStyle name="Normal 74 2 2 4 2 4" xfId="8088" xr:uid="{EEF5E72B-B846-414B-AD62-D44557D7CF86}"/>
    <cellStyle name="Normal 74 2 2 4 3" xfId="1582" xr:uid="{D1FC995E-17D6-422F-A04B-BA6E071F3EE1}"/>
    <cellStyle name="Normal 74 2 2 4 3 2" xfId="3584" xr:uid="{2113830D-81F5-4126-8C69-5289C720D009}"/>
    <cellStyle name="Normal 74 2 2 4 3 2 2" xfId="7088" xr:uid="{5F5B9835-D563-4078-A951-D1B4EBDC47FF}"/>
    <cellStyle name="Normal 74 2 2 4 3 2 2 2" xfId="14092" xr:uid="{84736254-A714-4FDF-89F7-604FC3359BCD}"/>
    <cellStyle name="Normal 74 2 2 4 3 2 3" xfId="10590" xr:uid="{DC96D23A-5896-4125-BC9B-01B196C68DB6}"/>
    <cellStyle name="Normal 74 2 2 4 3 3" xfId="5086" xr:uid="{DA6AC65D-1C92-484A-8EAD-99D2AF0A14C8}"/>
    <cellStyle name="Normal 74 2 2 4 3 3 2" xfId="12090" xr:uid="{D0FD9132-3AAD-4EA4-A32E-A00E1B49554D}"/>
    <cellStyle name="Normal 74 2 2 4 3 4" xfId="8588" xr:uid="{D6567BDC-E895-49EA-830C-CB46C8D919B9}"/>
    <cellStyle name="Normal 74 2 2 4 4" xfId="2082" xr:uid="{31FBCBE8-3E3B-4DEA-BB7F-B49755F422C3}"/>
    <cellStyle name="Normal 74 2 2 4 4 2" xfId="5586" xr:uid="{545BB7CF-884B-4F7F-857E-32A00A3BF176}"/>
    <cellStyle name="Normal 74 2 2 4 4 2 2" xfId="12590" xr:uid="{E3DADC06-DA10-4B60-A3A7-3CC4DA824E24}"/>
    <cellStyle name="Normal 74 2 2 4 4 3" xfId="9088" xr:uid="{8DEBABEF-6383-44FE-86BF-946610C8FDF1}"/>
    <cellStyle name="Normal 74 2 2 4 5" xfId="2584" xr:uid="{E368589C-4FA1-4B20-A539-A382C3BEB7A4}"/>
    <cellStyle name="Normal 74 2 2 4 5 2" xfId="6088" xr:uid="{A42E609B-78B2-4EC1-96E0-52E6FE8F3330}"/>
    <cellStyle name="Normal 74 2 2 4 5 2 2" xfId="13092" xr:uid="{7221DB4A-56FE-459A-9D98-0081E2A71E67}"/>
    <cellStyle name="Normal 74 2 2 4 5 3" xfId="9590" xr:uid="{CE35F90B-26D8-4274-A014-BEB7A68984A5}"/>
    <cellStyle name="Normal 74 2 2 4 6" xfId="4086" xr:uid="{3100BAAF-81F5-4053-B2E4-008A166A355C}"/>
    <cellStyle name="Normal 74 2 2 4 6 2" xfId="11090" xr:uid="{FC1C0542-D67E-450F-9ADD-FA196D1F673F}"/>
    <cellStyle name="Normal 74 2 2 4 7" xfId="7588" xr:uid="{964B7F63-BF05-41F0-A140-BFAF9AA1390C}"/>
    <cellStyle name="Normal 74 2 2 5" xfId="707" xr:uid="{B127E3A8-1C45-4295-8213-4AE2F1C31616}"/>
    <cellStyle name="Normal 74 2 2 5 2" xfId="2709" xr:uid="{BFB10F41-F6E7-4BDF-8B70-B742F8E4CBE1}"/>
    <cellStyle name="Normal 74 2 2 5 2 2" xfId="6213" xr:uid="{C171C64C-4035-4AE9-940F-0E162F5D449B}"/>
    <cellStyle name="Normal 74 2 2 5 2 2 2" xfId="13217" xr:uid="{EF7E7892-6D55-4477-84FF-464FA9823918}"/>
    <cellStyle name="Normal 74 2 2 5 2 3" xfId="9715" xr:uid="{150887C8-581E-4D55-9A4D-12CED98FB663}"/>
    <cellStyle name="Normal 74 2 2 5 3" xfId="4211" xr:uid="{8635CF08-9F69-4C35-AD3B-1CA5C3CB01A7}"/>
    <cellStyle name="Normal 74 2 2 5 3 2" xfId="11215" xr:uid="{DC176703-D1A6-48BD-B56E-70271459353C}"/>
    <cellStyle name="Normal 74 2 2 5 4" xfId="7713" xr:uid="{810BE658-2F01-4844-BA4B-AE30F88AA1B5}"/>
    <cellStyle name="Normal 74 2 2 6" xfId="1207" xr:uid="{C870F773-E3DF-416E-9198-C13E23648B22}"/>
    <cellStyle name="Normal 74 2 2 6 2" xfId="3209" xr:uid="{EBCBAF89-16EF-4738-9131-19560671003E}"/>
    <cellStyle name="Normal 74 2 2 6 2 2" xfId="6713" xr:uid="{4B6E23FD-0290-489E-B0A9-D0DD06E229E5}"/>
    <cellStyle name="Normal 74 2 2 6 2 2 2" xfId="13717" xr:uid="{1341D12E-B775-41B1-88BC-6EE239CA4A0F}"/>
    <cellStyle name="Normal 74 2 2 6 2 3" xfId="10215" xr:uid="{73C3AF5F-2597-4787-835A-C20625EC845C}"/>
    <cellStyle name="Normal 74 2 2 6 3" xfId="4711" xr:uid="{317E5DF7-F441-4722-ABA0-6E623E0459DC}"/>
    <cellStyle name="Normal 74 2 2 6 3 2" xfId="11715" xr:uid="{4A7A41DC-05CB-4DC4-A190-6E23E22A8182}"/>
    <cellStyle name="Normal 74 2 2 6 4" xfId="8213" xr:uid="{A1AABF29-FF71-404C-9CFB-1C7F02190A85}"/>
    <cellStyle name="Normal 74 2 2 7" xfId="1707" xr:uid="{0D5F6D2F-CC67-4F32-8076-33F005408DE9}"/>
    <cellStyle name="Normal 74 2 2 7 2" xfId="5211" xr:uid="{8DCEF07D-05E7-41DA-8E8E-A5DD45E1A839}"/>
    <cellStyle name="Normal 74 2 2 7 2 2" xfId="12215" xr:uid="{53D553B0-E7B7-4A6C-B543-14665E0C1A4B}"/>
    <cellStyle name="Normal 74 2 2 7 3" xfId="8713" xr:uid="{DBB39D75-7736-4E0C-9211-A56B0F946A98}"/>
    <cellStyle name="Normal 74 2 2 8" xfId="2209" xr:uid="{4C7E7300-AE3A-45EC-8693-7141957D0FA1}"/>
    <cellStyle name="Normal 74 2 2 8 2" xfId="5713" xr:uid="{9D27FD0D-39D9-46C7-AFE4-1D07BF9C5D09}"/>
    <cellStyle name="Normal 74 2 2 8 2 2" xfId="12717" xr:uid="{3824B9AA-814B-48FD-BEA6-C82B6A9A8413}"/>
    <cellStyle name="Normal 74 2 2 8 3" xfId="9215" xr:uid="{27C05D83-9F1A-454E-889F-59F57B96D040}"/>
    <cellStyle name="Normal 74 2 2 9" xfId="3711" xr:uid="{31F8EB50-C77D-4F7A-8BB0-9097148AA7BF}"/>
    <cellStyle name="Normal 74 2 2 9 2" xfId="10715" xr:uid="{E1B6F7E3-28D8-482C-B34B-E7AAF99E07A6}"/>
    <cellStyle name="Normal 74 2 3" xfId="293" xr:uid="{CF96D15B-80F5-4BED-A64C-88464224AAB7}"/>
    <cellStyle name="Normal 74 2 3 2" xfId="793" xr:uid="{3C17367C-4263-4D6A-9F7B-0FCAE8EBED2A}"/>
    <cellStyle name="Normal 74 2 3 2 2" xfId="2795" xr:uid="{C02FC7D5-FF74-45AA-8480-AC9C324175CE}"/>
    <cellStyle name="Normal 74 2 3 2 2 2" xfId="6299" xr:uid="{119B37F9-24BC-431F-8F83-7C89B42B2452}"/>
    <cellStyle name="Normal 74 2 3 2 2 2 2" xfId="13303" xr:uid="{F54C978E-45B1-4036-9A73-4EC848DCA0D0}"/>
    <cellStyle name="Normal 74 2 3 2 2 3" xfId="9801" xr:uid="{FA67F6ED-DB14-4502-9E7F-C3A744EFB5CA}"/>
    <cellStyle name="Normal 74 2 3 2 3" xfId="4297" xr:uid="{04AE3AB8-4347-493C-A4F6-5FFAB1542918}"/>
    <cellStyle name="Normal 74 2 3 2 3 2" xfId="11301" xr:uid="{32A405FC-F591-4189-B89E-041D57205568}"/>
    <cellStyle name="Normal 74 2 3 2 4" xfId="7799" xr:uid="{2E08AFD2-3ADC-4D9B-947F-7A18BC059B4A}"/>
    <cellStyle name="Normal 74 2 3 3" xfId="1293" xr:uid="{30225160-C119-4F58-9ED9-01E1C7AA6848}"/>
    <cellStyle name="Normal 74 2 3 3 2" xfId="3295" xr:uid="{E4E6C58C-C5D6-4F98-812E-BC1E35592158}"/>
    <cellStyle name="Normal 74 2 3 3 2 2" xfId="6799" xr:uid="{74FCD529-E4C7-461B-9BD5-B993AC6C7416}"/>
    <cellStyle name="Normal 74 2 3 3 2 2 2" xfId="13803" xr:uid="{169C8A44-BCA1-4966-9063-0D5C0C033B6B}"/>
    <cellStyle name="Normal 74 2 3 3 2 3" xfId="10301" xr:uid="{2B0DC8D2-6C23-4614-8FE3-9366F4F2C20F}"/>
    <cellStyle name="Normal 74 2 3 3 3" xfId="4797" xr:uid="{FB7FF7AD-E276-4CDF-8A78-BECD316F23BC}"/>
    <cellStyle name="Normal 74 2 3 3 3 2" xfId="11801" xr:uid="{DF025AF2-ECF7-4686-8D2D-037521857DBA}"/>
    <cellStyle name="Normal 74 2 3 3 4" xfId="8299" xr:uid="{C0B86E02-6F79-4DEB-861E-2292E6F782F9}"/>
    <cellStyle name="Normal 74 2 3 4" xfId="1793" xr:uid="{1E055307-B147-4C1B-BDFE-2848534569B0}"/>
    <cellStyle name="Normal 74 2 3 4 2" xfId="5297" xr:uid="{5E16066C-C0D7-4918-BC36-99B9678AE71A}"/>
    <cellStyle name="Normal 74 2 3 4 2 2" xfId="12301" xr:uid="{C1E8C014-9C43-467F-A812-1A628C1E2310}"/>
    <cellStyle name="Normal 74 2 3 4 3" xfId="8799" xr:uid="{F80E6B04-2EAC-456E-9EC9-423324A1183E}"/>
    <cellStyle name="Normal 74 2 3 5" xfId="2295" xr:uid="{2FB50A0B-1EB8-4649-89B1-40F6F83AA6C2}"/>
    <cellStyle name="Normal 74 2 3 5 2" xfId="5799" xr:uid="{2E15BA09-1918-4E80-8EF6-2D155C14ECBC}"/>
    <cellStyle name="Normal 74 2 3 5 2 2" xfId="12803" xr:uid="{3620B1C3-08D7-43E3-BEF0-BBB662249E5F}"/>
    <cellStyle name="Normal 74 2 3 5 3" xfId="9301" xr:uid="{2299EAD4-0168-4C06-9384-B8686095FE80}"/>
    <cellStyle name="Normal 74 2 3 6" xfId="3797" xr:uid="{17BA572B-171E-43F9-B0DB-BA2D22626A20}"/>
    <cellStyle name="Normal 74 2 3 6 2" xfId="10801" xr:uid="{4716B52A-D058-4240-A9F7-F76CF56F54F7}"/>
    <cellStyle name="Normal 74 2 3 7" xfId="7299" xr:uid="{F6025D6D-AB9A-4E07-B17D-A385A7FD1C5E}"/>
    <cellStyle name="Normal 74 2 3 8" xfId="14312" xr:uid="{A5CE7E8D-6559-4C9B-AD2F-AAE8D942C565}"/>
    <cellStyle name="Normal 74 2 4" xfId="418" xr:uid="{5D2446F1-07F9-47E3-9DAA-0770CA3957A7}"/>
    <cellStyle name="Normal 74 2 4 2" xfId="918" xr:uid="{B1CD5DA5-18A2-412B-98EB-6341A3EDE6A7}"/>
    <cellStyle name="Normal 74 2 4 2 2" xfId="2920" xr:uid="{7CD11590-DC20-4C19-8201-4F45C77F1BF8}"/>
    <cellStyle name="Normal 74 2 4 2 2 2" xfId="6424" xr:uid="{D43A9AE0-9316-40C3-BB85-87E745CD5579}"/>
    <cellStyle name="Normal 74 2 4 2 2 2 2" xfId="13428" xr:uid="{A571D024-53EA-47F5-BF1A-2E0265BEC927}"/>
    <cellStyle name="Normal 74 2 4 2 2 3" xfId="9926" xr:uid="{CA0D9E71-117F-4CD8-AA78-7DF4F7EAF60E}"/>
    <cellStyle name="Normal 74 2 4 2 3" xfId="4422" xr:uid="{FD83DE59-0A3E-44E3-A351-2023494129C1}"/>
    <cellStyle name="Normal 74 2 4 2 3 2" xfId="11426" xr:uid="{1480BFE5-62AF-4348-B925-9389A2573B03}"/>
    <cellStyle name="Normal 74 2 4 2 4" xfId="7924" xr:uid="{06D123D0-CDF9-4159-AE8A-EDC2A5AB6B39}"/>
    <cellStyle name="Normal 74 2 4 3" xfId="1418" xr:uid="{2E275D91-709F-465D-B48D-9D43CC3382C0}"/>
    <cellStyle name="Normal 74 2 4 3 2" xfId="3420" xr:uid="{EB43DEDB-21CB-4F87-B6C2-C3A4BEF67FFC}"/>
    <cellStyle name="Normal 74 2 4 3 2 2" xfId="6924" xr:uid="{B83102D8-2BEC-4499-9957-8AC8BFD5FC39}"/>
    <cellStyle name="Normal 74 2 4 3 2 2 2" xfId="13928" xr:uid="{3D028E43-EB6C-4721-B818-FB18230C1734}"/>
    <cellStyle name="Normal 74 2 4 3 2 3" xfId="10426" xr:uid="{CC779BDB-651D-44C6-A846-66944A163B24}"/>
    <cellStyle name="Normal 74 2 4 3 3" xfId="4922" xr:uid="{DFFF90FE-905F-46B9-9EBC-5BECAA6E226D}"/>
    <cellStyle name="Normal 74 2 4 3 3 2" xfId="11926" xr:uid="{59BF2D16-07DB-4719-93F7-95531FABCD8F}"/>
    <cellStyle name="Normal 74 2 4 3 4" xfId="8424" xr:uid="{5221AC71-8DE3-44DA-BF90-69CBC50B98DF}"/>
    <cellStyle name="Normal 74 2 4 4" xfId="1918" xr:uid="{41F92E78-DFE3-4F84-9234-8EC884D6B6A1}"/>
    <cellStyle name="Normal 74 2 4 4 2" xfId="5422" xr:uid="{6FD9BE71-0099-437B-A433-A4D8C93A9742}"/>
    <cellStyle name="Normal 74 2 4 4 2 2" xfId="12426" xr:uid="{6FA6E6E2-CD1E-4482-9B11-4B677AC7517C}"/>
    <cellStyle name="Normal 74 2 4 4 3" xfId="8924" xr:uid="{6F7E3EF2-2347-483B-96B3-DDDEE34CE8F8}"/>
    <cellStyle name="Normal 74 2 4 5" xfId="2420" xr:uid="{34F81018-C38E-406C-9554-DAAF227FBAB6}"/>
    <cellStyle name="Normal 74 2 4 5 2" xfId="5924" xr:uid="{30655649-6A41-44E2-9BEE-22BE6F871F47}"/>
    <cellStyle name="Normal 74 2 4 5 2 2" xfId="12928" xr:uid="{E7669659-4117-4C5E-B5E3-0216AF817D3A}"/>
    <cellStyle name="Normal 74 2 4 5 3" xfId="9426" xr:uid="{7C14BCCE-25B2-4F53-86C9-02E8BC99CF41}"/>
    <cellStyle name="Normal 74 2 4 6" xfId="3922" xr:uid="{ED9C9DBE-C741-43BC-9009-40DC4C87B081}"/>
    <cellStyle name="Normal 74 2 4 6 2" xfId="10926" xr:uid="{F8B5A405-8ADE-4504-AF49-E3B814E1E0A6}"/>
    <cellStyle name="Normal 74 2 4 7" xfId="7424" xr:uid="{2D80CBB6-6F08-4EB8-8A81-2EA42361D063}"/>
    <cellStyle name="Normal 74 2 5" xfId="543" xr:uid="{9FD8B4D2-7859-492F-B5AA-60C3AD965F53}"/>
    <cellStyle name="Normal 74 2 5 2" xfId="1043" xr:uid="{EC161FEC-6171-4D3D-AA8F-0E7C92862542}"/>
    <cellStyle name="Normal 74 2 5 2 2" xfId="3045" xr:uid="{64B53BC9-9D73-4EB0-ABD8-95D3D446A547}"/>
    <cellStyle name="Normal 74 2 5 2 2 2" xfId="6549" xr:uid="{0FBAC17B-8EE1-4DA7-8AEE-B663F49B5CD4}"/>
    <cellStyle name="Normal 74 2 5 2 2 2 2" xfId="13553" xr:uid="{DB1815C5-BF13-41C9-A9D3-5EB0A18794E3}"/>
    <cellStyle name="Normal 74 2 5 2 2 3" xfId="10051" xr:uid="{79F959D6-1AB7-464A-9438-5DBA24E61C5C}"/>
    <cellStyle name="Normal 74 2 5 2 3" xfId="4547" xr:uid="{5109D4D7-5B51-452E-8D4A-DA4B10EC0126}"/>
    <cellStyle name="Normal 74 2 5 2 3 2" xfId="11551" xr:uid="{4AFC42B3-8B55-4D94-AE6C-6F71886BEC40}"/>
    <cellStyle name="Normal 74 2 5 2 4" xfId="8049" xr:uid="{FE6374DC-4F5A-4B94-B5B0-84D42D00DE76}"/>
    <cellStyle name="Normal 74 2 5 3" xfId="1543" xr:uid="{63E3398F-724F-4F68-8A7C-1E1A45287B79}"/>
    <cellStyle name="Normal 74 2 5 3 2" xfId="3545" xr:uid="{3C453D3A-14B0-40B5-A372-6DD8D3F27133}"/>
    <cellStyle name="Normal 74 2 5 3 2 2" xfId="7049" xr:uid="{2A2AA3E3-0395-4D60-B819-D189581CCBD3}"/>
    <cellStyle name="Normal 74 2 5 3 2 2 2" xfId="14053" xr:uid="{AF90D0D2-5E57-4C2E-92D6-E1AF3B279F13}"/>
    <cellStyle name="Normal 74 2 5 3 2 3" xfId="10551" xr:uid="{79E56A3D-6BDB-4CD4-BFD2-B72A4E50C4D4}"/>
    <cellStyle name="Normal 74 2 5 3 3" xfId="5047" xr:uid="{371DD811-99C2-4628-AB63-3D0E235B872F}"/>
    <cellStyle name="Normal 74 2 5 3 3 2" xfId="12051" xr:uid="{801D7F57-AF00-4D2A-B211-EE5992DAB9E2}"/>
    <cellStyle name="Normal 74 2 5 3 4" xfId="8549" xr:uid="{B634333E-BDB4-4E44-8A02-1EF9B0A4C4E4}"/>
    <cellStyle name="Normal 74 2 5 4" xfId="2043" xr:uid="{7C36A61B-DFEC-4B9C-BEE1-986816332D2F}"/>
    <cellStyle name="Normal 74 2 5 4 2" xfId="5547" xr:uid="{F491F78F-5DA2-46F5-81E9-43F2463BBD76}"/>
    <cellStyle name="Normal 74 2 5 4 2 2" xfId="12551" xr:uid="{9C84D80B-A32C-498D-B2EA-A95B500B7D63}"/>
    <cellStyle name="Normal 74 2 5 4 3" xfId="9049" xr:uid="{2080570D-7449-44FC-B14F-610D2570DDD3}"/>
    <cellStyle name="Normal 74 2 5 5" xfId="2545" xr:uid="{EA81CFD9-1FE5-46D4-B441-660C66D06E5B}"/>
    <cellStyle name="Normal 74 2 5 5 2" xfId="6049" xr:uid="{5C2FE5CD-2BF2-4AE6-AC25-4B1C1591F0B8}"/>
    <cellStyle name="Normal 74 2 5 5 2 2" xfId="13053" xr:uid="{AD1F9223-3B90-40F2-8433-17CA9A325E6A}"/>
    <cellStyle name="Normal 74 2 5 5 3" xfId="9551" xr:uid="{9219440C-D48B-4701-936E-A41F02EFC046}"/>
    <cellStyle name="Normal 74 2 5 6" xfId="4047" xr:uid="{C06548C1-5268-4686-8FFF-53B04C165AE1}"/>
    <cellStyle name="Normal 74 2 5 6 2" xfId="11051" xr:uid="{581D11B5-E1E2-4680-81D0-1BA3DFF01004}"/>
    <cellStyle name="Normal 74 2 5 7" xfId="7549" xr:uid="{C731BF6A-DA31-4A21-84B4-6995E7D39FFC}"/>
    <cellStyle name="Normal 74 2 6" xfId="668" xr:uid="{FF66C6C1-F0A5-40EB-A806-5A4FA9717662}"/>
    <cellStyle name="Normal 74 2 6 2" xfId="2670" xr:uid="{BDD03642-0747-44B0-B7B8-23530875E4BA}"/>
    <cellStyle name="Normal 74 2 6 2 2" xfId="6174" xr:uid="{02B6ECF3-4BC5-4ECF-BD2A-FD1C92409357}"/>
    <cellStyle name="Normal 74 2 6 2 2 2" xfId="13178" xr:uid="{AD541D82-F26C-4615-A620-21B4BED55AC3}"/>
    <cellStyle name="Normal 74 2 6 2 3" xfId="9676" xr:uid="{8B43A65F-396E-47CC-8AE1-9421E9BBC557}"/>
    <cellStyle name="Normal 74 2 6 3" xfId="4172" xr:uid="{A7E3E311-A47A-4628-AF73-56C0D1A6FA69}"/>
    <cellStyle name="Normal 74 2 6 3 2" xfId="11176" xr:uid="{7B653A39-3429-43BE-89B2-B980A4549CDD}"/>
    <cellStyle name="Normal 74 2 6 4" xfId="7674" xr:uid="{80150D9C-366C-48B0-A85A-752F4B554600}"/>
    <cellStyle name="Normal 74 2 7" xfId="1168" xr:uid="{3CFC8B5F-1568-4AA0-A565-918A11B49178}"/>
    <cellStyle name="Normal 74 2 7 2" xfId="3170" xr:uid="{84E8BE99-5F8B-4D5F-972A-B052EC4CC249}"/>
    <cellStyle name="Normal 74 2 7 2 2" xfId="6674" xr:uid="{D02BDE93-B8BC-4BCC-987A-A18FA0BAA96D}"/>
    <cellStyle name="Normal 74 2 7 2 2 2" xfId="13678" xr:uid="{978697B0-0CCB-4F0C-B6B7-741E7179E7E3}"/>
    <cellStyle name="Normal 74 2 7 2 3" xfId="10176" xr:uid="{904E7ECA-ED53-43FC-9A1E-15120A8A7C29}"/>
    <cellStyle name="Normal 74 2 7 3" xfId="4672" xr:uid="{4F31B1A1-6A44-4CF2-A028-E4CE0F7CD243}"/>
    <cellStyle name="Normal 74 2 7 3 2" xfId="11676" xr:uid="{083A89AB-1E03-4C74-866B-5E31F53B13BB}"/>
    <cellStyle name="Normal 74 2 7 4" xfId="8174" xr:uid="{7138870E-7E8E-49DB-87ED-5F99337E05C8}"/>
    <cellStyle name="Normal 74 2 8" xfId="1668" xr:uid="{352E9FFF-7A2A-441D-BEC2-91B3E96A9425}"/>
    <cellStyle name="Normal 74 2 8 2" xfId="5172" xr:uid="{AEFFDD04-8532-4911-A9DF-92010B7DF11A}"/>
    <cellStyle name="Normal 74 2 8 2 2" xfId="12176" xr:uid="{0198CF38-6802-4681-853C-8E3F44417C64}"/>
    <cellStyle name="Normal 74 2 8 3" xfId="8674" xr:uid="{973A2E0F-3A4C-46E8-A8F1-1A84CA0F8818}"/>
    <cellStyle name="Normal 74 2 9" xfId="2170" xr:uid="{08E0DE7F-85A4-4814-9B6A-8A19405BC3AE}"/>
    <cellStyle name="Normal 74 2 9 2" xfId="5674" xr:uid="{96F50183-8C69-40B7-B3E8-1A3AFA8DD5C0}"/>
    <cellStyle name="Normal 74 2 9 2 2" xfId="12678" xr:uid="{297CC0C9-E810-4762-A91C-9B5CF63EE922}"/>
    <cellStyle name="Normal 74 2 9 3" xfId="9176" xr:uid="{B29B5021-9042-4BD9-9CF8-956E8984C1AE}"/>
    <cellStyle name="Normal 74 3" xfId="133" xr:uid="{94A1ECBD-848F-4BDE-9ECF-ED84BCD7CF21}"/>
    <cellStyle name="Normal 74 3 10" xfId="3659" xr:uid="{D7EE2A31-E091-4776-8A7B-E0F5EC8DFAB0}"/>
    <cellStyle name="Normal 74 3 10 2" xfId="10663" xr:uid="{47F9096A-8429-4DF5-82BA-DCC533B9AB4D}"/>
    <cellStyle name="Normal 74 3 11" xfId="7161" xr:uid="{C875FA87-DE03-4129-9B09-6BD891011EC5}"/>
    <cellStyle name="Normal 74 3 12" xfId="14260" xr:uid="{24CA1AC5-97F5-4E03-A194-CE0BE91DF75A}"/>
    <cellStyle name="Normal 74 3 2" xfId="183" xr:uid="{3FAF1A26-9BF0-43E1-88B9-4467C3E36894}"/>
    <cellStyle name="Normal 74 3 2 10" xfId="7200" xr:uid="{2ECB2F60-7AA3-4391-AC4A-505B3CBC378D}"/>
    <cellStyle name="Normal 74 3 2 11" xfId="14338" xr:uid="{91730E39-07AC-410B-B08E-4EC5F8911DAE}"/>
    <cellStyle name="Normal 74 3 2 2" xfId="319" xr:uid="{EF469D9D-A931-4345-9349-62D6C79E83D6}"/>
    <cellStyle name="Normal 74 3 2 2 2" xfId="819" xr:uid="{85BF9FC7-069A-48FA-8B8C-8286188CDBEE}"/>
    <cellStyle name="Normal 74 3 2 2 2 2" xfId="2821" xr:uid="{CC9427AE-9E8B-4109-B21C-3D64EE57D2A1}"/>
    <cellStyle name="Normal 74 3 2 2 2 2 2" xfId="6325" xr:uid="{A5A78D83-8325-4924-8507-45AAF7FAB9CA}"/>
    <cellStyle name="Normal 74 3 2 2 2 2 2 2" xfId="13329" xr:uid="{3AD7FFDB-C094-4F3D-8977-2225BFB692B3}"/>
    <cellStyle name="Normal 74 3 2 2 2 2 3" xfId="9827" xr:uid="{E5E8B101-33C2-4906-B6E9-0A5382AF82A7}"/>
    <cellStyle name="Normal 74 3 2 2 2 3" xfId="4323" xr:uid="{B5447F58-A41A-4985-B27B-4B5399D79B35}"/>
    <cellStyle name="Normal 74 3 2 2 2 3 2" xfId="11327" xr:uid="{DF062289-97CD-483A-BA25-A22A50CD4CC7}"/>
    <cellStyle name="Normal 74 3 2 2 2 4" xfId="7825" xr:uid="{9B15B188-3610-4899-BA23-FF9F6E65755E}"/>
    <cellStyle name="Normal 74 3 2 2 3" xfId="1319" xr:uid="{A4147429-FCD1-4E65-AB06-356EEF164D48}"/>
    <cellStyle name="Normal 74 3 2 2 3 2" xfId="3321" xr:uid="{0B50D260-3B82-4057-B7A0-D74363CD1F15}"/>
    <cellStyle name="Normal 74 3 2 2 3 2 2" xfId="6825" xr:uid="{1953B97F-5FFD-4BF3-AE15-CE74D7405401}"/>
    <cellStyle name="Normal 74 3 2 2 3 2 2 2" xfId="13829" xr:uid="{18124EE7-C70C-41DB-8AA2-EDB5D97DA4EF}"/>
    <cellStyle name="Normal 74 3 2 2 3 2 3" xfId="10327" xr:uid="{A45896A6-1108-418E-8952-C376CE357B80}"/>
    <cellStyle name="Normal 74 3 2 2 3 3" xfId="4823" xr:uid="{97CA8D17-38B2-45FA-BF45-C15E10038C39}"/>
    <cellStyle name="Normal 74 3 2 2 3 3 2" xfId="11827" xr:uid="{16D07C70-388C-419C-B52C-DA26B52CB10D}"/>
    <cellStyle name="Normal 74 3 2 2 3 4" xfId="8325" xr:uid="{97767806-274C-4F58-9A63-3682D0B977FB}"/>
    <cellStyle name="Normal 74 3 2 2 4" xfId="1819" xr:uid="{1EAF8DA0-7F6C-42B2-BED8-366FC15EC9B1}"/>
    <cellStyle name="Normal 74 3 2 2 4 2" xfId="5323" xr:uid="{D2404194-5FE3-420B-AAC9-295C818A27AA}"/>
    <cellStyle name="Normal 74 3 2 2 4 2 2" xfId="12327" xr:uid="{61379420-19B5-4BE8-B693-1833A60B0298}"/>
    <cellStyle name="Normal 74 3 2 2 4 3" xfId="8825" xr:uid="{7356438F-9FD3-4FB4-9C65-2BEFCD08788B}"/>
    <cellStyle name="Normal 74 3 2 2 5" xfId="2321" xr:uid="{77F2190C-CC1C-49F1-8952-CBE18A6C6ACF}"/>
    <cellStyle name="Normal 74 3 2 2 5 2" xfId="5825" xr:uid="{88FFBCF6-C933-4158-B1C0-460801CA3380}"/>
    <cellStyle name="Normal 74 3 2 2 5 2 2" xfId="12829" xr:uid="{C52B95BE-508C-4764-937D-B288A77CA35F}"/>
    <cellStyle name="Normal 74 3 2 2 5 3" xfId="9327" xr:uid="{E27DEE55-2FA8-45BA-BF1E-2D8B450B5EAF}"/>
    <cellStyle name="Normal 74 3 2 2 6" xfId="3823" xr:uid="{9A2CD8F6-6FD3-4EA3-96FE-4D666871A3D9}"/>
    <cellStyle name="Normal 74 3 2 2 6 2" xfId="10827" xr:uid="{68BE0DFA-4D85-45E0-BFB7-7577EE42FC24}"/>
    <cellStyle name="Normal 74 3 2 2 7" xfId="7325" xr:uid="{AE1CF100-A03F-4849-90EE-88C4189EE8EF}"/>
    <cellStyle name="Normal 74 3 2 3" xfId="444" xr:uid="{C4AE3F4E-56C8-478E-81FF-0CB81FE8814F}"/>
    <cellStyle name="Normal 74 3 2 3 2" xfId="944" xr:uid="{7A27A878-9FCA-4182-87C5-9022BD244E68}"/>
    <cellStyle name="Normal 74 3 2 3 2 2" xfId="2946" xr:uid="{C6EB5E43-D1DA-4EB8-9A66-7551A026CFBB}"/>
    <cellStyle name="Normal 74 3 2 3 2 2 2" xfId="6450" xr:uid="{08520232-683A-40BD-97A8-97FC0CE631C3}"/>
    <cellStyle name="Normal 74 3 2 3 2 2 2 2" xfId="13454" xr:uid="{4FD189D1-812B-4140-ACE5-75FED4B750E7}"/>
    <cellStyle name="Normal 74 3 2 3 2 2 3" xfId="9952" xr:uid="{E9BF6FE7-8098-4D89-99C9-4F8A8171EBFE}"/>
    <cellStyle name="Normal 74 3 2 3 2 3" xfId="4448" xr:uid="{C47EBEA4-E320-4F2B-AA1D-1BE6D0A266FD}"/>
    <cellStyle name="Normal 74 3 2 3 2 3 2" xfId="11452" xr:uid="{9F7D64AD-218A-4DDB-8D86-5DAA194788EB}"/>
    <cellStyle name="Normal 74 3 2 3 2 4" xfId="7950" xr:uid="{A372C4AD-928E-4014-95F2-9157B85AC769}"/>
    <cellStyle name="Normal 74 3 2 3 3" xfId="1444" xr:uid="{FE7EBCF8-6FCC-48B1-8DB3-AE3AE87569D8}"/>
    <cellStyle name="Normal 74 3 2 3 3 2" xfId="3446" xr:uid="{5D05740F-425D-4A5D-A26A-6221785BB3DA}"/>
    <cellStyle name="Normal 74 3 2 3 3 2 2" xfId="6950" xr:uid="{695E9634-2BB5-4291-AA20-A9A46B0671AA}"/>
    <cellStyle name="Normal 74 3 2 3 3 2 2 2" xfId="13954" xr:uid="{27484E55-0791-42F0-93D6-0C8A1CBA8D35}"/>
    <cellStyle name="Normal 74 3 2 3 3 2 3" xfId="10452" xr:uid="{4AE05C54-4E08-40C8-AD0C-5CDAF84AEFDC}"/>
    <cellStyle name="Normal 74 3 2 3 3 3" xfId="4948" xr:uid="{90388A39-B375-44AD-BF83-949F45FEEAD4}"/>
    <cellStyle name="Normal 74 3 2 3 3 3 2" xfId="11952" xr:uid="{938F4DC2-3969-4DE1-AC3F-0F34DDA7D4F6}"/>
    <cellStyle name="Normal 74 3 2 3 3 4" xfId="8450" xr:uid="{92DF0117-EB06-4A01-AB31-76657314BC0B}"/>
    <cellStyle name="Normal 74 3 2 3 4" xfId="1944" xr:uid="{416757FC-6806-419D-B582-34717656C60F}"/>
    <cellStyle name="Normal 74 3 2 3 4 2" xfId="5448" xr:uid="{E34CB1D1-C934-46C8-8EEB-5A2FA2FF046D}"/>
    <cellStyle name="Normal 74 3 2 3 4 2 2" xfId="12452" xr:uid="{658C43D2-E058-4C5A-A6D2-63CED43644AF}"/>
    <cellStyle name="Normal 74 3 2 3 4 3" xfId="8950" xr:uid="{33610328-7382-4B1D-9605-FCA4188B5D44}"/>
    <cellStyle name="Normal 74 3 2 3 5" xfId="2446" xr:uid="{2787C827-99F1-4337-9B73-5479C90A8EE0}"/>
    <cellStyle name="Normal 74 3 2 3 5 2" xfId="5950" xr:uid="{F0B6D659-364D-4956-9F54-4BF80BA3FFA4}"/>
    <cellStyle name="Normal 74 3 2 3 5 2 2" xfId="12954" xr:uid="{77B376E6-273F-4A38-B21B-702D2AE63D6C}"/>
    <cellStyle name="Normal 74 3 2 3 5 3" xfId="9452" xr:uid="{59D83C97-A275-40C5-AE11-916992FBD599}"/>
    <cellStyle name="Normal 74 3 2 3 6" xfId="3948" xr:uid="{395D24D8-A970-470D-A78A-83048947EDBB}"/>
    <cellStyle name="Normal 74 3 2 3 6 2" xfId="10952" xr:uid="{D5C85860-1377-45D5-861E-AD97B9ED643E}"/>
    <cellStyle name="Normal 74 3 2 3 7" xfId="7450" xr:uid="{E162A985-6654-4F2F-9C4F-8759DEFCAAD7}"/>
    <cellStyle name="Normal 74 3 2 4" xfId="569" xr:uid="{DA685D41-6DE4-4EA7-898E-F800AA56529C}"/>
    <cellStyle name="Normal 74 3 2 4 2" xfId="1069" xr:uid="{FFFDB91A-1B98-47E0-A576-90A3F50C6FF6}"/>
    <cellStyle name="Normal 74 3 2 4 2 2" xfId="3071" xr:uid="{D0D98567-4186-4437-B5E7-28E45B3A15E6}"/>
    <cellStyle name="Normal 74 3 2 4 2 2 2" xfId="6575" xr:uid="{7D1EFCFA-86C2-49A1-A5AB-D426CAE9D11B}"/>
    <cellStyle name="Normal 74 3 2 4 2 2 2 2" xfId="13579" xr:uid="{F4F38C80-5F96-4285-B464-6D77A8FB8559}"/>
    <cellStyle name="Normal 74 3 2 4 2 2 3" xfId="10077" xr:uid="{47B341B4-CF57-42E0-800A-10F4C3F60888}"/>
    <cellStyle name="Normal 74 3 2 4 2 3" xfId="4573" xr:uid="{ACADDA5D-132B-429F-95BC-417BAF96941F}"/>
    <cellStyle name="Normal 74 3 2 4 2 3 2" xfId="11577" xr:uid="{D5EBD801-07D4-41F6-8A64-EE54C541CF98}"/>
    <cellStyle name="Normal 74 3 2 4 2 4" xfId="8075" xr:uid="{A2621F4C-CE78-4BE9-8F67-399831B8240B}"/>
    <cellStyle name="Normal 74 3 2 4 3" xfId="1569" xr:uid="{E0BB73B0-C788-40B4-B7E6-CCF57EAD18F9}"/>
    <cellStyle name="Normal 74 3 2 4 3 2" xfId="3571" xr:uid="{DBA391BE-5A87-4748-B4E7-7B315D8DB6B5}"/>
    <cellStyle name="Normal 74 3 2 4 3 2 2" xfId="7075" xr:uid="{0DD3AA5F-C681-44DF-BCE8-35D7BCD9E8B5}"/>
    <cellStyle name="Normal 74 3 2 4 3 2 2 2" xfId="14079" xr:uid="{B2ED256E-3CBE-4135-9E9B-8F8FA4B78B87}"/>
    <cellStyle name="Normal 74 3 2 4 3 2 3" xfId="10577" xr:uid="{27EB1FA8-44A0-469C-8D26-AF3DF5A90377}"/>
    <cellStyle name="Normal 74 3 2 4 3 3" xfId="5073" xr:uid="{D3890F53-D35C-4975-B28F-FE44A94A3D58}"/>
    <cellStyle name="Normal 74 3 2 4 3 3 2" xfId="12077" xr:uid="{9FB79EE8-E482-4054-9405-A476C4C88FAF}"/>
    <cellStyle name="Normal 74 3 2 4 3 4" xfId="8575" xr:uid="{E5F408FA-CC00-441C-8771-B1232A1131C6}"/>
    <cellStyle name="Normal 74 3 2 4 4" xfId="2069" xr:uid="{67EBBC5E-FCCE-4E48-BFB8-DDAF6155080F}"/>
    <cellStyle name="Normal 74 3 2 4 4 2" xfId="5573" xr:uid="{3B46A58D-D9E1-4E59-BBA3-50DB6132DB00}"/>
    <cellStyle name="Normal 74 3 2 4 4 2 2" xfId="12577" xr:uid="{240750DA-3BA7-4DC2-9E10-0C8F81F8E902}"/>
    <cellStyle name="Normal 74 3 2 4 4 3" xfId="9075" xr:uid="{40774B33-B75F-408E-A7C7-71D9CBBF7F5A}"/>
    <cellStyle name="Normal 74 3 2 4 5" xfId="2571" xr:uid="{74FE1582-B41D-4BE5-9A9E-E7ADFADE6692}"/>
    <cellStyle name="Normal 74 3 2 4 5 2" xfId="6075" xr:uid="{4B7C7CF7-7CE9-40EB-B389-208471978824}"/>
    <cellStyle name="Normal 74 3 2 4 5 2 2" xfId="13079" xr:uid="{02C94E69-8298-4023-BD60-98B677613742}"/>
    <cellStyle name="Normal 74 3 2 4 5 3" xfId="9577" xr:uid="{8D5EA3FD-D6EF-43AE-A863-8E3FBDBC1AF6}"/>
    <cellStyle name="Normal 74 3 2 4 6" xfId="4073" xr:uid="{5EBADECC-8DDE-4CD5-987D-CEA4BC3C3C9B}"/>
    <cellStyle name="Normal 74 3 2 4 6 2" xfId="11077" xr:uid="{ABB1C4BE-3D6E-4BF3-81EC-DAAB0B2D03C9}"/>
    <cellStyle name="Normal 74 3 2 4 7" xfId="7575" xr:uid="{C5B12044-33B6-4B81-946C-5ED4CD308A36}"/>
    <cellStyle name="Normal 74 3 2 5" xfId="694" xr:uid="{06D29836-1F83-4601-9074-ED71FB5A45B0}"/>
    <cellStyle name="Normal 74 3 2 5 2" xfId="2696" xr:uid="{FD38DECA-3D50-4B43-84BB-0DD0989E72E8}"/>
    <cellStyle name="Normal 74 3 2 5 2 2" xfId="6200" xr:uid="{702F2F43-0841-4141-B820-6208286A02B3}"/>
    <cellStyle name="Normal 74 3 2 5 2 2 2" xfId="13204" xr:uid="{C1D3E081-B034-4FD2-AF4C-4660A65FDAA9}"/>
    <cellStyle name="Normal 74 3 2 5 2 3" xfId="9702" xr:uid="{A2A77F36-5A7F-4AC2-A0E0-961AC8360898}"/>
    <cellStyle name="Normal 74 3 2 5 3" xfId="4198" xr:uid="{942CACD8-A8A0-4D95-9520-BDBEE8C4DFE8}"/>
    <cellStyle name="Normal 74 3 2 5 3 2" xfId="11202" xr:uid="{5CC5C1D2-C3E6-4A94-B3D3-F39F7A058CB9}"/>
    <cellStyle name="Normal 74 3 2 5 4" xfId="7700" xr:uid="{60980FCE-6574-4BBA-AA11-A0B63715D155}"/>
    <cellStyle name="Normal 74 3 2 6" xfId="1194" xr:uid="{87033C7D-90F7-4C01-B043-F9438CC70532}"/>
    <cellStyle name="Normal 74 3 2 6 2" xfId="3196" xr:uid="{0B9A7CFD-751A-4C7B-93AF-6813C322B405}"/>
    <cellStyle name="Normal 74 3 2 6 2 2" xfId="6700" xr:uid="{2E1179CE-F609-455B-BFE7-808301E29E53}"/>
    <cellStyle name="Normal 74 3 2 6 2 2 2" xfId="13704" xr:uid="{E428EE63-931F-421C-9432-1FDC7FBA41F6}"/>
    <cellStyle name="Normal 74 3 2 6 2 3" xfId="10202" xr:uid="{B59091B4-485E-4906-ABD3-5E6856ED85AB}"/>
    <cellStyle name="Normal 74 3 2 6 3" xfId="4698" xr:uid="{38CE0F5D-7180-43B2-AB39-60A27C286AE0}"/>
    <cellStyle name="Normal 74 3 2 6 3 2" xfId="11702" xr:uid="{6571974A-58EE-4900-9B7D-D8FF8D77E5C3}"/>
    <cellStyle name="Normal 74 3 2 6 4" xfId="8200" xr:uid="{2A6A8D71-1654-4160-93F1-922E5F78F87D}"/>
    <cellStyle name="Normal 74 3 2 7" xfId="1694" xr:uid="{6A16A894-6CD0-44C4-9654-42E6DC2670F2}"/>
    <cellStyle name="Normal 74 3 2 7 2" xfId="5198" xr:uid="{58090716-6E2C-44E1-A43A-B8B062881645}"/>
    <cellStyle name="Normal 74 3 2 7 2 2" xfId="12202" xr:uid="{1ACD9202-6596-430D-9899-FFB3CD59A8F9}"/>
    <cellStyle name="Normal 74 3 2 7 3" xfId="8700" xr:uid="{953FCAB6-7B44-4AEF-9AF3-83AB7AB4C97B}"/>
    <cellStyle name="Normal 74 3 2 8" xfId="2196" xr:uid="{25FB58BD-308B-4F41-A9A6-2103ECAB6316}"/>
    <cellStyle name="Normal 74 3 2 8 2" xfId="5700" xr:uid="{BB8DFB49-DBCE-4049-9637-03072B980B82}"/>
    <cellStyle name="Normal 74 3 2 8 2 2" xfId="12704" xr:uid="{95896A39-FCA5-4C1A-AFBD-B60FBE3E001D}"/>
    <cellStyle name="Normal 74 3 2 8 3" xfId="9202" xr:uid="{07CBDCB3-721D-49FD-8FF6-243E104FB996}"/>
    <cellStyle name="Normal 74 3 2 9" xfId="3698" xr:uid="{718BB554-BC95-4936-939E-D4930938B197}"/>
    <cellStyle name="Normal 74 3 2 9 2" xfId="10702" xr:uid="{E3CDB0B8-A5F6-4894-9626-0B0288F1670E}"/>
    <cellStyle name="Normal 74 3 3" xfId="280" xr:uid="{C7C9FC70-01F0-438B-B519-6F8B5BE09C23}"/>
    <cellStyle name="Normal 74 3 3 2" xfId="780" xr:uid="{8AECF504-B5D8-49BA-BAAA-0D0101DBAB4F}"/>
    <cellStyle name="Normal 74 3 3 2 2" xfId="2782" xr:uid="{75FA3877-C9EF-4222-B3FA-F3C76DBACFB2}"/>
    <cellStyle name="Normal 74 3 3 2 2 2" xfId="6286" xr:uid="{98A70A85-4852-4137-9CD0-5C5AD84F71BA}"/>
    <cellStyle name="Normal 74 3 3 2 2 2 2" xfId="13290" xr:uid="{DCD37F02-5B04-4B30-93C8-77DE23E91415}"/>
    <cellStyle name="Normal 74 3 3 2 2 3" xfId="9788" xr:uid="{7B1B948E-0B2B-434F-9651-F7E375224BFD}"/>
    <cellStyle name="Normal 74 3 3 2 3" xfId="4284" xr:uid="{65F6FE88-D199-441F-AAD9-D19516047A9B}"/>
    <cellStyle name="Normal 74 3 3 2 3 2" xfId="11288" xr:uid="{B89B57DD-268D-48E7-A6D4-81AB40231603}"/>
    <cellStyle name="Normal 74 3 3 2 4" xfId="7786" xr:uid="{468431DD-7820-4F50-A383-B3F8A93DA427}"/>
    <cellStyle name="Normal 74 3 3 3" xfId="1280" xr:uid="{7C675FE3-F8F6-4D9F-AEB7-1F6BC65BC113}"/>
    <cellStyle name="Normal 74 3 3 3 2" xfId="3282" xr:uid="{70EFF1CC-42F1-4304-AC8B-73B4BE3C4081}"/>
    <cellStyle name="Normal 74 3 3 3 2 2" xfId="6786" xr:uid="{5FFB86C0-7DD1-4F73-9551-FDCCEB6ABBD1}"/>
    <cellStyle name="Normal 74 3 3 3 2 2 2" xfId="13790" xr:uid="{9187C67E-32C4-40E5-9C20-A1E468C1D7B1}"/>
    <cellStyle name="Normal 74 3 3 3 2 3" xfId="10288" xr:uid="{B55B1C05-B950-4B50-A91A-8314F6BFCEBE}"/>
    <cellStyle name="Normal 74 3 3 3 3" xfId="4784" xr:uid="{6AE3A43F-15CA-4964-9C45-54DA5A3AE1A1}"/>
    <cellStyle name="Normal 74 3 3 3 3 2" xfId="11788" xr:uid="{B3D13A99-E72B-46BC-B1B2-BF005D34BC01}"/>
    <cellStyle name="Normal 74 3 3 3 4" xfId="8286" xr:uid="{01DE0E71-D752-4779-B148-D8E26780536C}"/>
    <cellStyle name="Normal 74 3 3 4" xfId="1780" xr:uid="{F4B0FC2E-6C08-4FB8-8458-A786EA13AA24}"/>
    <cellStyle name="Normal 74 3 3 4 2" xfId="5284" xr:uid="{073F1ED2-3077-4690-A068-123E62F0E1D3}"/>
    <cellStyle name="Normal 74 3 3 4 2 2" xfId="12288" xr:uid="{421893E1-33FF-41C9-96C2-8E32B0F2643B}"/>
    <cellStyle name="Normal 74 3 3 4 3" xfId="8786" xr:uid="{C9361375-04C5-4C8A-86F0-DE4D056032D7}"/>
    <cellStyle name="Normal 74 3 3 5" xfId="2282" xr:uid="{22636A23-55BB-43B0-AE3E-CD99FA6592C1}"/>
    <cellStyle name="Normal 74 3 3 5 2" xfId="5786" xr:uid="{2C1B256E-0244-4813-A005-FBC0FEF1F43E}"/>
    <cellStyle name="Normal 74 3 3 5 2 2" xfId="12790" xr:uid="{0224BA31-E652-4C40-BBF7-1634F9FB85A7}"/>
    <cellStyle name="Normal 74 3 3 5 3" xfId="9288" xr:uid="{DFF9EC0E-EB6A-4C7C-BF41-830C032695CF}"/>
    <cellStyle name="Normal 74 3 3 6" xfId="3784" xr:uid="{028A4B3D-3093-4F69-87AE-02E7EC5B2D5D}"/>
    <cellStyle name="Normal 74 3 3 6 2" xfId="10788" xr:uid="{90CF5626-E2E3-48FE-93DF-2386571AC83C}"/>
    <cellStyle name="Normal 74 3 3 7" xfId="7286" xr:uid="{2FA61337-F3A1-4320-8165-1498F42CC635}"/>
    <cellStyle name="Normal 74 3 3 8" xfId="14299" xr:uid="{DFB54343-3438-4B96-8A8A-0B113BD5147D}"/>
    <cellStyle name="Normal 74 3 4" xfId="405" xr:uid="{37A467A3-5B33-47F2-AEA6-3DDF94D53CF9}"/>
    <cellStyle name="Normal 74 3 4 2" xfId="905" xr:uid="{4FA3DA93-EDAA-43AF-8B6B-615BAD3C367B}"/>
    <cellStyle name="Normal 74 3 4 2 2" xfId="2907" xr:uid="{22D48900-56D7-4F82-AFC9-CEDF95FAC9B0}"/>
    <cellStyle name="Normal 74 3 4 2 2 2" xfId="6411" xr:uid="{ABE6242A-3629-488D-A49F-C904AFAD3916}"/>
    <cellStyle name="Normal 74 3 4 2 2 2 2" xfId="13415" xr:uid="{2AC74997-169D-4CFE-82F4-1B54F646C083}"/>
    <cellStyle name="Normal 74 3 4 2 2 3" xfId="9913" xr:uid="{29FFFCED-C9EA-445B-B79C-897094FE8717}"/>
    <cellStyle name="Normal 74 3 4 2 3" xfId="4409" xr:uid="{CBA41E97-598C-4BDC-A0D4-A737D5629F9F}"/>
    <cellStyle name="Normal 74 3 4 2 3 2" xfId="11413" xr:uid="{7D910047-E7FE-4601-8AE6-B659AED48E6B}"/>
    <cellStyle name="Normal 74 3 4 2 4" xfId="7911" xr:uid="{DE01F637-F38D-4836-B981-B27423E43B1F}"/>
    <cellStyle name="Normal 74 3 4 3" xfId="1405" xr:uid="{08102220-46C8-4339-BF8F-06B32AF20113}"/>
    <cellStyle name="Normal 74 3 4 3 2" xfId="3407" xr:uid="{119CB096-D806-4161-B3F7-56027EE4ED7F}"/>
    <cellStyle name="Normal 74 3 4 3 2 2" xfId="6911" xr:uid="{EAEF1390-476A-4254-8FCE-E9D5EA3C5111}"/>
    <cellStyle name="Normal 74 3 4 3 2 2 2" xfId="13915" xr:uid="{A7D1196B-1CE0-4303-8CC7-F709ACC26639}"/>
    <cellStyle name="Normal 74 3 4 3 2 3" xfId="10413" xr:uid="{7679E5B4-33C8-4336-900A-DCEBBDA036CD}"/>
    <cellStyle name="Normal 74 3 4 3 3" xfId="4909" xr:uid="{DBE0098D-CB84-4052-A979-653070BAFAD7}"/>
    <cellStyle name="Normal 74 3 4 3 3 2" xfId="11913" xr:uid="{C478BBDB-C0F7-48EC-A426-DA095F39E9DC}"/>
    <cellStyle name="Normal 74 3 4 3 4" xfId="8411" xr:uid="{076103EF-8565-4779-9838-B87020259A5D}"/>
    <cellStyle name="Normal 74 3 4 4" xfId="1905" xr:uid="{D7E0D2F9-19CA-4A4A-B704-7B6277AD04C2}"/>
    <cellStyle name="Normal 74 3 4 4 2" xfId="5409" xr:uid="{33926555-063C-45A5-8030-D0FCD3A26A3E}"/>
    <cellStyle name="Normal 74 3 4 4 2 2" xfId="12413" xr:uid="{1F4F7808-05FD-4C0F-BB17-9DB54DEA0251}"/>
    <cellStyle name="Normal 74 3 4 4 3" xfId="8911" xr:uid="{AC6750BD-0BA6-4E42-BF4A-C7135FA4DC16}"/>
    <cellStyle name="Normal 74 3 4 5" xfId="2407" xr:uid="{06919700-6708-4B58-934C-23BD2C598C69}"/>
    <cellStyle name="Normal 74 3 4 5 2" xfId="5911" xr:uid="{41EF35E2-E10B-4659-89EF-18E56AFD6091}"/>
    <cellStyle name="Normal 74 3 4 5 2 2" xfId="12915" xr:uid="{AB36E40E-DB6A-44E9-B5E7-358FE7D0F3AF}"/>
    <cellStyle name="Normal 74 3 4 5 3" xfId="9413" xr:uid="{482CEAC9-5BF7-42E3-8A1A-2D0273FA2A46}"/>
    <cellStyle name="Normal 74 3 4 6" xfId="3909" xr:uid="{4746DE7B-BBB6-413F-BD77-A2D7A6A5FFF6}"/>
    <cellStyle name="Normal 74 3 4 6 2" xfId="10913" xr:uid="{D9A38383-C57F-463E-9399-89E6D2106036}"/>
    <cellStyle name="Normal 74 3 4 7" xfId="7411" xr:uid="{AE9B0DEA-3362-4036-B357-D99783DED291}"/>
    <cellStyle name="Normal 74 3 5" xfId="530" xr:uid="{D7304418-9CD9-48A0-B17B-98AC4C58614B}"/>
    <cellStyle name="Normal 74 3 5 2" xfId="1030" xr:uid="{A4BEA1FD-CA3E-47C5-9705-213F35034DBB}"/>
    <cellStyle name="Normal 74 3 5 2 2" xfId="3032" xr:uid="{539CA8BA-BDE1-40F9-9AD5-74EAE28C8117}"/>
    <cellStyle name="Normal 74 3 5 2 2 2" xfId="6536" xr:uid="{24EE364F-DDF1-4D1C-9515-19D956528AE0}"/>
    <cellStyle name="Normal 74 3 5 2 2 2 2" xfId="13540" xr:uid="{B78CEAE1-EB95-4988-9B06-70083B58EC54}"/>
    <cellStyle name="Normal 74 3 5 2 2 3" xfId="10038" xr:uid="{666DAEC7-1E48-4416-A005-B9E934F5E922}"/>
    <cellStyle name="Normal 74 3 5 2 3" xfId="4534" xr:uid="{9F7DF02C-E924-48FA-91CC-5A1FECC06AB1}"/>
    <cellStyle name="Normal 74 3 5 2 3 2" xfId="11538" xr:uid="{B72D1495-8EAA-497D-92CF-A801048BA59B}"/>
    <cellStyle name="Normal 74 3 5 2 4" xfId="8036" xr:uid="{5684B2C8-25C1-4EDF-B796-53B895FCF49B}"/>
    <cellStyle name="Normal 74 3 5 3" xfId="1530" xr:uid="{2CDDD8DC-7B19-4FB3-B52B-BE1792410F6C}"/>
    <cellStyle name="Normal 74 3 5 3 2" xfId="3532" xr:uid="{CB74B0B5-E76B-4D51-9309-2E6F2BA9A5E4}"/>
    <cellStyle name="Normal 74 3 5 3 2 2" xfId="7036" xr:uid="{5F5FBF57-ED1C-4B95-A9C7-9B618C798D2B}"/>
    <cellStyle name="Normal 74 3 5 3 2 2 2" xfId="14040" xr:uid="{9D143EA6-54DB-4AE1-BDB2-C5323D4EE99B}"/>
    <cellStyle name="Normal 74 3 5 3 2 3" xfId="10538" xr:uid="{F1FE8263-771A-44AF-98D4-3D613E967CE2}"/>
    <cellStyle name="Normal 74 3 5 3 3" xfId="5034" xr:uid="{7CB029A9-E816-45C3-88DF-D44830C2C48C}"/>
    <cellStyle name="Normal 74 3 5 3 3 2" xfId="12038" xr:uid="{BBA6BACC-D308-48F6-87F0-5886017C9FC2}"/>
    <cellStyle name="Normal 74 3 5 3 4" xfId="8536" xr:uid="{E34B7BA7-8911-4009-89B6-AAC69F210113}"/>
    <cellStyle name="Normal 74 3 5 4" xfId="2030" xr:uid="{E344AE44-E279-42FE-A581-369D4624F22D}"/>
    <cellStyle name="Normal 74 3 5 4 2" xfId="5534" xr:uid="{EA1ED6C2-3892-4431-80C4-5FE2EF7A3FC6}"/>
    <cellStyle name="Normal 74 3 5 4 2 2" xfId="12538" xr:uid="{4CC68D0F-EE71-4B8F-9278-EB03A238A4DD}"/>
    <cellStyle name="Normal 74 3 5 4 3" xfId="9036" xr:uid="{2196832B-4C08-4361-B0D6-ABB6A132C95D}"/>
    <cellStyle name="Normal 74 3 5 5" xfId="2532" xr:uid="{78F0E8C0-4A62-4D44-AD89-37A6162243CC}"/>
    <cellStyle name="Normal 74 3 5 5 2" xfId="6036" xr:uid="{EF43FE5E-F49A-4E02-A9F2-835DDE242761}"/>
    <cellStyle name="Normal 74 3 5 5 2 2" xfId="13040" xr:uid="{EBD75CC4-7089-4BFB-BC25-CC082226291E}"/>
    <cellStyle name="Normal 74 3 5 5 3" xfId="9538" xr:uid="{C4FED76D-E320-453E-BD1A-DE41912E211D}"/>
    <cellStyle name="Normal 74 3 5 6" xfId="4034" xr:uid="{4DB5D5E1-2330-4703-8839-D3E7545B39CA}"/>
    <cellStyle name="Normal 74 3 5 6 2" xfId="11038" xr:uid="{02C3F8F0-ACF1-4175-AC3B-4E196F9CBF4D}"/>
    <cellStyle name="Normal 74 3 5 7" xfId="7536" xr:uid="{E4F6819F-182B-4DA6-8B46-C4560FC849FC}"/>
    <cellStyle name="Normal 74 3 6" xfId="655" xr:uid="{9229BA3A-272A-412A-ACE4-10C7E1199D76}"/>
    <cellStyle name="Normal 74 3 6 2" xfId="2657" xr:uid="{825C00C3-3304-4F66-A5FB-40E4A3C689BB}"/>
    <cellStyle name="Normal 74 3 6 2 2" xfId="6161" xr:uid="{030C0C84-F01D-41BA-932D-2A7C25F7FFCD}"/>
    <cellStyle name="Normal 74 3 6 2 2 2" xfId="13165" xr:uid="{F1AC1BB2-9E09-452C-B6A4-3DA011289B63}"/>
    <cellStyle name="Normal 74 3 6 2 3" xfId="9663" xr:uid="{D2F6D3E3-8A61-4D57-86D2-47FAE95E77D9}"/>
    <cellStyle name="Normal 74 3 6 3" xfId="4159" xr:uid="{725A7674-A754-41C7-8517-20515856B69A}"/>
    <cellStyle name="Normal 74 3 6 3 2" xfId="11163" xr:uid="{12D1D901-A6C3-4762-8A2F-8ABDB7C7A2CC}"/>
    <cellStyle name="Normal 74 3 6 4" xfId="7661" xr:uid="{709D4AEF-320E-4E58-839E-2B7716B198A4}"/>
    <cellStyle name="Normal 74 3 7" xfId="1155" xr:uid="{6170EF4F-2441-44FD-A664-E5B72A305D78}"/>
    <cellStyle name="Normal 74 3 7 2" xfId="3157" xr:uid="{B9B8E1EF-DD1F-476E-8295-CD6998DB3D70}"/>
    <cellStyle name="Normal 74 3 7 2 2" xfId="6661" xr:uid="{D30FF820-79B6-4C27-8E2A-65ECDA630CB2}"/>
    <cellStyle name="Normal 74 3 7 2 2 2" xfId="13665" xr:uid="{E37B0074-0CEF-4F4B-B9F1-AF8F284CD593}"/>
    <cellStyle name="Normal 74 3 7 2 3" xfId="10163" xr:uid="{FE3E1B31-23BC-4ACF-9F75-7F81D2504C84}"/>
    <cellStyle name="Normal 74 3 7 3" xfId="4659" xr:uid="{60B64D41-10FF-4B17-B311-203B914DE9A2}"/>
    <cellStyle name="Normal 74 3 7 3 2" xfId="11663" xr:uid="{293101DE-3100-446E-A13F-AC47DE8376F2}"/>
    <cellStyle name="Normal 74 3 7 4" xfId="8161" xr:uid="{B6B10333-998E-45FB-950D-AB15CBB23BC3}"/>
    <cellStyle name="Normal 74 3 8" xfId="1655" xr:uid="{537EA5D6-3091-4B52-BB69-1353C2C7845B}"/>
    <cellStyle name="Normal 74 3 8 2" xfId="5159" xr:uid="{948C761A-8753-4311-9C2C-BF8CB1002B65}"/>
    <cellStyle name="Normal 74 3 8 2 2" xfId="12163" xr:uid="{3FD44D62-29A0-4AE2-B313-823415B6B8C1}"/>
    <cellStyle name="Normal 74 3 8 3" xfId="8661" xr:uid="{BAEF3D60-3B03-4A73-9213-0E87BCF749F2}"/>
    <cellStyle name="Normal 74 3 9" xfId="2157" xr:uid="{99D4A6B4-8B66-49DA-8064-2F6677378D28}"/>
    <cellStyle name="Normal 74 3 9 2" xfId="5661" xr:uid="{1F05DF76-CBAF-4621-9B7E-CA3E18A1FDCA}"/>
    <cellStyle name="Normal 74 3 9 2 2" xfId="12665" xr:uid="{1A511114-7489-48E0-A669-F772C7F9C83E}"/>
    <cellStyle name="Normal 74 3 9 3" xfId="9163" xr:uid="{96F3390D-3B52-493E-AC9B-F23F74498D85}"/>
    <cellStyle name="Normal 74 4" xfId="170" xr:uid="{2292E9A0-ADBD-4B7D-8DE3-701A5C4C6512}"/>
    <cellStyle name="Normal 74 4 10" xfId="7187" xr:uid="{1C5E387B-09C4-4049-85A2-66EE1AAA8B92}"/>
    <cellStyle name="Normal 74 4 11" xfId="14325" xr:uid="{7EF85B81-D9CF-4A4E-A03E-60EBA53B3106}"/>
    <cellStyle name="Normal 74 4 2" xfId="306" xr:uid="{F9BE8494-243B-408A-A111-3B36DC60F83C}"/>
    <cellStyle name="Normal 74 4 2 2" xfId="806" xr:uid="{0D7EDF84-6929-4E2E-8BB5-8FA06BA6FF4E}"/>
    <cellStyle name="Normal 74 4 2 2 2" xfId="2808" xr:uid="{630F48D4-8213-4C0C-AD66-462E21BF9A40}"/>
    <cellStyle name="Normal 74 4 2 2 2 2" xfId="6312" xr:uid="{C3CA251D-B71F-4269-8EFF-E3A8E50165F8}"/>
    <cellStyle name="Normal 74 4 2 2 2 2 2" xfId="13316" xr:uid="{DD3B2229-B7B6-432A-8428-A9FF37A7A182}"/>
    <cellStyle name="Normal 74 4 2 2 2 3" xfId="9814" xr:uid="{06C63E75-4214-4A55-A39B-D4CAF10D36C2}"/>
    <cellStyle name="Normal 74 4 2 2 3" xfId="4310" xr:uid="{10BEADC8-5F6B-42EA-ADC1-5E5C97550CC9}"/>
    <cellStyle name="Normal 74 4 2 2 3 2" xfId="11314" xr:uid="{3AA5DED9-DC20-423D-95FB-C789B76AC978}"/>
    <cellStyle name="Normal 74 4 2 2 4" xfId="7812" xr:uid="{735E1709-8066-4518-BC32-8ED95DEFF857}"/>
    <cellStyle name="Normal 74 4 2 3" xfId="1306" xr:uid="{C827C2E1-AFAD-44FD-9C04-E721350019D4}"/>
    <cellStyle name="Normal 74 4 2 3 2" xfId="3308" xr:uid="{181AA9C4-64EB-4DEC-8B1A-CC4CFE4934B2}"/>
    <cellStyle name="Normal 74 4 2 3 2 2" xfId="6812" xr:uid="{B473BE5C-A0B3-4E41-9043-D23308E7105D}"/>
    <cellStyle name="Normal 74 4 2 3 2 2 2" xfId="13816" xr:uid="{9A762A76-3AD8-49D1-977F-7AAB3167E4B1}"/>
    <cellStyle name="Normal 74 4 2 3 2 3" xfId="10314" xr:uid="{8001C9BB-FC3D-498C-A3C1-08FF7EE80432}"/>
    <cellStyle name="Normal 74 4 2 3 3" xfId="4810" xr:uid="{B322F6A4-E607-4BCF-BE3A-D46B2FC7E985}"/>
    <cellStyle name="Normal 74 4 2 3 3 2" xfId="11814" xr:uid="{D720C5FF-62E2-4907-847C-D21D705FD5CF}"/>
    <cellStyle name="Normal 74 4 2 3 4" xfId="8312" xr:uid="{B754446F-28AB-4699-98FA-DA72BEABA0A7}"/>
    <cellStyle name="Normal 74 4 2 4" xfId="1806" xr:uid="{169EF455-C98F-4003-B74F-DB8EA97BADB3}"/>
    <cellStyle name="Normal 74 4 2 4 2" xfId="5310" xr:uid="{1D5CB7EC-330A-4413-9F1F-73DBE5F7DDEB}"/>
    <cellStyle name="Normal 74 4 2 4 2 2" xfId="12314" xr:uid="{0F9E629E-8D34-41AF-946E-4689ECD544DC}"/>
    <cellStyle name="Normal 74 4 2 4 3" xfId="8812" xr:uid="{5C04C508-1BE2-49B3-915F-17F71BB69F78}"/>
    <cellStyle name="Normal 74 4 2 5" xfId="2308" xr:uid="{7D428BD7-90A0-43C1-B849-3C235EB2F5D7}"/>
    <cellStyle name="Normal 74 4 2 5 2" xfId="5812" xr:uid="{0583C620-13E3-4BC9-8E28-2C0116B38011}"/>
    <cellStyle name="Normal 74 4 2 5 2 2" xfId="12816" xr:uid="{EBF869AC-12FA-49D2-B15A-0ADCA776B7B0}"/>
    <cellStyle name="Normal 74 4 2 5 3" xfId="9314" xr:uid="{30297850-69D5-4B34-9B3F-76A9BC8CE627}"/>
    <cellStyle name="Normal 74 4 2 6" xfId="3810" xr:uid="{27A33D00-D685-4E21-B51B-79F9B2E1D1D6}"/>
    <cellStyle name="Normal 74 4 2 6 2" xfId="10814" xr:uid="{5B623738-6E81-4EDA-B5C2-57299CCC291E}"/>
    <cellStyle name="Normal 74 4 2 7" xfId="7312" xr:uid="{85EC4C7E-9ED0-446B-A0F7-10750DECC7CB}"/>
    <cellStyle name="Normal 74 4 3" xfId="431" xr:uid="{EE5A2A9E-B6F5-4426-BC60-0B0323864A8E}"/>
    <cellStyle name="Normal 74 4 3 2" xfId="931" xr:uid="{B98467C2-39D7-41AE-8E8B-D87B1165DD83}"/>
    <cellStyle name="Normal 74 4 3 2 2" xfId="2933" xr:uid="{503204AD-03B1-4947-BA50-2F6F229F2EC6}"/>
    <cellStyle name="Normal 74 4 3 2 2 2" xfId="6437" xr:uid="{8818DEB5-A7AA-4F3A-B3C7-3091EEE378C8}"/>
    <cellStyle name="Normal 74 4 3 2 2 2 2" xfId="13441" xr:uid="{C44CC51E-DBEC-443A-B2A9-4750A33860C4}"/>
    <cellStyle name="Normal 74 4 3 2 2 3" xfId="9939" xr:uid="{470F604B-6D6C-4EB8-87EB-6114B64FE65B}"/>
    <cellStyle name="Normal 74 4 3 2 3" xfId="4435" xr:uid="{47D5F107-0534-4581-BBF4-1695B64C1EDB}"/>
    <cellStyle name="Normal 74 4 3 2 3 2" xfId="11439" xr:uid="{2EE4557C-729A-4102-A316-AE327B4A919F}"/>
    <cellStyle name="Normal 74 4 3 2 4" xfId="7937" xr:uid="{1BF6FA1C-88FA-4DF8-808C-247EFA04435D}"/>
    <cellStyle name="Normal 74 4 3 3" xfId="1431" xr:uid="{5F618231-206F-4B76-8060-FE47B5C46331}"/>
    <cellStyle name="Normal 74 4 3 3 2" xfId="3433" xr:uid="{4AE223AD-E490-42F1-87BB-B766D8E0A148}"/>
    <cellStyle name="Normal 74 4 3 3 2 2" xfId="6937" xr:uid="{B983E1BD-3784-4FED-8EE4-3D5C7E6BF5F6}"/>
    <cellStyle name="Normal 74 4 3 3 2 2 2" xfId="13941" xr:uid="{5D69F702-2E6E-47D4-B6F0-5802A376C720}"/>
    <cellStyle name="Normal 74 4 3 3 2 3" xfId="10439" xr:uid="{3C6C0197-5E99-4D59-8C27-843781FB2502}"/>
    <cellStyle name="Normal 74 4 3 3 3" xfId="4935" xr:uid="{8972E36B-E8BA-4E77-A64E-B0E90F03D825}"/>
    <cellStyle name="Normal 74 4 3 3 3 2" xfId="11939" xr:uid="{486D14DB-1084-4369-8879-FA4FD4432A72}"/>
    <cellStyle name="Normal 74 4 3 3 4" xfId="8437" xr:uid="{B69254E6-7AFA-40BD-8848-8DD2ADCE7F1D}"/>
    <cellStyle name="Normal 74 4 3 4" xfId="1931" xr:uid="{0D9D6D98-DD9A-4A15-8DF7-968A4033216A}"/>
    <cellStyle name="Normal 74 4 3 4 2" xfId="5435" xr:uid="{34BCBB83-76A6-496B-8E9D-999FB429C346}"/>
    <cellStyle name="Normal 74 4 3 4 2 2" xfId="12439" xr:uid="{7E8BA658-ED46-4B1C-8A76-7DC1A9B30EA4}"/>
    <cellStyle name="Normal 74 4 3 4 3" xfId="8937" xr:uid="{9B2C5BCB-9D06-4B69-B952-F23731FBEA84}"/>
    <cellStyle name="Normal 74 4 3 5" xfId="2433" xr:uid="{C8B38F12-9751-412E-994C-C73D731EFD9D}"/>
    <cellStyle name="Normal 74 4 3 5 2" xfId="5937" xr:uid="{E05ACB73-02DD-4769-AEBE-0D4D2E0D534C}"/>
    <cellStyle name="Normal 74 4 3 5 2 2" xfId="12941" xr:uid="{0072B8D8-1BD5-44FF-A68F-A25F37251315}"/>
    <cellStyle name="Normal 74 4 3 5 3" xfId="9439" xr:uid="{456FA025-751D-4909-9FD8-37589F2843D3}"/>
    <cellStyle name="Normal 74 4 3 6" xfId="3935" xr:uid="{30533F46-2FE7-40D9-9BC4-CEBD1C395F49}"/>
    <cellStyle name="Normal 74 4 3 6 2" xfId="10939" xr:uid="{B2196FDD-4C5B-430E-AD63-F5B4246BD43F}"/>
    <cellStyle name="Normal 74 4 3 7" xfId="7437" xr:uid="{F79FF61D-6216-43B1-8381-3B2FB6559057}"/>
    <cellStyle name="Normal 74 4 4" xfId="556" xr:uid="{35F94E7A-4FD3-458E-A562-E1C00B08BFB3}"/>
    <cellStyle name="Normal 74 4 4 2" xfId="1056" xr:uid="{D08B11AC-25D1-4942-862F-FA751F92BE19}"/>
    <cellStyle name="Normal 74 4 4 2 2" xfId="3058" xr:uid="{9C3D758E-5C85-47CE-B41D-2E72289C8D95}"/>
    <cellStyle name="Normal 74 4 4 2 2 2" xfId="6562" xr:uid="{7AEDA232-44E0-4510-B0B5-548B601DB407}"/>
    <cellStyle name="Normal 74 4 4 2 2 2 2" xfId="13566" xr:uid="{EF6BB7A0-F8D4-46A4-A977-A9FEAB1E43DA}"/>
    <cellStyle name="Normal 74 4 4 2 2 3" xfId="10064" xr:uid="{10BF89E6-197D-4696-A8B2-83DFF50D583F}"/>
    <cellStyle name="Normal 74 4 4 2 3" xfId="4560" xr:uid="{F06DDCB7-319E-4C97-84E0-1EAA212DC6A1}"/>
    <cellStyle name="Normal 74 4 4 2 3 2" xfId="11564" xr:uid="{1FB97237-8ED8-4ED4-930E-BB3CD7C088FB}"/>
    <cellStyle name="Normal 74 4 4 2 4" xfId="8062" xr:uid="{D217C59D-D085-491B-9DA2-4090BA010A30}"/>
    <cellStyle name="Normal 74 4 4 3" xfId="1556" xr:uid="{45089145-51BB-4485-8C3F-369C29C8BABB}"/>
    <cellStyle name="Normal 74 4 4 3 2" xfId="3558" xr:uid="{AA9CB64B-051F-4391-9A22-6CD1A7296574}"/>
    <cellStyle name="Normal 74 4 4 3 2 2" xfId="7062" xr:uid="{79C7AA98-88DD-4CEE-9069-9D2D4CF118DC}"/>
    <cellStyle name="Normal 74 4 4 3 2 2 2" xfId="14066" xr:uid="{297DB367-1CC8-4B25-9E7D-4B5D75ADABE7}"/>
    <cellStyle name="Normal 74 4 4 3 2 3" xfId="10564" xr:uid="{610FA61F-904E-4241-9B36-ED00C54B63D3}"/>
    <cellStyle name="Normal 74 4 4 3 3" xfId="5060" xr:uid="{08A49680-DD8F-43B5-90EC-60C2161D37AF}"/>
    <cellStyle name="Normal 74 4 4 3 3 2" xfId="12064" xr:uid="{7F588DB5-A95C-4F8E-A06A-7B378C95CB0A}"/>
    <cellStyle name="Normal 74 4 4 3 4" xfId="8562" xr:uid="{674BB474-09D6-40FA-B863-73E12AB42E99}"/>
    <cellStyle name="Normal 74 4 4 4" xfId="2056" xr:uid="{158541D8-3814-4F78-8C15-5B12FA6AA73F}"/>
    <cellStyle name="Normal 74 4 4 4 2" xfId="5560" xr:uid="{1C848E54-7BCE-47B2-94DB-385D74C54891}"/>
    <cellStyle name="Normal 74 4 4 4 2 2" xfId="12564" xr:uid="{A86A61F1-3F6D-42AC-A56D-8DDD552BD7DD}"/>
    <cellStyle name="Normal 74 4 4 4 3" xfId="9062" xr:uid="{AE16DBBC-5B9E-412E-B98B-FB4C4DDEEB06}"/>
    <cellStyle name="Normal 74 4 4 5" xfId="2558" xr:uid="{1331FF3A-2F3B-461C-BE08-D08F9462479C}"/>
    <cellStyle name="Normal 74 4 4 5 2" xfId="6062" xr:uid="{0F5177C5-BA59-4A22-BD02-23F9ECEF5664}"/>
    <cellStyle name="Normal 74 4 4 5 2 2" xfId="13066" xr:uid="{7BCFF508-4F40-4C63-922E-8A3CED32D345}"/>
    <cellStyle name="Normal 74 4 4 5 3" xfId="9564" xr:uid="{88C8578E-EC72-449E-895E-71CBF2567E88}"/>
    <cellStyle name="Normal 74 4 4 6" xfId="4060" xr:uid="{EE7775B1-5F43-4983-A96D-F34720F51818}"/>
    <cellStyle name="Normal 74 4 4 6 2" xfId="11064" xr:uid="{2239EF84-3D19-40A7-A48A-E8498D3802CD}"/>
    <cellStyle name="Normal 74 4 4 7" xfId="7562" xr:uid="{94BE5302-1957-4439-851D-A56F36122BA9}"/>
    <cellStyle name="Normal 74 4 5" xfId="681" xr:uid="{41B4ECD8-4209-482B-8984-31AC3DF7AF8B}"/>
    <cellStyle name="Normal 74 4 5 2" xfId="2683" xr:uid="{5091B04F-2725-475B-ACB2-614A019EBF2C}"/>
    <cellStyle name="Normal 74 4 5 2 2" xfId="6187" xr:uid="{A292B56A-9D18-41F7-9F4E-1097501E6BA3}"/>
    <cellStyle name="Normal 74 4 5 2 2 2" xfId="13191" xr:uid="{F6C50557-8C8A-44B0-A6CE-8AAC194C2778}"/>
    <cellStyle name="Normal 74 4 5 2 3" xfId="9689" xr:uid="{97884FE3-C0A6-431B-9189-8CE5AE40B957}"/>
    <cellStyle name="Normal 74 4 5 3" xfId="4185" xr:uid="{43CFDFAF-EB71-4BD4-A1EE-9FEC212C907F}"/>
    <cellStyle name="Normal 74 4 5 3 2" xfId="11189" xr:uid="{80BB98F2-F34F-4C47-8BFD-1D94F9AEA2A0}"/>
    <cellStyle name="Normal 74 4 5 4" xfId="7687" xr:uid="{F05C9891-653C-452C-83AB-9007F638F346}"/>
    <cellStyle name="Normal 74 4 6" xfId="1181" xr:uid="{9B3A6A72-64F4-4491-9B54-E8AF98F0C7AA}"/>
    <cellStyle name="Normal 74 4 6 2" xfId="3183" xr:uid="{405A09C6-B522-463A-A6C7-5D4F5C2DD810}"/>
    <cellStyle name="Normal 74 4 6 2 2" xfId="6687" xr:uid="{59560F16-9F55-4195-AA09-BBB917BCE3AA}"/>
    <cellStyle name="Normal 74 4 6 2 2 2" xfId="13691" xr:uid="{C94BF8B9-299B-47E3-A9AA-65E10BB2538C}"/>
    <cellStyle name="Normal 74 4 6 2 3" xfId="10189" xr:uid="{8A4C6544-D08E-4CC1-A24E-6357119334EA}"/>
    <cellStyle name="Normal 74 4 6 3" xfId="4685" xr:uid="{17E9329D-9D81-4003-B5C4-94F5FB9B4F8E}"/>
    <cellStyle name="Normal 74 4 6 3 2" xfId="11689" xr:uid="{2DA7C382-0E89-4530-8CCC-9ABD2583B2B5}"/>
    <cellStyle name="Normal 74 4 6 4" xfId="8187" xr:uid="{EBE9B1C2-F0B1-4F0B-B1ED-534D2EBC02B3}"/>
    <cellStyle name="Normal 74 4 7" xfId="1681" xr:uid="{F0BA63BD-1B94-4D11-9AD5-1BD650EBED1C}"/>
    <cellStyle name="Normal 74 4 7 2" xfId="5185" xr:uid="{00D2177C-6F1C-4F47-B20A-F93F0CF99F1F}"/>
    <cellStyle name="Normal 74 4 7 2 2" xfId="12189" xr:uid="{44037347-CF0C-42AB-8BA3-78B97E9CC513}"/>
    <cellStyle name="Normal 74 4 7 3" xfId="8687" xr:uid="{2CB44BEE-E68E-4C71-8464-03023ECD2B7A}"/>
    <cellStyle name="Normal 74 4 8" xfId="2183" xr:uid="{0D33E2F9-7D76-4399-9A9C-15DF84A6AEE2}"/>
    <cellStyle name="Normal 74 4 8 2" xfId="5687" xr:uid="{512354F4-6881-44E0-BD51-5CBE514E85C8}"/>
    <cellStyle name="Normal 74 4 8 2 2" xfId="12691" xr:uid="{49478BA9-122F-4776-8F99-603C607EBBBF}"/>
    <cellStyle name="Normal 74 4 8 3" xfId="9189" xr:uid="{04823C3D-A720-4078-A750-3D7B65F02FAA}"/>
    <cellStyle name="Normal 74 4 9" xfId="3685" xr:uid="{7F602586-F1FA-45B6-8DF6-2F938524CAF7}"/>
    <cellStyle name="Normal 74 4 9 2" xfId="10689" xr:uid="{7365B8C0-851B-429B-9DDB-BD5F69246D39}"/>
    <cellStyle name="Normal 74 5" xfId="267" xr:uid="{312B8A9F-D433-40DE-A797-1C4E5BFEA78D}"/>
    <cellStyle name="Normal 74 5 2" xfId="767" xr:uid="{5CD15511-60C3-4932-AC14-6EDBB27B0D22}"/>
    <cellStyle name="Normal 74 5 2 2" xfId="2769" xr:uid="{E2FC5255-1720-437E-AEBE-5CC1E4381293}"/>
    <cellStyle name="Normal 74 5 2 2 2" xfId="6273" xr:uid="{CF7B62F2-0250-47F3-B6CA-2EDEED9B4C70}"/>
    <cellStyle name="Normal 74 5 2 2 2 2" xfId="13277" xr:uid="{8DE10E9F-ECA4-48A6-8E10-C096BBCB7942}"/>
    <cellStyle name="Normal 74 5 2 2 3" xfId="9775" xr:uid="{E0EA9AF5-2DDC-4D5F-93BC-B37898577F43}"/>
    <cellStyle name="Normal 74 5 2 3" xfId="4271" xr:uid="{C2985055-C9B0-4B93-8744-32824281CD53}"/>
    <cellStyle name="Normal 74 5 2 3 2" xfId="11275" xr:uid="{B7882814-69C1-4B47-9E38-FDE29D409943}"/>
    <cellStyle name="Normal 74 5 2 4" xfId="7773" xr:uid="{4596BA1C-409E-4CE6-8372-ED379903CF51}"/>
    <cellStyle name="Normal 74 5 3" xfId="1267" xr:uid="{E762F69F-44E2-43A7-970C-6DFDBD697B4D}"/>
    <cellStyle name="Normal 74 5 3 2" xfId="3269" xr:uid="{99E0FA68-0FE5-4363-AFB6-25CA3083F852}"/>
    <cellStyle name="Normal 74 5 3 2 2" xfId="6773" xr:uid="{0C760C6A-4EA4-4242-A109-B326C0725D23}"/>
    <cellStyle name="Normal 74 5 3 2 2 2" xfId="13777" xr:uid="{3DC6B644-76DB-4385-B020-532836C95D1E}"/>
    <cellStyle name="Normal 74 5 3 2 3" xfId="10275" xr:uid="{BDC3C2CA-6421-46EB-8B04-9A55107094DE}"/>
    <cellStyle name="Normal 74 5 3 3" xfId="4771" xr:uid="{ACFE753C-626A-439E-91A9-71A41E1198CB}"/>
    <cellStyle name="Normal 74 5 3 3 2" xfId="11775" xr:uid="{755E779A-1241-4549-86F7-55A1673E117B}"/>
    <cellStyle name="Normal 74 5 3 4" xfId="8273" xr:uid="{5FDE8B81-ED9F-4DE5-BC68-AEAC1ECBE558}"/>
    <cellStyle name="Normal 74 5 4" xfId="1767" xr:uid="{BA847799-8D1D-4022-A0DD-BA041EAB7D7C}"/>
    <cellStyle name="Normal 74 5 4 2" xfId="5271" xr:uid="{FB1F20C6-F50D-4FAF-AB65-FA64E95F32FC}"/>
    <cellStyle name="Normal 74 5 4 2 2" xfId="12275" xr:uid="{CF246708-41D6-45DC-A416-8894CEF7B8DB}"/>
    <cellStyle name="Normal 74 5 4 3" xfId="8773" xr:uid="{7B5029DE-0A22-4481-BC75-9CAA66D07735}"/>
    <cellStyle name="Normal 74 5 5" xfId="2269" xr:uid="{1BF962E6-1C2E-4503-81C1-713EC359203F}"/>
    <cellStyle name="Normal 74 5 5 2" xfId="5773" xr:uid="{76E4089E-9919-4A9B-B46E-46D7569972FB}"/>
    <cellStyle name="Normal 74 5 5 2 2" xfId="12777" xr:uid="{15E0CEB1-DDAA-442E-9660-1A3D1DE67842}"/>
    <cellStyle name="Normal 74 5 5 3" xfId="9275" xr:uid="{22BF5C66-AE3E-4F53-B848-AE342DBFCEFC}"/>
    <cellStyle name="Normal 74 5 6" xfId="3771" xr:uid="{7CB1CF32-3BF4-43A4-912B-0E3CFEF6884B}"/>
    <cellStyle name="Normal 74 5 6 2" xfId="10775" xr:uid="{097B021D-9D33-4245-A52D-2109ADBAE9C1}"/>
    <cellStyle name="Normal 74 5 7" xfId="7273" xr:uid="{FA352B97-8576-47A1-8234-15C87E1D5156}"/>
    <cellStyle name="Normal 74 5 8" xfId="14286" xr:uid="{D4616F2F-68D8-46DF-96E6-B27903FFAF48}"/>
    <cellStyle name="Normal 74 6" xfId="392" xr:uid="{0C32666A-0494-4AB7-97A4-CF52AD80CD93}"/>
    <cellStyle name="Normal 74 6 2" xfId="892" xr:uid="{D6C920B4-419D-4448-B384-A794AED5DC29}"/>
    <cellStyle name="Normal 74 6 2 2" xfId="2894" xr:uid="{EDD8825E-7E41-4891-BA6B-F8BAC08ADD6D}"/>
    <cellStyle name="Normal 74 6 2 2 2" xfId="6398" xr:uid="{9CD645AF-41AF-4622-812F-35DB16ED143F}"/>
    <cellStyle name="Normal 74 6 2 2 2 2" xfId="13402" xr:uid="{E5BBF20F-C78E-46FC-9772-A52136C95C39}"/>
    <cellStyle name="Normal 74 6 2 2 3" xfId="9900" xr:uid="{ECDA9BFA-E8B0-4246-84A4-36FC1D9E3A09}"/>
    <cellStyle name="Normal 74 6 2 3" xfId="4396" xr:uid="{A06BD469-AE60-462F-87B0-2E83A601EBEE}"/>
    <cellStyle name="Normal 74 6 2 3 2" xfId="11400" xr:uid="{6A1033AB-D117-454D-B39C-9DC17ED79833}"/>
    <cellStyle name="Normal 74 6 2 4" xfId="7898" xr:uid="{A33CD35B-5468-4278-ACEE-74282B75EACA}"/>
    <cellStyle name="Normal 74 6 3" xfId="1392" xr:uid="{5005302C-F6B6-46C0-A73F-3BFABB80CB01}"/>
    <cellStyle name="Normal 74 6 3 2" xfId="3394" xr:uid="{1E0700F1-1D18-4511-AEB2-734C14F0B9D4}"/>
    <cellStyle name="Normal 74 6 3 2 2" xfId="6898" xr:uid="{9090A61C-07FF-47AB-A1BA-047CCA591DCB}"/>
    <cellStyle name="Normal 74 6 3 2 2 2" xfId="13902" xr:uid="{FAA90221-D58F-4FC3-A551-CE0952A060AF}"/>
    <cellStyle name="Normal 74 6 3 2 3" xfId="10400" xr:uid="{D806A3BC-5D24-4E47-A98B-AEEFE9D91C9A}"/>
    <cellStyle name="Normal 74 6 3 3" xfId="4896" xr:uid="{8C8117EB-797A-4C90-89B2-10FBC003898D}"/>
    <cellStyle name="Normal 74 6 3 3 2" xfId="11900" xr:uid="{3FF328F4-7E33-41D5-9F47-D0E3855BAEF5}"/>
    <cellStyle name="Normal 74 6 3 4" xfId="8398" xr:uid="{F7283D5B-3FF7-4CF4-B84F-26FCC2FC439D}"/>
    <cellStyle name="Normal 74 6 4" xfId="1892" xr:uid="{E667C86D-76E9-421B-9CE4-469BFAF5B50B}"/>
    <cellStyle name="Normal 74 6 4 2" xfId="5396" xr:uid="{E3416729-074E-43E9-B96B-927F67D89156}"/>
    <cellStyle name="Normal 74 6 4 2 2" xfId="12400" xr:uid="{A2C68D6E-69B3-4B8F-AD46-8F5F975CA3B7}"/>
    <cellStyle name="Normal 74 6 4 3" xfId="8898" xr:uid="{6FEE103B-83A5-4A75-806D-2B45CC696040}"/>
    <cellStyle name="Normal 74 6 5" xfId="2394" xr:uid="{DF4F2678-FFF3-4172-8C43-C858FE38DF45}"/>
    <cellStyle name="Normal 74 6 5 2" xfId="5898" xr:uid="{6B7A5E0F-2D4A-4BFA-9904-6F245681E7AA}"/>
    <cellStyle name="Normal 74 6 5 2 2" xfId="12902" xr:uid="{A9944A7E-7A98-4DFB-AE7A-7E59258D5E98}"/>
    <cellStyle name="Normal 74 6 5 3" xfId="9400" xr:uid="{FA361BA0-7DBA-4EFF-8483-F31479675C1B}"/>
    <cellStyle name="Normal 74 6 6" xfId="3896" xr:uid="{B6AC4675-DC7A-42D7-B7D7-2416E3B6A426}"/>
    <cellStyle name="Normal 74 6 6 2" xfId="10900" xr:uid="{58857AC2-050A-4ABB-83F1-4D2F03C0FA59}"/>
    <cellStyle name="Normal 74 6 7" xfId="7398" xr:uid="{AD17FAD0-3DFC-460E-AA12-B8E06E84D199}"/>
    <cellStyle name="Normal 74 7" xfId="517" xr:uid="{AC085FE9-CC15-420E-8E9E-7FE370EC3A8E}"/>
    <cellStyle name="Normal 74 7 2" xfId="1017" xr:uid="{AF844C48-4B3F-4A88-B363-1C97E73A8C8B}"/>
    <cellStyle name="Normal 74 7 2 2" xfId="3019" xr:uid="{80621E85-56F7-4C09-96DB-6A8AACB764B4}"/>
    <cellStyle name="Normal 74 7 2 2 2" xfId="6523" xr:uid="{D87D12F1-4244-4DF0-8287-A67FE124E729}"/>
    <cellStyle name="Normal 74 7 2 2 2 2" xfId="13527" xr:uid="{8DEE05BD-2A57-431B-871A-12E210871177}"/>
    <cellStyle name="Normal 74 7 2 2 3" xfId="10025" xr:uid="{3A3C99DB-25FE-4FDC-8C93-8DE87BFB7617}"/>
    <cellStyle name="Normal 74 7 2 3" xfId="4521" xr:uid="{2A47DC16-A186-4DB2-9C45-71D6292A14CA}"/>
    <cellStyle name="Normal 74 7 2 3 2" xfId="11525" xr:uid="{179CF809-29FD-4DDD-B66C-82AB097131D3}"/>
    <cellStyle name="Normal 74 7 2 4" xfId="8023" xr:uid="{3A7893F8-554E-4CE0-899E-45A7892E6747}"/>
    <cellStyle name="Normal 74 7 3" xfId="1517" xr:uid="{EC38F4E3-8603-44BB-B69F-F6948F0846F8}"/>
    <cellStyle name="Normal 74 7 3 2" xfId="3519" xr:uid="{4BE8C8DD-128D-4F29-8F46-4768A7677C4A}"/>
    <cellStyle name="Normal 74 7 3 2 2" xfId="7023" xr:uid="{C6D3FBCC-9B98-4955-B29D-72A5AF06A903}"/>
    <cellStyle name="Normal 74 7 3 2 2 2" xfId="14027" xr:uid="{705B8DB9-A9A0-4CF9-BA15-07EC82877BD8}"/>
    <cellStyle name="Normal 74 7 3 2 3" xfId="10525" xr:uid="{0B1F33B0-CA11-4954-84A7-8CD9FCFBEAE8}"/>
    <cellStyle name="Normal 74 7 3 3" xfId="5021" xr:uid="{4B18D1C9-86A2-48F4-A73A-5229573E1E8C}"/>
    <cellStyle name="Normal 74 7 3 3 2" xfId="12025" xr:uid="{E64AAC71-99A0-4928-A46A-C52982AEFBCB}"/>
    <cellStyle name="Normal 74 7 3 4" xfId="8523" xr:uid="{A3DED782-CF5C-4FEF-B8C1-07D9A050C491}"/>
    <cellStyle name="Normal 74 7 4" xfId="2017" xr:uid="{FF1D48A9-CCC0-4E0B-9C49-FA70899A73AA}"/>
    <cellStyle name="Normal 74 7 4 2" xfId="5521" xr:uid="{77CEE038-49AE-444C-9940-1F02C1A98DAF}"/>
    <cellStyle name="Normal 74 7 4 2 2" xfId="12525" xr:uid="{7E771B36-0B1D-4AE7-8B59-C7AC636FE997}"/>
    <cellStyle name="Normal 74 7 4 3" xfId="9023" xr:uid="{13672693-99B8-44F9-897B-87DC6A64D1F7}"/>
    <cellStyle name="Normal 74 7 5" xfId="2519" xr:uid="{72508616-5E53-4483-A346-6F4AF0D32195}"/>
    <cellStyle name="Normal 74 7 5 2" xfId="6023" xr:uid="{3D8F9479-090D-414C-9CF0-D0C4277E083B}"/>
    <cellStyle name="Normal 74 7 5 2 2" xfId="13027" xr:uid="{2CC21747-F174-40D6-86C6-30C98B2D6A1F}"/>
    <cellStyle name="Normal 74 7 5 3" xfId="9525" xr:uid="{694973DD-874D-4DCF-A0BA-36E1FA0C6F49}"/>
    <cellStyle name="Normal 74 7 6" xfId="4021" xr:uid="{37EB9889-4E80-4D87-872E-68162FBE4DF9}"/>
    <cellStyle name="Normal 74 7 6 2" xfId="11025" xr:uid="{C8E35722-AB26-4892-B80E-065D39ED6F4E}"/>
    <cellStyle name="Normal 74 7 7" xfId="7523" xr:uid="{3D4059C3-AC0E-4B39-919C-7BE4D804FAD1}"/>
    <cellStyle name="Normal 74 8" xfId="642" xr:uid="{33B54E0A-A50B-4FBB-81B3-12BB456DC256}"/>
    <cellStyle name="Normal 74 8 2" xfId="2644" xr:uid="{07035478-E17B-419B-A401-E78CD2B430B9}"/>
    <cellStyle name="Normal 74 8 2 2" xfId="6148" xr:uid="{2EEA3418-DF97-4E37-9978-924E93F7BDAA}"/>
    <cellStyle name="Normal 74 8 2 2 2" xfId="13152" xr:uid="{8827B043-96AF-4E7E-B869-268F8DACC3AC}"/>
    <cellStyle name="Normal 74 8 2 3" xfId="9650" xr:uid="{65819D6D-B5F5-462F-8FC6-F30324CD1CB0}"/>
    <cellStyle name="Normal 74 8 3" xfId="4146" xr:uid="{02F3ED89-8D5B-4D6D-B20B-9A2C2CB592A8}"/>
    <cellStyle name="Normal 74 8 3 2" xfId="11150" xr:uid="{364E47E4-331F-4B7B-8400-42F70C3C4203}"/>
    <cellStyle name="Normal 74 8 4" xfId="7648" xr:uid="{0CE3A071-1E38-4E90-87A8-77E2D7F7E416}"/>
    <cellStyle name="Normal 74 9" xfId="1142" xr:uid="{B8ED4329-0D3E-4BA5-92DB-99F29839BE76}"/>
    <cellStyle name="Normal 74 9 2" xfId="3144" xr:uid="{8DBD36AB-32F2-4A04-AECF-277D7AEA049C}"/>
    <cellStyle name="Normal 74 9 2 2" xfId="6648" xr:uid="{E2D9CE45-77FE-4047-86C0-D84A0DAF4432}"/>
    <cellStyle name="Normal 74 9 2 2 2" xfId="13652" xr:uid="{7341501B-50C4-4053-A344-092A583E0D4C}"/>
    <cellStyle name="Normal 74 9 2 3" xfId="10150" xr:uid="{B2FE7912-CE69-4D2A-A58A-8902186E2BF5}"/>
    <cellStyle name="Normal 74 9 3" xfId="4646" xr:uid="{82D255B3-88E6-49AF-BBD8-9FEE57E7919B}"/>
    <cellStyle name="Normal 74 9 3 2" xfId="11650" xr:uid="{34D6F300-037D-4883-8C83-FCF053972D4B}"/>
    <cellStyle name="Normal 74 9 4" xfId="8148" xr:uid="{918839DF-221E-4E7F-AEFC-94022C789073}"/>
    <cellStyle name="Normal 75" xfId="14406" xr:uid="{53BED5C5-3108-4581-89F9-3712B99DD30A}"/>
    <cellStyle name="Normal 76" xfId="60971" xr:uid="{831A6D30-08A4-4A49-9A14-74D39A2DD178}"/>
    <cellStyle name="Normal 77" xfId="14156" xr:uid="{49551EEB-5032-404E-9C74-1B72B2946D3E}"/>
    <cellStyle name="Normal 78" xfId="14150" xr:uid="{FA11B26F-2AA5-4FA7-8521-7735E3BB3ACC}"/>
    <cellStyle name="Normal 79" xfId="60977" xr:uid="{E3343D06-AC44-490D-836D-9FF8BD81D0E9}"/>
    <cellStyle name="Normal 8" xfId="246" xr:uid="{307277C7-0C69-4A68-BA92-A248CF0B8AC1}"/>
    <cellStyle name="Normal 8 10" xfId="50" xr:uid="{4D06EAFF-9E99-4E82-A04F-84F9EFA2F147}"/>
    <cellStyle name="Normal 8 10 2" xfId="7257" xr:uid="{0A40E417-8D13-413A-8980-5244C037530C}"/>
    <cellStyle name="Normal 8 11" xfId="14400" xr:uid="{43D36551-8F1D-4F7B-BBBD-3E6FE11C1932}"/>
    <cellStyle name="Normal 8 2" xfId="376" xr:uid="{B741176A-A90F-46EB-82DF-7B354BD28CFA}"/>
    <cellStyle name="Normal 8 2 2" xfId="876" xr:uid="{87B33987-45BA-4ED8-91CA-502CF0E37DD4}"/>
    <cellStyle name="Normal 8 2 2 2" xfId="2878" xr:uid="{952A9491-178D-4943-9E08-754C265E475B}"/>
    <cellStyle name="Normal 8 2 2 2 2" xfId="6382" xr:uid="{FF56E97C-14C6-4F6B-974F-C3C020171CCB}"/>
    <cellStyle name="Normal 8 2 2 2 2 2" xfId="13386" xr:uid="{4BA689BF-D5E5-4A91-9302-9AF565159F06}"/>
    <cellStyle name="Normal 8 2 2 2 3" xfId="9884" xr:uid="{BB209618-0E64-4AD3-AF38-A9C554ECF1A3}"/>
    <cellStyle name="Normal 8 2 2 3" xfId="4380" xr:uid="{0FD492A8-6FD3-4014-855D-FFF966DF76B6}"/>
    <cellStyle name="Normal 8 2 2 3 2" xfId="11384" xr:uid="{E3E9B54C-3A84-4312-95C8-2CA4B994B86E}"/>
    <cellStyle name="Normal 8 2 2 4" xfId="7882" xr:uid="{3A8E1AEB-9D02-4933-9B79-5378AA5201E2}"/>
    <cellStyle name="Normal 8 2 2 5" xfId="17311" xr:uid="{5D1F3E74-1330-4A32-91B3-1A0FACA4E512}"/>
    <cellStyle name="Normal 8 2 3" xfId="1376" xr:uid="{E13F4E46-F06C-4947-9BDC-6BD50FC08D8E}"/>
    <cellStyle name="Normal 8 2 3 2" xfId="3378" xr:uid="{8EA3F1CA-9864-4C39-96C3-11D11C60CB04}"/>
    <cellStyle name="Normal 8 2 3 2 2" xfId="6882" xr:uid="{335CFC9F-08B6-4151-819A-CA05F917630A}"/>
    <cellStyle name="Normal 8 2 3 2 2 2" xfId="13886" xr:uid="{DF8A25D5-3306-4B19-B0EC-2CA1CC9B2629}"/>
    <cellStyle name="Normal 8 2 3 2 3" xfId="10384" xr:uid="{D4C81FBA-F2CE-4BA7-941A-C31B13986C72}"/>
    <cellStyle name="Normal 8 2 3 3" xfId="4880" xr:uid="{6315A79A-9811-404E-A6F3-A6717C2AD044}"/>
    <cellStyle name="Normal 8 2 3 3 2" xfId="11884" xr:uid="{2A69D48F-1B52-4478-9F2A-CB6792E134E1}"/>
    <cellStyle name="Normal 8 2 3 4" xfId="8382" xr:uid="{0DC850FC-A176-4A86-86AF-76F8EE442E9F}"/>
    <cellStyle name="Normal 8 2 3 5" xfId="17973" xr:uid="{044544BA-8080-4587-9EAE-FEB51C525CAE}"/>
    <cellStyle name="Normal 8 2 4" xfId="1876" xr:uid="{28FFC366-2B67-415C-BB52-0FB683B50FD8}"/>
    <cellStyle name="Normal 8 2 4 2" xfId="5380" xr:uid="{ED4E5C18-3640-4194-BC39-6E035EDD3926}"/>
    <cellStyle name="Normal 8 2 4 2 2" xfId="12384" xr:uid="{679D54C5-ED65-4EAE-8B6C-DEBBAB9F40F5}"/>
    <cellStyle name="Normal 8 2 4 3" xfId="8882" xr:uid="{59441ECF-75B0-4A73-8669-8B9B3DB1DC2D}"/>
    <cellStyle name="Normal 8 2 5" xfId="2378" xr:uid="{ED3EADCD-3971-4AEB-81F7-10D2C6E390B9}"/>
    <cellStyle name="Normal 8 2 5 2" xfId="5882" xr:uid="{B02202FB-D987-4464-AEC8-DE64809236B5}"/>
    <cellStyle name="Normal 8 2 5 2 2" xfId="12886" xr:uid="{EA2D64A6-7E96-49A5-9BCC-F4AAFDA05FF8}"/>
    <cellStyle name="Normal 8 2 5 3" xfId="9384" xr:uid="{76D31741-87F5-4AD4-BDEC-E4806E05DEE4}"/>
    <cellStyle name="Normal 8 2 6" xfId="3880" xr:uid="{CDE73B26-644A-4924-A0FA-DA8D33BFE319}"/>
    <cellStyle name="Normal 8 2 6 2" xfId="10884" xr:uid="{BF7339FA-3168-483E-A651-FD21A68AEF84}"/>
    <cellStyle name="Normal 8 2 7" xfId="7382" xr:uid="{4D6DDD74-91EA-47AB-8065-EBB8318B1696}"/>
    <cellStyle name="Normal 8 2 8" xfId="17310" xr:uid="{CF33E0A7-577F-4D02-AA95-63F3A1E715DD}"/>
    <cellStyle name="Normal 8 3" xfId="501" xr:uid="{487CCB1B-78D2-44B1-B64F-C6D936AE0463}"/>
    <cellStyle name="Normal 8 3 10" xfId="19617" xr:uid="{C4D2575C-C89C-4526-B585-E1FF7FA5ABCF}"/>
    <cellStyle name="Normal 8 3 10 2" xfId="24577" xr:uid="{3E2517C6-D2A8-4F88-BD14-1D8C25C99363}"/>
    <cellStyle name="Normal 8 3 10 3" xfId="28216" xr:uid="{664BF61A-B486-49A8-BB1E-E3145A5ACF9A}"/>
    <cellStyle name="Normal 8 3 10 4" xfId="33696" xr:uid="{A2F321DE-27F5-4741-875F-3D40878E1FAB}"/>
    <cellStyle name="Normal 8 3 10 5" xfId="39573" xr:uid="{9751AA49-E8E2-4B06-896D-BEA46274354B}"/>
    <cellStyle name="Normal 8 3 10 6" xfId="45384" xr:uid="{AD03D5A1-8DED-4F0C-8B6A-B9C854EBA7AF}"/>
    <cellStyle name="Normal 8 3 10 7" xfId="51196" xr:uid="{4054DBF1-B868-4410-B1E5-4C0176E06C85}"/>
    <cellStyle name="Normal 8 3 10 8" xfId="56973" xr:uid="{CECDAFCF-553C-43B2-B70F-F0D08E9851BD}"/>
    <cellStyle name="Normal 8 3 11" xfId="23737" xr:uid="{7E6D3BBE-2B08-49C7-AFF4-831C44A43D6B}"/>
    <cellStyle name="Normal 8 3 12" xfId="26589" xr:uid="{7FC11A6B-6C03-48B2-8714-DD2782EF5744}"/>
    <cellStyle name="Normal 8 3 13" xfId="31946" xr:uid="{9C565D7F-9872-4CD9-AF1F-62C88FD97C7F}"/>
    <cellStyle name="Normal 8 3 14" xfId="37805" xr:uid="{A8FA95BB-D1DB-4E98-BDC7-890663A76717}"/>
    <cellStyle name="Normal 8 3 15" xfId="43616" xr:uid="{8D0FB71B-CE27-4784-A5C0-B776F3CACC5A}"/>
    <cellStyle name="Normal 8 3 16" xfId="49428" xr:uid="{9128E40D-6921-48C6-A261-B01C93E9210E}"/>
    <cellStyle name="Normal 8 3 17" xfId="55223" xr:uid="{60033DDE-6A5E-4227-BA85-CFF3D9E1878F}"/>
    <cellStyle name="Normal 8 3 18" xfId="17312" xr:uid="{511EFB55-2244-4B42-8B76-C2DA237B1DEB}"/>
    <cellStyle name="Normal 8 3 2" xfId="1001" xr:uid="{AEAAC8CC-2495-4F92-8408-3FE82798B9ED}"/>
    <cellStyle name="Normal 8 3 2 10" xfId="38176" xr:uid="{BE495F6A-78FF-40B2-BF29-C13C855D3B62}"/>
    <cellStyle name="Normal 8 3 2 11" xfId="43987" xr:uid="{76750F1D-5411-4D15-8BAD-E3ECC049D2A8}"/>
    <cellStyle name="Normal 8 3 2 12" xfId="49799" xr:uid="{64293F09-CEC3-405E-A655-819C58C02CBA}"/>
    <cellStyle name="Normal 8 3 2 13" xfId="55576" xr:uid="{2AB054EE-A162-4B75-9E95-41DA9BE7F12F}"/>
    <cellStyle name="Normal 8 3 2 14" xfId="18180" xr:uid="{3FC4C084-FC4A-4F2B-B263-19F6150400F5}"/>
    <cellStyle name="Normal 8 3 2 2" xfId="3003" xr:uid="{3F9A0648-8FD5-495B-BFC4-283B25B25D50}"/>
    <cellStyle name="Normal 8 3 2 2 10" xfId="44180" xr:uid="{11EAAF0E-8B24-42F7-99CE-3CA1F747E3EA}"/>
    <cellStyle name="Normal 8 3 2 2 11" xfId="49992" xr:uid="{C0C19F32-6147-49A5-A75B-AFF3F0AF0ED6}"/>
    <cellStyle name="Normal 8 3 2 2 12" xfId="55769" xr:uid="{83203146-EA0B-427F-9870-2F3D9513B248}"/>
    <cellStyle name="Normal 8 3 2 2 13" xfId="18385" xr:uid="{E98468F4-0399-4E1A-A6FE-B195A6A7B23B}"/>
    <cellStyle name="Normal 8 3 2 2 2" xfId="6507" xr:uid="{588C2820-C10C-4F9C-932F-450D6FC76BB9}"/>
    <cellStyle name="Normal 8 3 2 2 2 10" xfId="51154" xr:uid="{C934CA7F-4F36-42D0-BBB1-793EF36977C4}"/>
    <cellStyle name="Normal 8 3 2 2 2 11" xfId="56931" xr:uid="{582831BE-F50F-420C-8EF4-13C7D088719A}"/>
    <cellStyle name="Normal 8 3 2 2 2 12" xfId="19575" xr:uid="{7642A3D0-10E8-4E67-900D-20418FC84E94}"/>
    <cellStyle name="Normal 8 3 2 2 2 2" xfId="13511" xr:uid="{C0EEC4BD-8071-4EDB-B9BC-7BC584CDDA08}"/>
    <cellStyle name="Normal 8 3 2 2 2 2 2" xfId="25598" xr:uid="{1AFE3695-2CA6-4D44-A15E-9182EBCBFD04}"/>
    <cellStyle name="Normal 8 3 2 2 2 2 3" xfId="30214" xr:uid="{E3FE76CB-1B83-459A-AD1B-EF3519B5A4C5}"/>
    <cellStyle name="Normal 8 3 2 2 2 2 4" xfId="35858" xr:uid="{8ACDE17E-FF35-48BC-85CC-38813C66DCC6}"/>
    <cellStyle name="Normal 8 3 2 2 2 2 5" xfId="41735" xr:uid="{6113636E-7282-433C-8E81-C4AE0EE66F32}"/>
    <cellStyle name="Normal 8 3 2 2 2 2 6" xfId="47546" xr:uid="{5AA1B25F-BA3B-4436-98A9-DB2C1865C165}"/>
    <cellStyle name="Normal 8 3 2 2 2 2 7" xfId="53358" xr:uid="{943AA7E1-0229-49C6-A244-E69A418EDA32}"/>
    <cellStyle name="Normal 8 3 2 2 2 2 8" xfId="59135" xr:uid="{3177421B-6157-440A-A446-BF4BEDD3EEA6}"/>
    <cellStyle name="Normal 8 3 2 2 2 2 9" xfId="21822" xr:uid="{2A8DEDD4-DA7B-4A9A-9ACA-3D0C4D6F8102}"/>
    <cellStyle name="Normal 8 3 2 2 2 3" xfId="23604" xr:uid="{9AEFBFBD-8791-498D-8059-64CE259FACA2}"/>
    <cellStyle name="Normal 8 3 2 2 2 3 2" xfId="26420" xr:uid="{A9AD3F07-C71C-40C8-98DD-FDB91259E0B7}"/>
    <cellStyle name="Normal 8 3 2 2 2 3 3" xfId="31816" xr:uid="{970C184B-A38D-4BC5-9C07-8F880A952B2B}"/>
    <cellStyle name="Normal 8 3 2 2 2 3 4" xfId="37604" xr:uid="{015F3F10-CD96-41FB-89F0-C83309F79646}"/>
    <cellStyle name="Normal 8 3 2 2 2 3 5" xfId="43481" xr:uid="{DD073741-13FA-4F32-8590-89BB608C431C}"/>
    <cellStyle name="Normal 8 3 2 2 2 3 6" xfId="49292" xr:uid="{466F79EA-0415-42C1-AB29-C37DF004C69F}"/>
    <cellStyle name="Normal 8 3 2 2 2 3 7" xfId="55104" xr:uid="{D9D6B6E8-5C54-4726-A962-D580827282DD}"/>
    <cellStyle name="Normal 8 3 2 2 2 3 8" xfId="60881" xr:uid="{0D0B8160-22D6-452E-92F5-261DAE06DB7B}"/>
    <cellStyle name="Normal 8 3 2 2 2 4" xfId="20718" xr:uid="{5CD80C68-C454-42B8-A66A-B5571D8D2693}"/>
    <cellStyle name="Normal 8 3 2 2 2 4 2" xfId="25070" xr:uid="{9ED35D01-922C-48F8-AAE6-F18CF564A544}"/>
    <cellStyle name="Normal 8 3 2 2 2 4 3" xfId="29210" xr:uid="{9F838A3C-3BEE-439B-965C-4A7B0E840A94}"/>
    <cellStyle name="Normal 8 3 2 2 2 4 4" xfId="34774" xr:uid="{A03BF796-CD7D-4C30-AEE3-4E4CD6A9F5F1}"/>
    <cellStyle name="Normal 8 3 2 2 2 4 5" xfId="40651" xr:uid="{4ED85D14-0F75-4061-B917-FF3067D071FE}"/>
    <cellStyle name="Normal 8 3 2 2 2 4 6" xfId="46462" xr:uid="{78593BC4-DC33-44CF-88D0-0734E714724B}"/>
    <cellStyle name="Normal 8 3 2 2 2 4 7" xfId="52274" xr:uid="{CE43BB38-4B2E-4DF7-A354-CA159DE98A41}"/>
    <cellStyle name="Normal 8 3 2 2 2 4 8" xfId="58051" xr:uid="{BC5E3984-3A49-4CAE-B6C1-6E7A29BA6069}"/>
    <cellStyle name="Normal 8 3 2 2 2 5" xfId="24535" xr:uid="{FCE6300B-E9B8-4F27-8ABF-7DFD099F94BD}"/>
    <cellStyle name="Normal 8 3 2 2 2 6" xfId="28174" xr:uid="{A83B81DC-FE6D-47E2-A5CD-4C787E05DA61}"/>
    <cellStyle name="Normal 8 3 2 2 2 7" xfId="33654" xr:uid="{95156CE0-30E4-41FE-A8D6-CF5610525886}"/>
    <cellStyle name="Normal 8 3 2 2 2 8" xfId="39531" xr:uid="{2CE36835-B91C-40CE-B1C3-BAA2AEDBE22D}"/>
    <cellStyle name="Normal 8 3 2 2 2 9" xfId="45342" xr:uid="{DEC12696-7A06-4DEF-9E8E-A5A6169531CC}"/>
    <cellStyle name="Normal 8 3 2 2 3" xfId="10009" xr:uid="{E24A3BC2-6239-4718-83A3-23125E7640E3}"/>
    <cellStyle name="Normal 8 3 2 2 3 10" xfId="56351" xr:uid="{7139C8C9-F9F4-4FB5-97A3-51DAF57B6C66}"/>
    <cellStyle name="Normal 8 3 2 2 3 11" xfId="18983" xr:uid="{200A822B-0DEB-4441-B262-2A8A3D8B0B22}"/>
    <cellStyle name="Normal 8 3 2 2 3 2" xfId="23012" xr:uid="{B38D8A4C-AE2B-4C01-A898-98AAFD0968E4}"/>
    <cellStyle name="Normal 8 3 2 2 3 2 2" xfId="26148" xr:uid="{C4F14FD1-AE6F-4C6D-A308-F10371BAF5ED}"/>
    <cellStyle name="Normal 8 3 2 2 3 2 3" xfId="31284" xr:uid="{F6BB4AF2-8043-40BB-8CAC-272E5EBF72F0}"/>
    <cellStyle name="Normal 8 3 2 2 3 2 4" xfId="37024" xr:uid="{8DB6FE57-E762-4854-87E2-C7D12E2D3B92}"/>
    <cellStyle name="Normal 8 3 2 2 3 2 5" xfId="42901" xr:uid="{E2C32287-8A8C-48FC-9CFD-D200D300C17F}"/>
    <cellStyle name="Normal 8 3 2 2 3 2 6" xfId="48712" xr:uid="{C49254FA-D8E6-4859-93E9-023ED3102D1D}"/>
    <cellStyle name="Normal 8 3 2 2 3 2 7" xfId="54524" xr:uid="{610B50D6-286B-4416-8EFD-D2F490227F39}"/>
    <cellStyle name="Normal 8 3 2 2 3 2 8" xfId="60301" xr:uid="{3134BA07-F071-4CC7-B3A7-3277586C9F49}"/>
    <cellStyle name="Normal 8 3 2 2 3 3" xfId="21230" xr:uid="{AFE10B65-5F16-4A42-A87F-2A0E9060E974}"/>
    <cellStyle name="Normal 8 3 2 2 3 3 2" xfId="25326" xr:uid="{42C5C1E3-EE39-4A01-A50E-7E3F1451C863}"/>
    <cellStyle name="Normal 8 3 2 2 3 3 3" xfId="29682" xr:uid="{3EA85621-E070-406F-9A6D-C2591493C680}"/>
    <cellStyle name="Normal 8 3 2 2 3 3 4" xfId="35278" xr:uid="{17E3A3A7-F112-4246-9AC6-78FD9DCAD15B}"/>
    <cellStyle name="Normal 8 3 2 2 3 3 5" xfId="41155" xr:uid="{F392556E-28F4-4A6A-8B7D-2DB3F8A6B8B3}"/>
    <cellStyle name="Normal 8 3 2 2 3 3 6" xfId="46966" xr:uid="{7901EF16-899E-40F7-AD8A-CBE671E5FC0F}"/>
    <cellStyle name="Normal 8 3 2 2 3 3 7" xfId="52778" xr:uid="{FD305406-1328-4581-88E8-976208F99119}"/>
    <cellStyle name="Normal 8 3 2 2 3 3 8" xfId="58555" xr:uid="{7C775E8A-FF0B-4591-A3BE-4A2BC9CAD498}"/>
    <cellStyle name="Normal 8 3 2 2 3 4" xfId="24263" xr:uid="{AF9338B1-A4E0-4AF4-8846-748E734E714A}"/>
    <cellStyle name="Normal 8 3 2 2 3 5" xfId="27642" xr:uid="{7B2E655D-6812-487F-8234-AC8839BE5F11}"/>
    <cellStyle name="Normal 8 3 2 2 3 6" xfId="33074" xr:uid="{1C4A9748-FC96-47BD-8D6A-06AC453683F4}"/>
    <cellStyle name="Normal 8 3 2 2 3 7" xfId="38951" xr:uid="{891EA1F2-8606-4D53-BE21-826F9E6171E2}"/>
    <cellStyle name="Normal 8 3 2 2 3 8" xfId="44762" xr:uid="{FC06D7DF-3745-484B-8DBE-840D343EBF83}"/>
    <cellStyle name="Normal 8 3 2 2 3 9" xfId="50574" xr:uid="{3CB7F89B-7A31-41EB-9E77-89D707A2497C}"/>
    <cellStyle name="Normal 8 3 2 2 4" xfId="22418" xr:uid="{A17E576A-7EEC-4CEC-8ED2-6BED42C87CBF}"/>
    <cellStyle name="Normal 8 3 2 2 4 2" xfId="25874" xr:uid="{F1323C8D-1E1D-4804-949B-C58AE65F3531}"/>
    <cellStyle name="Normal 8 3 2 2 4 3" xfId="30750" xr:uid="{D9080DCE-FE67-42BF-9B46-6103AA2884BB}"/>
    <cellStyle name="Normal 8 3 2 2 4 4" xfId="36442" xr:uid="{FC633515-F5AB-4DCD-8A62-714EB71F5F0B}"/>
    <cellStyle name="Normal 8 3 2 2 4 5" xfId="42319" xr:uid="{6A8DAA2B-5E93-4962-9A30-7A8CD62E6985}"/>
    <cellStyle name="Normal 8 3 2 2 4 6" xfId="48130" xr:uid="{E49579D8-689D-4C53-A110-CDF423D2AF47}"/>
    <cellStyle name="Normal 8 3 2 2 4 7" xfId="53942" xr:uid="{91D646B2-13EB-4F00-9A12-D101A30C5953}"/>
    <cellStyle name="Normal 8 3 2 2 4 8" xfId="59719" xr:uid="{5BF91B8F-73C7-4A6C-8757-1D01D0F422B2}"/>
    <cellStyle name="Normal 8 3 2 2 5" xfId="20126" xr:uid="{7AF395B9-A673-442C-A2C7-661A5618F609}"/>
    <cellStyle name="Normal 8 3 2 2 5 2" xfId="24798" xr:uid="{23996BFE-0D8B-4789-81BB-026A683E727C}"/>
    <cellStyle name="Normal 8 3 2 2 5 3" xfId="28678" xr:uid="{10F65427-477A-4072-AE2A-6D0D2FA762CD}"/>
    <cellStyle name="Normal 8 3 2 2 5 4" xfId="34194" xr:uid="{093F94D0-7528-4312-B5DE-AE0C7070CD0C}"/>
    <cellStyle name="Normal 8 3 2 2 5 5" xfId="40071" xr:uid="{03CA4FE9-7007-4372-B881-EAB5FF3B2919}"/>
    <cellStyle name="Normal 8 3 2 2 5 6" xfId="45882" xr:uid="{DA1CCC24-D371-4F6D-AC74-09CCC4227C85}"/>
    <cellStyle name="Normal 8 3 2 2 5 7" xfId="51694" xr:uid="{A9C64C0A-48B2-4657-AEC5-D0156E77A1C8}"/>
    <cellStyle name="Normal 8 3 2 2 5 8" xfId="57471" xr:uid="{93D8AB0C-C62A-4600-8ECE-BBBC5BACC9AD}"/>
    <cellStyle name="Normal 8 3 2 2 6" xfId="23989" xr:uid="{75789E99-5F7B-49C9-9587-41F49AF8E7A8}"/>
    <cellStyle name="Normal 8 3 2 2 7" xfId="27108" xr:uid="{27524A15-7180-4024-974D-A80FA077AC15}"/>
    <cellStyle name="Normal 8 3 2 2 8" xfId="32492" xr:uid="{8CBA8D6C-0E09-42DF-B144-1C02B391D79B}"/>
    <cellStyle name="Normal 8 3 2 2 9" xfId="38369" xr:uid="{DFD0F42B-2682-4563-BED3-A2C4AEDEB2B0}"/>
    <cellStyle name="Normal 8 3 2 3" xfId="4505" xr:uid="{44065498-3889-4CB0-9F5E-6B6093030A52}"/>
    <cellStyle name="Normal 8 3 2 3 10" xfId="50961" xr:uid="{6EFDC44C-34EF-4E81-AEA3-C4A26C7BB837}"/>
    <cellStyle name="Normal 8 3 2 3 11" xfId="56738" xr:uid="{C4C3AA0D-3173-4862-BCF4-8CFF45422039}"/>
    <cellStyle name="Normal 8 3 2 3 12" xfId="19374" xr:uid="{6A94D39A-7BB5-4883-8C5E-3804070D0EFA}"/>
    <cellStyle name="Normal 8 3 2 3 2" xfId="11509" xr:uid="{B2A578A7-D606-44DC-A8CB-7B034508F830}"/>
    <cellStyle name="Normal 8 3 2 3 2 2" xfId="25492" xr:uid="{28BC20A3-B6B6-4533-A402-286DF4BE452C}"/>
    <cellStyle name="Normal 8 3 2 3 2 3" xfId="30049" xr:uid="{4AFA44CC-301F-4D91-A854-771CB8DBAA01}"/>
    <cellStyle name="Normal 8 3 2 3 2 4" xfId="35665" xr:uid="{957840BC-FA47-4C66-8233-0808EE031E7E}"/>
    <cellStyle name="Normal 8 3 2 3 2 5" xfId="41542" xr:uid="{0318058C-5E0D-4A33-867E-8B04D9707525}"/>
    <cellStyle name="Normal 8 3 2 3 2 6" xfId="47353" xr:uid="{E3947B90-BD6E-4C04-B662-7835F25D9939}"/>
    <cellStyle name="Normal 8 3 2 3 2 7" xfId="53165" xr:uid="{511F6E1E-9459-49B4-AA38-9ADBB71172A3}"/>
    <cellStyle name="Normal 8 3 2 3 2 8" xfId="58942" xr:uid="{C1EBCA56-2A98-4255-8E26-BB26D0EDFE38}"/>
    <cellStyle name="Normal 8 3 2 3 2 9" xfId="21621" xr:uid="{605D1459-809F-4E4E-8D27-EFBF98EAD325}"/>
    <cellStyle name="Normal 8 3 2 3 3" xfId="23403" xr:uid="{08CC0DD2-2153-4BB5-BDD4-CD57E974CD00}"/>
    <cellStyle name="Normal 8 3 2 3 3 2" xfId="26314" xr:uid="{84EC5D5A-EEB6-4AEF-B290-ECFD829D4612}"/>
    <cellStyle name="Normal 8 3 2 3 3 3" xfId="31651" xr:uid="{964F6D6E-C79F-4AE8-8BB6-2E0680498F07}"/>
    <cellStyle name="Normal 8 3 2 3 3 4" xfId="37411" xr:uid="{EDE0B5AD-3772-435D-878F-923050E8E7AF}"/>
    <cellStyle name="Normal 8 3 2 3 3 5" xfId="43288" xr:uid="{12A0D070-CC00-40E8-A85B-1E57C7EC352F}"/>
    <cellStyle name="Normal 8 3 2 3 3 6" xfId="49099" xr:uid="{D4098A59-F0D1-43F0-839F-0CCC4415C952}"/>
    <cellStyle name="Normal 8 3 2 3 3 7" xfId="54911" xr:uid="{120DC232-CF91-4BFD-A173-6FA96957B0AC}"/>
    <cellStyle name="Normal 8 3 2 3 3 8" xfId="60688" xr:uid="{DE617854-4DB3-4CC2-86B8-A699A352F41B}"/>
    <cellStyle name="Normal 8 3 2 3 4" xfId="20517" xr:uid="{887B6C73-EEB6-4A58-86D1-E77B1B89EE6C}"/>
    <cellStyle name="Normal 8 3 2 3 4 2" xfId="24964" xr:uid="{7DA64572-3DD7-4F11-8124-7A325C39F138}"/>
    <cellStyle name="Normal 8 3 2 3 4 3" xfId="29045" xr:uid="{03D285E6-252A-4899-A6C6-F181EA34EB68}"/>
    <cellStyle name="Normal 8 3 2 3 4 4" xfId="34581" xr:uid="{5509284C-11AC-4F9D-9F62-7B0AE3CC285D}"/>
    <cellStyle name="Normal 8 3 2 3 4 5" xfId="40458" xr:uid="{F2E7C548-F89E-4170-9044-E1F251AFCD37}"/>
    <cellStyle name="Normal 8 3 2 3 4 6" xfId="46269" xr:uid="{6D5F99E6-8305-4078-8CE4-8DF9C8766E14}"/>
    <cellStyle name="Normal 8 3 2 3 4 7" xfId="52081" xr:uid="{25D3A27C-E65D-4487-87BA-2228BE09CF23}"/>
    <cellStyle name="Normal 8 3 2 3 4 8" xfId="57858" xr:uid="{DF635C86-806D-4D51-8879-978D1845770B}"/>
    <cellStyle name="Normal 8 3 2 3 5" xfId="24429" xr:uid="{26527975-0DA9-4A70-80D4-ABE71A53CDB0}"/>
    <cellStyle name="Normal 8 3 2 3 6" xfId="28009" xr:uid="{6F4DE2DA-0C5B-46B9-A030-494BC2991520}"/>
    <cellStyle name="Normal 8 3 2 3 7" xfId="33461" xr:uid="{DDA0F0B0-2588-4629-B2F7-2A3C9EDBEA8F}"/>
    <cellStyle name="Normal 8 3 2 3 8" xfId="39338" xr:uid="{5FD8344D-B700-4C37-873A-D57109E9A1A9}"/>
    <cellStyle name="Normal 8 3 2 3 9" xfId="45149" xr:uid="{D2194178-6876-4556-A1C3-719460A6A6F8}"/>
    <cellStyle name="Normal 8 3 2 4" xfId="8007" xr:uid="{EDDABF68-C296-47A5-94CD-CADC55B95C5B}"/>
    <cellStyle name="Normal 8 3 2 4 10" xfId="56158" xr:uid="{140EE761-A754-475B-99CA-2F4E8C734164}"/>
    <cellStyle name="Normal 8 3 2 4 11" xfId="18782" xr:uid="{98EDC715-73B3-4485-A8D9-E965C998DFBE}"/>
    <cellStyle name="Normal 8 3 2 4 2" xfId="22811" xr:uid="{B6F1B219-CB9A-4C98-A919-72436ACC9994}"/>
    <cellStyle name="Normal 8 3 2 4 2 2" xfId="26042" xr:uid="{D6D1FBFB-35C4-4D74-A437-AD145AE2FDCB}"/>
    <cellStyle name="Normal 8 3 2 4 2 3" xfId="31119" xr:uid="{D0C422B7-88CA-43AF-B581-7E0A5B7B19B3}"/>
    <cellStyle name="Normal 8 3 2 4 2 4" xfId="36831" xr:uid="{D14769B4-7562-4F73-B5BC-0E0EF7234104}"/>
    <cellStyle name="Normal 8 3 2 4 2 5" xfId="42708" xr:uid="{B35FBCAD-1A0E-4EB2-87FB-E1712ADDD231}"/>
    <cellStyle name="Normal 8 3 2 4 2 6" xfId="48519" xr:uid="{964DE35A-D15A-4B92-8BB5-8E47554757DD}"/>
    <cellStyle name="Normal 8 3 2 4 2 7" xfId="54331" xr:uid="{E209DA11-A286-4D78-A1BD-5500318664BB}"/>
    <cellStyle name="Normal 8 3 2 4 2 8" xfId="60108" xr:uid="{ADC9C5A5-176B-434F-AC81-84B13DCF199E}"/>
    <cellStyle name="Normal 8 3 2 4 3" xfId="21029" xr:uid="{F3E5A3F7-62EB-4298-9F26-152BBF795DC8}"/>
    <cellStyle name="Normal 8 3 2 4 3 2" xfId="25220" xr:uid="{C3B2373B-0767-48D4-8205-4A682912E474}"/>
    <cellStyle name="Normal 8 3 2 4 3 3" xfId="29517" xr:uid="{42A96985-E481-4AFB-A8A8-2DA4DC5B597C}"/>
    <cellStyle name="Normal 8 3 2 4 3 4" xfId="35085" xr:uid="{1181DFF3-5F09-4177-849C-14CE61CA9855}"/>
    <cellStyle name="Normal 8 3 2 4 3 5" xfId="40962" xr:uid="{361F3E57-9F51-4DBE-9D48-6A6F1D9E5054}"/>
    <cellStyle name="Normal 8 3 2 4 3 6" xfId="46773" xr:uid="{680F571C-DC30-4E08-B41D-8A01A16ECA4E}"/>
    <cellStyle name="Normal 8 3 2 4 3 7" xfId="52585" xr:uid="{60F5847C-206B-4550-866A-2050F263D6AA}"/>
    <cellStyle name="Normal 8 3 2 4 3 8" xfId="58362" xr:uid="{25A083E3-7230-4A10-8AFA-2EF6157E7748}"/>
    <cellStyle name="Normal 8 3 2 4 4" xfId="24157" xr:uid="{371D1526-C4BE-4CA7-A257-C9A341995849}"/>
    <cellStyle name="Normal 8 3 2 4 5" xfId="27477" xr:uid="{30F8939F-85EC-4721-9832-D002C78D138C}"/>
    <cellStyle name="Normal 8 3 2 4 6" xfId="32881" xr:uid="{71F5DCAA-AECF-47CF-B984-1F868249AC08}"/>
    <cellStyle name="Normal 8 3 2 4 7" xfId="38758" xr:uid="{D7DBFE9F-BC0D-418E-9C66-CDF59CDA8958}"/>
    <cellStyle name="Normal 8 3 2 4 8" xfId="44569" xr:uid="{139AFA11-E524-4913-AB51-28137741431C}"/>
    <cellStyle name="Normal 8 3 2 4 9" xfId="50381" xr:uid="{7BD11F83-5510-4C2B-BB86-40494002638E}"/>
    <cellStyle name="Normal 8 3 2 5" xfId="22217" xr:uid="{14BA4526-4322-47E1-8C0F-19DD64BBF2BC}"/>
    <cellStyle name="Normal 8 3 2 5 2" xfId="25768" xr:uid="{57F3E8E1-6D51-46E5-BCD7-3553B3D546F4}"/>
    <cellStyle name="Normal 8 3 2 5 3" xfId="30585" xr:uid="{3FCB20A3-58BD-48D5-BEC5-228FF8D15187}"/>
    <cellStyle name="Normal 8 3 2 5 4" xfId="36249" xr:uid="{F39033C2-110B-44A2-B0CC-0C10F63E185B}"/>
    <cellStyle name="Normal 8 3 2 5 5" xfId="42126" xr:uid="{98EBC67A-CB2B-4A2D-9452-5F87425502AE}"/>
    <cellStyle name="Normal 8 3 2 5 6" xfId="47937" xr:uid="{05CCBEA4-FF82-4986-8CD9-D8E192348001}"/>
    <cellStyle name="Normal 8 3 2 5 7" xfId="53749" xr:uid="{6EC5E8F8-824F-49A1-8712-5202C5B23575}"/>
    <cellStyle name="Normal 8 3 2 5 8" xfId="59526" xr:uid="{5D54D202-3DE4-4532-BB12-8565203D811F}"/>
    <cellStyle name="Normal 8 3 2 6" xfId="19925" xr:uid="{A0D4DACB-2E89-4391-AAC1-D8866AE704EA}"/>
    <cellStyle name="Normal 8 3 2 6 2" xfId="24692" xr:uid="{1433D45B-D1FB-4831-98FE-7E2CD579DD97}"/>
    <cellStyle name="Normal 8 3 2 6 3" xfId="28513" xr:uid="{9BE0D301-18D3-4FB1-90B2-6907B707094D}"/>
    <cellStyle name="Normal 8 3 2 6 4" xfId="34001" xr:uid="{211D1B5B-D8EF-4671-97F0-4A457D47A7B4}"/>
    <cellStyle name="Normal 8 3 2 6 5" xfId="39878" xr:uid="{2A1C0417-A01C-44AA-B74F-1728ED2EE108}"/>
    <cellStyle name="Normal 8 3 2 6 6" xfId="45689" xr:uid="{79F812FA-1D2D-4ECE-B980-EEB198D2EE1F}"/>
    <cellStyle name="Normal 8 3 2 6 7" xfId="51501" xr:uid="{9C19ED04-D8C0-4C0B-A442-17E89D708439}"/>
    <cellStyle name="Normal 8 3 2 6 8" xfId="57278" xr:uid="{B37B022D-FA84-43FD-BE82-B76320DF1497}"/>
    <cellStyle name="Normal 8 3 2 7" xfId="23883" xr:uid="{F4D2132D-D4BF-419E-992B-12C07EBEDD67}"/>
    <cellStyle name="Normal 8 3 2 8" xfId="26943" xr:uid="{8B6EFED0-80B5-4359-9C26-B4C612BDDB7F}"/>
    <cellStyle name="Normal 8 3 2 9" xfId="32299" xr:uid="{F39AF4B1-A0C8-4764-B6DE-62179702C21A}"/>
    <cellStyle name="Normal 8 3 3" xfId="1501" xr:uid="{73732E0A-988E-43DA-A2EF-57EDA2AF2944}"/>
    <cellStyle name="Normal 8 3 3 10" xfId="43811" xr:uid="{2EC1560C-1DC5-40AE-9D14-994813946538}"/>
    <cellStyle name="Normal 8 3 3 11" xfId="49623" xr:uid="{78BA00F2-5141-4A05-9985-0B4EC99044D1}"/>
    <cellStyle name="Normal 8 3 3 12" xfId="55404" xr:uid="{56294530-F838-4392-9948-3D72E568498A}"/>
    <cellStyle name="Normal 8 3 3 13" xfId="17974" xr:uid="{2D1D9009-AB9C-40AB-A1F2-A68E6068AE4C}"/>
    <cellStyle name="Normal 8 3 3 2" xfId="3503" xr:uid="{6270D1D0-2CA5-47CC-AE03-CD7AAF5C2016}"/>
    <cellStyle name="Normal 8 3 3 2 10" xfId="50785" xr:uid="{2BB464E6-56BD-4E52-85D3-90FDC4CDD92D}"/>
    <cellStyle name="Normal 8 3 3 2 11" xfId="56562" xr:uid="{2B486A95-A420-41D5-B8AE-F0DD2C13C32A}"/>
    <cellStyle name="Normal 8 3 3 2 12" xfId="19196" xr:uid="{74490828-1120-401B-B422-73F2710A2490}"/>
    <cellStyle name="Normal 8 3 3 2 2" xfId="7007" xr:uid="{38797812-3580-4F25-B2FF-C711F30B4B7D}"/>
    <cellStyle name="Normal 8 3 3 2 2 2" xfId="14011" xr:uid="{B060CE95-8AED-47E7-A25C-4922E2F083E8}"/>
    <cellStyle name="Normal 8 3 3 2 2 2 2" xfId="25444" xr:uid="{08040251-F887-4A9E-877B-263F9C3E22C9}"/>
    <cellStyle name="Normal 8 3 3 2 2 3" xfId="29885" xr:uid="{DBC78803-B852-4C54-84C0-426D252F8676}"/>
    <cellStyle name="Normal 8 3 3 2 2 4" xfId="35489" xr:uid="{23040B38-A9CD-4D6D-9A5E-7BE1F6F6ABDF}"/>
    <cellStyle name="Normal 8 3 3 2 2 5" xfId="41366" xr:uid="{8C76BE1A-31BE-4D02-9932-CFC653B7EC42}"/>
    <cellStyle name="Normal 8 3 3 2 2 6" xfId="47177" xr:uid="{B154CF8E-A909-42C0-8CCF-68C4814C9464}"/>
    <cellStyle name="Normal 8 3 3 2 2 7" xfId="52989" xr:uid="{ECDDDC8B-3870-44CA-B73A-619471E0BE65}"/>
    <cellStyle name="Normal 8 3 3 2 2 8" xfId="58766" xr:uid="{B2B2B509-8147-4B69-ABE4-62817E62F4AA}"/>
    <cellStyle name="Normal 8 3 3 2 2 9" xfId="21443" xr:uid="{1FDCE400-D336-44A8-98A8-859E674F98A4}"/>
    <cellStyle name="Normal 8 3 3 2 3" xfId="10509" xr:uid="{843B0131-F980-4DDA-B42B-6D6D00B3CAAF}"/>
    <cellStyle name="Normal 8 3 3 2 3 2" xfId="26266" xr:uid="{5048CDA4-E132-447D-83C9-DAD85176DD69}"/>
    <cellStyle name="Normal 8 3 3 2 3 3" xfId="31487" xr:uid="{25BE8087-3738-4217-97E4-7FE93B29C0B7}"/>
    <cellStyle name="Normal 8 3 3 2 3 4" xfId="37235" xr:uid="{79A27DF9-4C71-4001-9BA1-DB13AE2E1C5C}"/>
    <cellStyle name="Normal 8 3 3 2 3 5" xfId="43112" xr:uid="{D6F62F19-7B3C-4BEB-9CBE-B51516FB9B51}"/>
    <cellStyle name="Normal 8 3 3 2 3 6" xfId="48923" xr:uid="{7401827B-7F90-4FDB-AB91-8762B418AEC2}"/>
    <cellStyle name="Normal 8 3 3 2 3 7" xfId="54735" xr:uid="{E189A61F-B1F1-41A6-BB60-945748406205}"/>
    <cellStyle name="Normal 8 3 3 2 3 8" xfId="60512" xr:uid="{EEE9B221-1469-43C5-A9D0-2C6CD2D77863}"/>
    <cellStyle name="Normal 8 3 3 2 3 9" xfId="23225" xr:uid="{4DF1E316-62B3-43E2-B7F0-D9729892E2AA}"/>
    <cellStyle name="Normal 8 3 3 2 4" xfId="20339" xr:uid="{42453BBA-42BF-43BA-BEAC-FEB569BE2F55}"/>
    <cellStyle name="Normal 8 3 3 2 4 2" xfId="24916" xr:uid="{E9138979-F014-4CE4-9333-3820A04CB223}"/>
    <cellStyle name="Normal 8 3 3 2 4 3" xfId="28881" xr:uid="{90CF79FF-2F73-482B-816D-0D67B0556321}"/>
    <cellStyle name="Normal 8 3 3 2 4 4" xfId="34405" xr:uid="{D8A36BE8-806E-4A56-B1B9-B90F351EAD3C}"/>
    <cellStyle name="Normal 8 3 3 2 4 5" xfId="40282" xr:uid="{BC090712-71B5-465F-B43A-E73029C3995A}"/>
    <cellStyle name="Normal 8 3 3 2 4 6" xfId="46093" xr:uid="{6749A59D-C91A-48C7-A76D-FA31787D0678}"/>
    <cellStyle name="Normal 8 3 3 2 4 7" xfId="51905" xr:uid="{86BA50DA-0BA5-4B28-A598-070CE23FD2FB}"/>
    <cellStyle name="Normal 8 3 3 2 4 8" xfId="57682" xr:uid="{73EA2DA3-BBAE-4098-870F-186CE58CFBDC}"/>
    <cellStyle name="Normal 8 3 3 2 5" xfId="24381" xr:uid="{204F772C-0A81-4E74-AFB0-842FE370FA61}"/>
    <cellStyle name="Normal 8 3 3 2 6" xfId="27845" xr:uid="{23050856-FC0B-483B-8D9E-FBBFCF45EA36}"/>
    <cellStyle name="Normal 8 3 3 2 7" xfId="33285" xr:uid="{0A4A30EC-FF9F-4AA1-926C-88435D000E37}"/>
    <cellStyle name="Normal 8 3 3 2 8" xfId="39162" xr:uid="{296CF361-B37C-4F3A-ACDD-F148F8B794BE}"/>
    <cellStyle name="Normal 8 3 3 2 9" xfId="44973" xr:uid="{B0D4D92D-CC2F-4C30-A816-99698E901C23}"/>
    <cellStyle name="Normal 8 3 3 3" xfId="5005" xr:uid="{A68A12CD-16C9-4A7C-B807-911B661EDBB2}"/>
    <cellStyle name="Normal 8 3 3 3 10" xfId="55982" xr:uid="{CF56A880-4257-4B5F-9774-91F223DBDC5A}"/>
    <cellStyle name="Normal 8 3 3 3 11" xfId="18604" xr:uid="{EBE9B6E5-6506-465D-93FF-7617D7681650}"/>
    <cellStyle name="Normal 8 3 3 3 2" xfId="12009" xr:uid="{51D7B983-CD00-45BC-949C-AE9BFF02BBC2}"/>
    <cellStyle name="Normal 8 3 3 3 2 2" xfId="25994" xr:uid="{FE07BA9B-9035-41CD-BE00-1B71201B6E97}"/>
    <cellStyle name="Normal 8 3 3 3 2 3" xfId="30955" xr:uid="{472C70B9-956D-4480-84E6-6AA203071E3E}"/>
    <cellStyle name="Normal 8 3 3 3 2 4" xfId="36655" xr:uid="{52EF458E-6F8C-4BF3-9763-2BD7D7E6BA4F}"/>
    <cellStyle name="Normal 8 3 3 3 2 5" xfId="42532" xr:uid="{52E12CC2-C9B1-4D83-8E44-DEF56A3503F8}"/>
    <cellStyle name="Normal 8 3 3 3 2 6" xfId="48343" xr:uid="{00010E01-23D2-4D89-8EF9-503E861B1F73}"/>
    <cellStyle name="Normal 8 3 3 3 2 7" xfId="54155" xr:uid="{E970F25F-D341-4127-B911-2877CD78D79C}"/>
    <cellStyle name="Normal 8 3 3 3 2 8" xfId="59932" xr:uid="{28D258D2-7846-4656-849B-15DDAA7D2E46}"/>
    <cellStyle name="Normal 8 3 3 3 2 9" xfId="22633" xr:uid="{1B972E1A-3CDB-4DC4-8B7A-CABA9DBF381C}"/>
    <cellStyle name="Normal 8 3 3 3 3" xfId="20915" xr:uid="{B825A488-B53C-4310-8C7A-7E52E02F72EA}"/>
    <cellStyle name="Normal 8 3 3 3 3 2" xfId="25182" xr:uid="{9AEFC113-50C1-4229-B950-C040438CB164}"/>
    <cellStyle name="Normal 8 3 3 3 3 3" xfId="29407" xr:uid="{FB1F507E-8D5F-4932-8FE9-A9B3F20378AA}"/>
    <cellStyle name="Normal 8 3 3 3 3 4" xfId="34971" xr:uid="{E5C650A7-5C03-4E57-810F-B88C838CACD6}"/>
    <cellStyle name="Normal 8 3 3 3 3 5" xfId="40848" xr:uid="{098D268A-39C7-400E-8775-65E96DAAF01D}"/>
    <cellStyle name="Normal 8 3 3 3 3 6" xfId="46659" xr:uid="{79D99F74-834B-43A2-8DD7-13DDB890D990}"/>
    <cellStyle name="Normal 8 3 3 3 3 7" xfId="52471" xr:uid="{C1136964-B446-4A2F-88CC-E0F47D90E690}"/>
    <cellStyle name="Normal 8 3 3 3 3 8" xfId="58248" xr:uid="{74BBE206-0358-4A16-9BA3-8EA19D9E9895}"/>
    <cellStyle name="Normal 8 3 3 3 4" xfId="24109" xr:uid="{A56E253E-337B-417D-A6EA-6F336CE4D9F4}"/>
    <cellStyle name="Normal 8 3 3 3 5" xfId="27313" xr:uid="{788AA4E1-B98C-4B19-B209-9CE590BC9031}"/>
    <cellStyle name="Normal 8 3 3 3 6" xfId="32705" xr:uid="{21EBE915-EA15-4D2C-ACB4-28E05F9F0AE2}"/>
    <cellStyle name="Normal 8 3 3 3 7" xfId="38582" xr:uid="{9F861F7F-B11B-4844-BEDC-F588AC9E4AD8}"/>
    <cellStyle name="Normal 8 3 3 3 8" xfId="44393" xr:uid="{D0B4AAEC-0080-457F-9B3B-028CBE7D6B05}"/>
    <cellStyle name="Normal 8 3 3 3 9" xfId="50205" xr:uid="{602161C5-4336-408E-9C48-E164B03E32F3}"/>
    <cellStyle name="Normal 8 3 3 4" xfId="8507" xr:uid="{EB1FEF91-20D2-4F61-9124-4706AAE5F7B3}"/>
    <cellStyle name="Normal 8 3 3 4 2" xfId="25720" xr:uid="{FEDB45D0-8B35-4362-8B04-656BA068C3D2}"/>
    <cellStyle name="Normal 8 3 3 4 3" xfId="30421" xr:uid="{D18D21BB-16F5-482D-AE45-934EE1B1705B}"/>
    <cellStyle name="Normal 8 3 3 4 4" xfId="36073" xr:uid="{385F9675-44F8-4F11-9356-06A1AA588EDB}"/>
    <cellStyle name="Normal 8 3 3 4 5" xfId="41950" xr:uid="{F5ED0480-3A15-4BB2-8436-1B08964C7A29}"/>
    <cellStyle name="Normal 8 3 3 4 6" xfId="47761" xr:uid="{70AF3405-7C26-4008-89D8-EE9CF63AAA66}"/>
    <cellStyle name="Normal 8 3 3 4 7" xfId="53573" xr:uid="{7F602A57-7DA6-4336-98A4-1652DD0DC2C4}"/>
    <cellStyle name="Normal 8 3 3 4 8" xfId="59350" xr:uid="{C0F8F4C2-69E4-48D0-A5ED-130D4BFE47F5}"/>
    <cellStyle name="Normal 8 3 3 4 9" xfId="22039" xr:uid="{66EBF35E-28AF-4310-AE15-71DB27259013}"/>
    <cellStyle name="Normal 8 3 3 5" xfId="19773" xr:uid="{95F261F9-C7C5-4FDF-ADDB-5A782CCBAC4D}"/>
    <cellStyle name="Normal 8 3 3 5 2" xfId="24648" xr:uid="{3F9AEACF-E999-4508-91DC-36B7DF8AC947}"/>
    <cellStyle name="Normal 8 3 3 5 3" xfId="28371" xr:uid="{198FDC0A-5716-43C0-972F-2068F3C1332B}"/>
    <cellStyle name="Normal 8 3 3 5 4" xfId="33851" xr:uid="{12C33F9A-48C7-49CD-881A-2FA0A2FB0868}"/>
    <cellStyle name="Normal 8 3 3 5 5" xfId="39728" xr:uid="{90325118-AAAA-4223-8220-A99FD8D1A1EA}"/>
    <cellStyle name="Normal 8 3 3 5 6" xfId="45539" xr:uid="{59BE2D26-6148-4C70-9F99-4C5D6C405FC4}"/>
    <cellStyle name="Normal 8 3 3 5 7" xfId="51351" xr:uid="{D451A880-09AE-4F54-8A52-EC728FCB7A45}"/>
    <cellStyle name="Normal 8 3 3 5 8" xfId="57128" xr:uid="{A4DDDCCC-FEBD-4785-8C24-3652DE9ADBFF}"/>
    <cellStyle name="Normal 8 3 3 6" xfId="23831" xr:uid="{D3F5444F-D9B3-475D-B6CE-1389B7D6E4BE}"/>
    <cellStyle name="Normal 8 3 3 7" xfId="26779" xr:uid="{D1BE01D8-ADF6-4172-8ACB-40ADFCD858DB}"/>
    <cellStyle name="Normal 8 3 3 8" xfId="32127" xr:uid="{8C51464B-4C0D-4213-9FED-06B89AC18FA7}"/>
    <cellStyle name="Normal 8 3 3 9" xfId="38000" xr:uid="{375C098B-A10C-4DE7-A396-B8D17BFA6864}"/>
    <cellStyle name="Normal 8 3 4" xfId="2001" xr:uid="{BFEA80C9-54B4-4AFA-B6FC-88EB533DDD84}"/>
    <cellStyle name="Normal 8 3 4 10" xfId="44147" xr:uid="{29472701-AEFF-41BE-9320-E3AF9C8389BC}"/>
    <cellStyle name="Normal 8 3 4 11" xfId="49959" xr:uid="{0AA1B60B-9907-4314-B965-891F0CB9C2BA}"/>
    <cellStyle name="Normal 8 3 4 12" xfId="55736" xr:uid="{47FC0F48-4E6F-42FB-A1B2-978202A32BA8}"/>
    <cellStyle name="Normal 8 3 4 13" xfId="18352" xr:uid="{44A9F3E1-62D6-4511-95CE-0FCDAA8F505A}"/>
    <cellStyle name="Normal 8 3 4 2" xfId="5505" xr:uid="{FB9C0853-7AFD-4644-BF29-4639CC71E2F5}"/>
    <cellStyle name="Normal 8 3 4 2 10" xfId="51121" xr:uid="{C7ABE7AE-18A0-4DF9-A22C-660B06D4B45A}"/>
    <cellStyle name="Normal 8 3 4 2 11" xfId="56898" xr:uid="{ADE5B300-77DE-4946-B87F-00647BAA4B72}"/>
    <cellStyle name="Normal 8 3 4 2 12" xfId="19542" xr:uid="{9991696E-B602-4DE8-9A76-0D54240CC0B3}"/>
    <cellStyle name="Normal 8 3 4 2 2" xfId="12509" xr:uid="{0E55675F-9188-48BF-A2B3-88888A0CA0CD}"/>
    <cellStyle name="Normal 8 3 4 2 2 2" xfId="25565" xr:uid="{B28B63A5-16E5-4F5D-9646-1B83DC6E1397}"/>
    <cellStyle name="Normal 8 3 4 2 2 3" xfId="30181" xr:uid="{A00D078C-3C94-47D7-934E-1C2A077640E2}"/>
    <cellStyle name="Normal 8 3 4 2 2 4" xfId="35825" xr:uid="{121C013B-4EAD-4F8B-A481-F7024087ACF0}"/>
    <cellStyle name="Normal 8 3 4 2 2 5" xfId="41702" xr:uid="{11AEEB50-ECE7-4828-AE3A-BC5C80D379A4}"/>
    <cellStyle name="Normal 8 3 4 2 2 6" xfId="47513" xr:uid="{9077AC56-7E5F-461D-80A1-D0204BA37F41}"/>
    <cellStyle name="Normal 8 3 4 2 2 7" xfId="53325" xr:uid="{506009F5-7494-4B49-A65C-F5728B6F321C}"/>
    <cellStyle name="Normal 8 3 4 2 2 8" xfId="59102" xr:uid="{ABC1B25F-79BA-4C28-A496-8CC40D24C1E7}"/>
    <cellStyle name="Normal 8 3 4 2 2 9" xfId="21789" xr:uid="{F97859CE-52D9-4C64-AD17-F11F886C828D}"/>
    <cellStyle name="Normal 8 3 4 2 3" xfId="23571" xr:uid="{E8B0438D-9663-4344-B7BE-F50EAE0ECC64}"/>
    <cellStyle name="Normal 8 3 4 2 3 2" xfId="26387" xr:uid="{24DCCB10-9F24-4708-A9E9-11DEB36361D9}"/>
    <cellStyle name="Normal 8 3 4 2 3 3" xfId="31783" xr:uid="{9482D6D3-6AE9-4FAB-807F-2947C2C7B3E2}"/>
    <cellStyle name="Normal 8 3 4 2 3 4" xfId="37571" xr:uid="{3EF825A1-C2E6-4840-9D2A-EA6D43860040}"/>
    <cellStyle name="Normal 8 3 4 2 3 5" xfId="43448" xr:uid="{2046F004-9219-4950-8640-4EA664C6FA4D}"/>
    <cellStyle name="Normal 8 3 4 2 3 6" xfId="49259" xr:uid="{4BFD1801-31B5-4CFF-9C95-3636D1B7294A}"/>
    <cellStyle name="Normal 8 3 4 2 3 7" xfId="55071" xr:uid="{CB3C3E60-96C4-4838-85FC-18AA86D38820}"/>
    <cellStyle name="Normal 8 3 4 2 3 8" xfId="60848" xr:uid="{1FA7F989-18BC-4E8F-8D41-681027901AE7}"/>
    <cellStyle name="Normal 8 3 4 2 4" xfId="20685" xr:uid="{53A56198-D60B-4D0A-9AFF-61CF57E0C02E}"/>
    <cellStyle name="Normal 8 3 4 2 4 2" xfId="25037" xr:uid="{C4C67C48-71BE-44CE-9E5B-41F7D3C46FC0}"/>
    <cellStyle name="Normal 8 3 4 2 4 3" xfId="29177" xr:uid="{5BA84C7B-6E1C-4964-BE65-1BF9F13C9730}"/>
    <cellStyle name="Normal 8 3 4 2 4 4" xfId="34741" xr:uid="{195D8DC5-E848-4FAA-8450-6891DB78953C}"/>
    <cellStyle name="Normal 8 3 4 2 4 5" xfId="40618" xr:uid="{6A881A22-6D2A-4763-BDBB-75251A3CF427}"/>
    <cellStyle name="Normal 8 3 4 2 4 6" xfId="46429" xr:uid="{35C50DF8-CFE3-4204-B57B-763405752B8C}"/>
    <cellStyle name="Normal 8 3 4 2 4 7" xfId="52241" xr:uid="{AB8C30B9-47C2-4AD8-92A6-D6680EDD786A}"/>
    <cellStyle name="Normal 8 3 4 2 4 8" xfId="58018" xr:uid="{1AE2D5C1-18B7-458E-9B17-36C61B907BE0}"/>
    <cellStyle name="Normal 8 3 4 2 5" xfId="24502" xr:uid="{A1FBA683-2310-493A-BFBA-CF913A913AB4}"/>
    <cellStyle name="Normal 8 3 4 2 6" xfId="28141" xr:uid="{46F2A119-5357-4805-ACC4-6D0AB1CA5262}"/>
    <cellStyle name="Normal 8 3 4 2 7" xfId="33621" xr:uid="{90B093BE-C726-461F-B160-BA064A82D272}"/>
    <cellStyle name="Normal 8 3 4 2 8" xfId="39498" xr:uid="{4C6B8AA2-2E98-4D0E-9242-20289E8A59C8}"/>
    <cellStyle name="Normal 8 3 4 2 9" xfId="45309" xr:uid="{FA148A49-727C-45F3-8383-48E83A07D0CC}"/>
    <cellStyle name="Normal 8 3 4 3" xfId="9007" xr:uid="{67A9D07B-FA42-4D41-A5B7-14A08280ED5E}"/>
    <cellStyle name="Normal 8 3 4 3 10" xfId="56318" xr:uid="{950B20BF-4AC3-4E9F-949B-7C9C9A29B667}"/>
    <cellStyle name="Normal 8 3 4 3 11" xfId="18950" xr:uid="{ADC71656-7F64-4100-887F-8BDB50523701}"/>
    <cellStyle name="Normal 8 3 4 3 2" xfId="22979" xr:uid="{F66CEB74-4E81-438D-853B-6CE810E6BDF8}"/>
    <cellStyle name="Normal 8 3 4 3 2 2" xfId="26115" xr:uid="{DDDC74B7-AF38-4DB5-81C9-531C5553F3D9}"/>
    <cellStyle name="Normal 8 3 4 3 2 3" xfId="31251" xr:uid="{75207BFB-4CE0-4677-9253-347D5D333E29}"/>
    <cellStyle name="Normal 8 3 4 3 2 4" xfId="36991" xr:uid="{BA25A163-4B96-44EB-A0BF-640A8B634617}"/>
    <cellStyle name="Normal 8 3 4 3 2 5" xfId="42868" xr:uid="{D845FDFA-B981-4EB6-A700-E0F6056D3BB9}"/>
    <cellStyle name="Normal 8 3 4 3 2 6" xfId="48679" xr:uid="{DBD74C60-1131-4F35-8EC6-4D490659646B}"/>
    <cellStyle name="Normal 8 3 4 3 2 7" xfId="54491" xr:uid="{72DF5F73-8552-492D-B809-88E92E33763A}"/>
    <cellStyle name="Normal 8 3 4 3 2 8" xfId="60268" xr:uid="{DCEA82A0-2F2D-480C-B8F0-03FF7D071A56}"/>
    <cellStyle name="Normal 8 3 4 3 3" xfId="21197" xr:uid="{3212DA04-622C-4A8A-855D-DE7F32261390}"/>
    <cellStyle name="Normal 8 3 4 3 3 2" xfId="25293" xr:uid="{A1FE121D-A8A2-47DE-A930-2856370C3D20}"/>
    <cellStyle name="Normal 8 3 4 3 3 3" xfId="29649" xr:uid="{4D96B249-91C2-4B5C-B221-D5E0DE561C99}"/>
    <cellStyle name="Normal 8 3 4 3 3 4" xfId="35245" xr:uid="{24A7FF78-7038-4B33-A415-44B083FCB4FC}"/>
    <cellStyle name="Normal 8 3 4 3 3 5" xfId="41122" xr:uid="{2D5D482C-D7AE-48BD-B223-694CDC0F01EA}"/>
    <cellStyle name="Normal 8 3 4 3 3 6" xfId="46933" xr:uid="{F72D63B6-C85B-4A38-AF67-39BDF8FC6783}"/>
    <cellStyle name="Normal 8 3 4 3 3 7" xfId="52745" xr:uid="{B0487F9D-50E5-478F-8E1C-0BE1C19DF54E}"/>
    <cellStyle name="Normal 8 3 4 3 3 8" xfId="58522" xr:uid="{B62C4EA6-1AAF-40FE-80F2-7C745C0A193E}"/>
    <cellStyle name="Normal 8 3 4 3 4" xfId="24230" xr:uid="{6AC4296F-3925-45AD-914B-65EC96119E96}"/>
    <cellStyle name="Normal 8 3 4 3 5" xfId="27609" xr:uid="{DEDC21B4-8EE0-43FE-8626-EF145D2C9D88}"/>
    <cellStyle name="Normal 8 3 4 3 6" xfId="33041" xr:uid="{96A7B731-7635-46E5-A34F-F2231087EF3F}"/>
    <cellStyle name="Normal 8 3 4 3 7" xfId="38918" xr:uid="{1675762D-899A-496B-9E6B-4479B128C3B1}"/>
    <cellStyle name="Normal 8 3 4 3 8" xfId="44729" xr:uid="{08FAD5BD-02FA-4160-B2C0-452D402E8BAC}"/>
    <cellStyle name="Normal 8 3 4 3 9" xfId="50541" xr:uid="{8D31FBC1-1DC6-42D2-9178-9DE4F72A18DD}"/>
    <cellStyle name="Normal 8 3 4 4" xfId="22385" xr:uid="{CA34E181-606A-4C1D-A76A-04FB182A5B13}"/>
    <cellStyle name="Normal 8 3 4 4 2" xfId="25841" xr:uid="{77673EF1-3556-440B-8AEF-B0ABAA06B596}"/>
    <cellStyle name="Normal 8 3 4 4 3" xfId="30717" xr:uid="{128F0FA3-FC63-453A-B127-2278610A0D81}"/>
    <cellStyle name="Normal 8 3 4 4 4" xfId="36409" xr:uid="{D1C7BAC2-594C-42BA-8546-3E0F6495BDC2}"/>
    <cellStyle name="Normal 8 3 4 4 5" xfId="42286" xr:uid="{5CADFDEA-0354-4C5A-AEF4-708C9B50E94E}"/>
    <cellStyle name="Normal 8 3 4 4 6" xfId="48097" xr:uid="{5E0CDE4E-7DD5-4BF3-A765-EE3905BD0ABE}"/>
    <cellStyle name="Normal 8 3 4 4 7" xfId="53909" xr:uid="{DC1C15C0-5BEF-4CB1-BE59-5A536B41C082}"/>
    <cellStyle name="Normal 8 3 4 4 8" xfId="59686" xr:uid="{E55CE1E2-D201-4C60-A655-C31C6F790BCF}"/>
    <cellStyle name="Normal 8 3 4 5" xfId="20093" xr:uid="{2BE19DDE-1108-4FFA-B917-FC71F9D84C78}"/>
    <cellStyle name="Normal 8 3 4 5 2" xfId="24765" xr:uid="{3A0C9162-1D1E-4607-9804-545D72802FE2}"/>
    <cellStyle name="Normal 8 3 4 5 3" xfId="28645" xr:uid="{8723B12A-7A8D-4DED-98A6-51E22E2CE584}"/>
    <cellStyle name="Normal 8 3 4 5 4" xfId="34161" xr:uid="{A074922A-F858-4042-A51C-04DB957CC998}"/>
    <cellStyle name="Normal 8 3 4 5 5" xfId="40038" xr:uid="{50364705-7D39-4BA2-A0D3-CBF671FA3D7C}"/>
    <cellStyle name="Normal 8 3 4 5 6" xfId="45849" xr:uid="{16C883A3-81EF-4487-9186-A0854C30D50C}"/>
    <cellStyle name="Normal 8 3 4 5 7" xfId="51661" xr:uid="{CA880211-42E2-44CC-9575-752D7274D763}"/>
    <cellStyle name="Normal 8 3 4 5 8" xfId="57438" xr:uid="{FC3AE1CC-DEB0-4015-A1AB-4D817EFE8095}"/>
    <cellStyle name="Normal 8 3 4 6" xfId="23956" xr:uid="{B9B86C59-86D2-4EF8-960B-596082BBBAA3}"/>
    <cellStyle name="Normal 8 3 4 7" xfId="27075" xr:uid="{3C40B2ED-6560-4BE7-9247-FD5C4234DA6C}"/>
    <cellStyle name="Normal 8 3 4 8" xfId="32459" xr:uid="{7FA503B1-F33C-446F-B667-82F583567A49}"/>
    <cellStyle name="Normal 8 3 4 9" xfId="38336" xr:uid="{F72E34EE-1E6D-479D-ABF6-4CD2BBC097E4}"/>
    <cellStyle name="Normal 8 3 5" xfId="2503" xr:uid="{0679517D-20B2-40BB-A3CB-1552337DB38F}"/>
    <cellStyle name="Normal 8 3 5 10" xfId="43675" xr:uid="{4DDC7A08-970D-4E70-8E1B-9FF11892DCA0}"/>
    <cellStyle name="Normal 8 3 5 11" xfId="49487" xr:uid="{02A920FE-BBD9-4E61-A76E-B0795641E6DE}"/>
    <cellStyle name="Normal 8 3 5 12" xfId="55278" xr:uid="{E3F486A1-9841-4184-9F04-A9006B6E0799}"/>
    <cellStyle name="Normal 8 3 5 13" xfId="17804" xr:uid="{FE694446-8CAE-40E1-B984-C736C81E7824}"/>
    <cellStyle name="Normal 8 3 5 2" xfId="6007" xr:uid="{243820E9-E81E-40FB-B746-ECEB07CB8973}"/>
    <cellStyle name="Normal 8 3 5 2 10" xfId="50649" xr:uid="{2D8E89B9-5247-4D51-AA70-FE51E1952B2C}"/>
    <cellStyle name="Normal 8 3 5 2 11" xfId="56426" xr:uid="{A6684A5F-61D6-4E7E-8866-5C74DC999207}"/>
    <cellStyle name="Normal 8 3 5 2 12" xfId="19059" xr:uid="{711F04F4-492C-445C-9976-5E48BE94B5D7}"/>
    <cellStyle name="Normal 8 3 5 2 2" xfId="13011" xr:uid="{4BBAFEE3-551F-46BA-B146-64143180B0A6}"/>
    <cellStyle name="Normal 8 3 5 2 2 2" xfId="25402" xr:uid="{8D621CC5-2590-45B4-BDD5-4845682C2E81}"/>
    <cellStyle name="Normal 8 3 5 2 2 3" xfId="29753" xr:uid="{42A748B8-71DD-4605-9A01-D2832223D1EC}"/>
    <cellStyle name="Normal 8 3 5 2 2 4" xfId="35353" xr:uid="{101AC469-7207-40D1-B83B-EC0C23A3E6B0}"/>
    <cellStyle name="Normal 8 3 5 2 2 5" xfId="41230" xr:uid="{6B912F28-17E2-4222-AA1A-407607F748C7}"/>
    <cellStyle name="Normal 8 3 5 2 2 6" xfId="47041" xr:uid="{8857644E-8D2C-401F-885A-1A69397BFF27}"/>
    <cellStyle name="Normal 8 3 5 2 2 7" xfId="52853" xr:uid="{F726A3A0-6163-436D-98CC-F6E37D8875E4}"/>
    <cellStyle name="Normal 8 3 5 2 2 8" xfId="58630" xr:uid="{2A3C47FA-064E-48F9-9475-631427648D50}"/>
    <cellStyle name="Normal 8 3 5 2 2 9" xfId="21306" xr:uid="{4C03A10D-A4B0-4E58-9704-DE92CB64C8A6}"/>
    <cellStyle name="Normal 8 3 5 2 3" xfId="23088" xr:uid="{B2ED10EE-EEF9-4A62-936F-30D30A36D2F3}"/>
    <cellStyle name="Normal 8 3 5 2 3 2" xfId="26224" xr:uid="{7FC19884-C1C1-4E2F-A035-1AF5233E6970}"/>
    <cellStyle name="Normal 8 3 5 2 3 3" xfId="31355" xr:uid="{1351F203-73A7-4E3C-8988-3EDC8AD57A2C}"/>
    <cellStyle name="Normal 8 3 5 2 3 4" xfId="37099" xr:uid="{55C52E62-EF78-4D9A-B1CF-E95A7174F542}"/>
    <cellStyle name="Normal 8 3 5 2 3 5" xfId="42976" xr:uid="{41454D81-B03A-4813-8261-4778A1F3D88A}"/>
    <cellStyle name="Normal 8 3 5 2 3 6" xfId="48787" xr:uid="{81817811-E0C4-4710-8B7D-9D21D2113BE1}"/>
    <cellStyle name="Normal 8 3 5 2 3 7" xfId="54599" xr:uid="{65AD31BA-5EE3-4CFC-B67F-6BDC52730799}"/>
    <cellStyle name="Normal 8 3 5 2 3 8" xfId="60376" xr:uid="{8E337AF1-71E4-4231-BA34-EE9843F89956}"/>
    <cellStyle name="Normal 8 3 5 2 4" xfId="20202" xr:uid="{D67E6F4F-31CD-47F0-8B03-B7C65EDBDB0D}"/>
    <cellStyle name="Normal 8 3 5 2 4 2" xfId="24874" xr:uid="{43240944-1438-493A-AA93-2617CE20A4C1}"/>
    <cellStyle name="Normal 8 3 5 2 4 3" xfId="28749" xr:uid="{05AF1FB8-7E1B-4FA4-B05E-70782B1235F7}"/>
    <cellStyle name="Normal 8 3 5 2 4 4" xfId="34269" xr:uid="{22EABFC3-0A7F-4A9F-B25E-7D1831259030}"/>
    <cellStyle name="Normal 8 3 5 2 4 5" xfId="40146" xr:uid="{94DFD686-53ED-44F8-863E-940C2B5D6C98}"/>
    <cellStyle name="Normal 8 3 5 2 4 6" xfId="45957" xr:uid="{B2C1B517-D4DB-4CFE-A0BA-6BF58703A7D7}"/>
    <cellStyle name="Normal 8 3 5 2 4 7" xfId="51769" xr:uid="{2BCCFA68-923E-4F1F-BF3A-91AB21D2C778}"/>
    <cellStyle name="Normal 8 3 5 2 4 8" xfId="57546" xr:uid="{4DE7B46E-EBB7-4298-A9DA-E9D4BC1F773C}"/>
    <cellStyle name="Normal 8 3 5 2 5" xfId="24339" xr:uid="{4B88A8D0-4A21-4085-88E0-260169D94B84}"/>
    <cellStyle name="Normal 8 3 5 2 6" xfId="27713" xr:uid="{C5B48C02-88D0-4BF8-8380-B4B0E55FAFC1}"/>
    <cellStyle name="Normal 8 3 5 2 7" xfId="33149" xr:uid="{28CDF015-B33F-4D55-B5E1-D039530ED2AE}"/>
    <cellStyle name="Normal 8 3 5 2 8" xfId="39026" xr:uid="{E9EB255F-C136-4C91-BC26-8A5F6A27B189}"/>
    <cellStyle name="Normal 8 3 5 2 9" xfId="44837" xr:uid="{B76C126C-5FE6-44FC-862A-C23DBE06AB03}"/>
    <cellStyle name="Normal 8 3 5 3" xfId="9509" xr:uid="{305ED2ED-C74A-4EEA-862B-7BAEB3C21E93}"/>
    <cellStyle name="Normal 8 3 5 3 10" xfId="55846" xr:uid="{A3786489-9572-4BA8-B52A-E58FDD2AFF85}"/>
    <cellStyle name="Normal 8 3 5 3 11" xfId="18467" xr:uid="{FC162255-2175-475C-8D40-D0D7BD5D1B55}"/>
    <cellStyle name="Normal 8 3 5 3 2" xfId="22496" xr:uid="{02451D32-DC73-4754-AFD8-DB628D7AA9A1}"/>
    <cellStyle name="Normal 8 3 5 3 2 2" xfId="25952" xr:uid="{78979DED-01D0-4D7C-B30E-9DE3915F9AF3}"/>
    <cellStyle name="Normal 8 3 5 3 2 3" xfId="30823" xr:uid="{555F02D7-8FE1-405C-AC7A-5EEAD792ECF7}"/>
    <cellStyle name="Normal 8 3 5 3 2 4" xfId="36519" xr:uid="{E1CC8CD9-C695-4539-8367-5F9C1D70321D}"/>
    <cellStyle name="Normal 8 3 5 3 2 5" xfId="42396" xr:uid="{9C8F781B-5E26-467F-BCEF-B279F19A9B47}"/>
    <cellStyle name="Normal 8 3 5 3 2 6" xfId="48207" xr:uid="{39EA9955-E3B1-437D-B218-537232BD9B8D}"/>
    <cellStyle name="Normal 8 3 5 3 2 7" xfId="54019" xr:uid="{729EBD35-7246-4028-8B66-03089FF2D469}"/>
    <cellStyle name="Normal 8 3 5 3 2 8" xfId="59796" xr:uid="{994DAE63-BBD5-48B1-9CB2-22E1D318CFF0}"/>
    <cellStyle name="Normal 8 3 5 3 3" xfId="20793" xr:uid="{CD4AE327-6B73-4809-8D44-A4E0C626B379}"/>
    <cellStyle name="Normal 8 3 5 3 3 2" xfId="25145" xr:uid="{3C3212CA-B2AA-4807-96CC-6B7AE886AA61}"/>
    <cellStyle name="Normal 8 3 5 3 3 3" xfId="29285" xr:uid="{7E75E97E-8F70-4397-B0E4-D97F8F559CAD}"/>
    <cellStyle name="Normal 8 3 5 3 3 4" xfId="34849" xr:uid="{1A0DEE1F-55F5-4C87-B9B3-B9249B6A84F8}"/>
    <cellStyle name="Normal 8 3 5 3 3 5" xfId="40726" xr:uid="{5D5DA688-867B-4D8E-AE47-F753BBC0CEC2}"/>
    <cellStyle name="Normal 8 3 5 3 3 6" xfId="46537" xr:uid="{5AF75F59-91ED-4503-90AF-ADFC884CE41E}"/>
    <cellStyle name="Normal 8 3 5 3 3 7" xfId="52349" xr:uid="{45CA7A0A-7C3F-4AFB-AE24-F76B57376A8B}"/>
    <cellStyle name="Normal 8 3 5 3 3 8" xfId="58126" xr:uid="{06B65808-E3B5-4A45-BCA6-1CC0B3957BC9}"/>
    <cellStyle name="Normal 8 3 5 3 4" xfId="24067" xr:uid="{3EB0F555-6EA1-4823-9206-DF62F8E212A9}"/>
    <cellStyle name="Normal 8 3 5 3 5" xfId="27181" xr:uid="{A152098E-0802-4629-9DB6-732CC5B602F8}"/>
    <cellStyle name="Normal 8 3 5 3 6" xfId="32569" xr:uid="{39EB41AB-E892-4D88-872B-95B1974EA8E6}"/>
    <cellStyle name="Normal 8 3 5 3 7" xfId="38446" xr:uid="{F24DFF31-E1A2-4677-A6D1-C76292182BFE}"/>
    <cellStyle name="Normal 8 3 5 3 8" xfId="44257" xr:uid="{0147F908-C4BC-45A9-9C28-6976E631BB49}"/>
    <cellStyle name="Normal 8 3 5 3 9" xfId="50069" xr:uid="{49C9A83B-65FD-433A-B510-0D289C0BA7F6}"/>
    <cellStyle name="Normal 8 3 5 4" xfId="21902" xr:uid="{C31F86AE-39B3-4A6D-AA19-D77FDCF79021}"/>
    <cellStyle name="Normal 8 3 5 4 2" xfId="25678" xr:uid="{FF70C664-A74D-4BCB-BE22-95744420F857}"/>
    <cellStyle name="Normal 8 3 5 4 3" xfId="30289" xr:uid="{B8FCCCEF-759A-4725-936F-91EA55670AD3}"/>
    <cellStyle name="Normal 8 3 5 4 4" xfId="35937" xr:uid="{4D91CD10-BD14-4E09-BC70-3899A2B1E027}"/>
    <cellStyle name="Normal 8 3 5 4 5" xfId="41814" xr:uid="{C96E762D-9ACD-43A3-9BF6-2EDFA201F986}"/>
    <cellStyle name="Normal 8 3 5 4 6" xfId="47625" xr:uid="{7DD0BF4B-F3FB-4B39-884F-1D31703A3C06}"/>
    <cellStyle name="Normal 8 3 5 4 7" xfId="53437" xr:uid="{1823DE2A-FE11-4297-BF28-F0EEB6A744DF}"/>
    <cellStyle name="Normal 8 3 5 4 8" xfId="59214" xr:uid="{78540121-022D-409A-87BE-20F947D037AC}"/>
    <cellStyle name="Normal 8 3 5 5" xfId="19651" xr:uid="{0722B127-739D-410B-A5BD-98C893845DA4}"/>
    <cellStyle name="Normal 8 3 5 5 2" xfId="24611" xr:uid="{79062AFF-B9B9-463A-9545-ACB4F8D5CF1D}"/>
    <cellStyle name="Normal 8 3 5 5 3" xfId="28249" xr:uid="{AED8FAF1-8FD5-4873-B6EF-66AC8D579C9C}"/>
    <cellStyle name="Normal 8 3 5 5 4" xfId="33729" xr:uid="{FA430F4A-02CA-479F-A879-51DB6D201463}"/>
    <cellStyle name="Normal 8 3 5 5 5" xfId="39606" xr:uid="{B236D0F8-8526-4B0C-8011-777597D387C0}"/>
    <cellStyle name="Normal 8 3 5 5 6" xfId="45417" xr:uid="{0F563839-0CE6-44CC-8970-00E1802CA6DD}"/>
    <cellStyle name="Normal 8 3 5 5 7" xfId="51229" xr:uid="{879F2204-468F-499D-BE01-B76704E49DE4}"/>
    <cellStyle name="Normal 8 3 5 5 8" xfId="57006" xr:uid="{939766DD-B3AD-40DC-BBEB-CDF133D4F45A}"/>
    <cellStyle name="Normal 8 3 5 6" xfId="23779" xr:uid="{9225DFC4-2FC4-4BB6-8BF1-24201954E815}"/>
    <cellStyle name="Normal 8 3 5 7" xfId="26647" xr:uid="{02569E5E-C27F-49BD-8970-132015C5BE38}"/>
    <cellStyle name="Normal 8 3 5 8" xfId="32001" xr:uid="{678E7E0D-68A8-4394-9A35-980F56630138}"/>
    <cellStyle name="Normal 8 3 5 9" xfId="37864" xr:uid="{EC473F64-B073-4784-BE5E-22688CE5AB4E}"/>
    <cellStyle name="Normal 8 3 6" xfId="4005" xr:uid="{B30BE836-64CE-4150-9CFD-05ADC19BF46A}"/>
    <cellStyle name="Normal 8 3 6 10" xfId="50612" xr:uid="{62113B2E-8F5C-4101-B8D9-685480029E8D}"/>
    <cellStyle name="Normal 8 3 6 11" xfId="56389" xr:uid="{9D2121C9-E004-46ED-B097-47CCC62F5DC7}"/>
    <cellStyle name="Normal 8 3 6 12" xfId="19021" xr:uid="{88D24DF5-470B-42D5-8FDA-D1328E529E52}"/>
    <cellStyle name="Normal 8 3 6 2" xfId="11009" xr:uid="{4CD4710B-CAC6-4B5D-8FB9-51F9F7E1EB7E}"/>
    <cellStyle name="Normal 8 3 6 2 2" xfId="25364" xr:uid="{40A958B4-4F2A-4E26-A862-B827F3CD45AA}"/>
    <cellStyle name="Normal 8 3 6 2 3" xfId="29720" xr:uid="{6E9A665C-7BA5-4031-B9BB-9CA8AC357295}"/>
    <cellStyle name="Normal 8 3 6 2 4" xfId="35316" xr:uid="{6D9F75C6-26A2-4EEE-AD0D-D738A377741F}"/>
    <cellStyle name="Normal 8 3 6 2 5" xfId="41193" xr:uid="{D9120A3E-2C41-4D80-9EDA-F4851D8ED6C2}"/>
    <cellStyle name="Normal 8 3 6 2 6" xfId="47004" xr:uid="{DCDF604D-779B-48A1-889F-D9CAABBDCA16}"/>
    <cellStyle name="Normal 8 3 6 2 7" xfId="52816" xr:uid="{23B9D221-5380-4789-97A2-3C14F950E90D}"/>
    <cellStyle name="Normal 8 3 6 2 8" xfId="58593" xr:uid="{73616AD1-059F-4FB3-A860-52D51A69A492}"/>
    <cellStyle name="Normal 8 3 6 2 9" xfId="21268" xr:uid="{6CE19545-21CD-4CC0-8DF8-B44626583BE1}"/>
    <cellStyle name="Normal 8 3 6 3" xfId="23050" xr:uid="{173DF1FA-9C2D-43F7-A0B0-5BFAFEE1C261}"/>
    <cellStyle name="Normal 8 3 6 3 2" xfId="26186" xr:uid="{EB1C8FD1-2BA8-45BB-86D9-00303B50EEBD}"/>
    <cellStyle name="Normal 8 3 6 3 3" xfId="31322" xr:uid="{193C6793-DE9B-4C41-A04E-84078946B3E3}"/>
    <cellStyle name="Normal 8 3 6 3 4" xfId="37062" xr:uid="{759CC7E2-C51F-48FF-9B33-BADBFCD55462}"/>
    <cellStyle name="Normal 8 3 6 3 5" xfId="42939" xr:uid="{3B8EF1C8-750A-40B8-A221-EDE7F824FDE4}"/>
    <cellStyle name="Normal 8 3 6 3 6" xfId="48750" xr:uid="{A60E7740-CC7E-4565-98E6-644886DDE79D}"/>
    <cellStyle name="Normal 8 3 6 3 7" xfId="54562" xr:uid="{BCEEA199-648E-4B64-A919-A8DF06A1DDE5}"/>
    <cellStyle name="Normal 8 3 6 3 8" xfId="60339" xr:uid="{658AB911-F132-4668-8021-34FF65769B01}"/>
    <cellStyle name="Normal 8 3 6 4" xfId="20164" xr:uid="{BD93BD27-C411-4699-8CB7-240E3EC9FFE0}"/>
    <cellStyle name="Normal 8 3 6 4 2" xfId="24836" xr:uid="{77E01FDB-A943-434E-B11C-CFAF602F86B0}"/>
    <cellStyle name="Normal 8 3 6 4 3" xfId="28716" xr:uid="{9DE9AC90-CC6D-4FB4-9ADF-6C7FF1D789B0}"/>
    <cellStyle name="Normal 8 3 6 4 4" xfId="34232" xr:uid="{6986C79A-7391-41BF-809E-0B151FB38AF5}"/>
    <cellStyle name="Normal 8 3 6 4 5" xfId="40109" xr:uid="{07C30D3B-895C-425A-8D5B-1836797A3F30}"/>
    <cellStyle name="Normal 8 3 6 4 6" xfId="45920" xr:uid="{B2AD036D-8E87-4272-B789-2CE66628C4D8}"/>
    <cellStyle name="Normal 8 3 6 4 7" xfId="51732" xr:uid="{91837D9A-F692-4723-B067-0056DD3055CD}"/>
    <cellStyle name="Normal 8 3 6 4 8" xfId="57509" xr:uid="{A3B065F3-CF96-406F-8E13-AD009EF7FF8C}"/>
    <cellStyle name="Normal 8 3 6 5" xfId="24301" xr:uid="{03516375-BD6E-4A95-92AA-F429B63C954C}"/>
    <cellStyle name="Normal 8 3 6 6" xfId="27680" xr:uid="{D61E08BF-9803-4508-9BCA-601A205E546D}"/>
    <cellStyle name="Normal 8 3 6 7" xfId="33112" xr:uid="{3949E6F1-0C6A-41E0-BCF4-A7FAA05E7118}"/>
    <cellStyle name="Normal 8 3 6 8" xfId="38989" xr:uid="{4F2B1851-D3F1-48D6-A618-69C76F1DFF00}"/>
    <cellStyle name="Normal 8 3 6 9" xfId="44800" xr:uid="{7840DF64-DDD3-4E37-AAB2-ADEEC4B9002C}"/>
    <cellStyle name="Normal 8 3 7" xfId="7507" xr:uid="{B7C275DD-5557-41A6-A20B-6A7F5892A9AC}"/>
    <cellStyle name="Normal 8 3 7 10" xfId="55809" xr:uid="{97E7AD3D-8546-4591-B964-D87B2C506896}"/>
    <cellStyle name="Normal 8 3 7 11" xfId="18429" xr:uid="{B4AF1EA5-8087-42A5-8F70-43E434CABA63}"/>
    <cellStyle name="Normal 8 3 7 2" xfId="22458" xr:uid="{92AFAADF-4FB9-463F-A395-7C6032155330}"/>
    <cellStyle name="Normal 8 3 7 2 2" xfId="25914" xr:uid="{68291DF8-8468-4D73-8F2B-A66D7B793080}"/>
    <cellStyle name="Normal 8 3 7 2 3" xfId="30790" xr:uid="{E2D9C758-51BE-4740-8F93-DE8132E69AC0}"/>
    <cellStyle name="Normal 8 3 7 2 4" xfId="36482" xr:uid="{DA9E374D-800A-4A66-84B7-306702555F36}"/>
    <cellStyle name="Normal 8 3 7 2 5" xfId="42359" xr:uid="{6FE83813-2303-4C6D-9641-7CDD8D6371C5}"/>
    <cellStyle name="Normal 8 3 7 2 6" xfId="48170" xr:uid="{00CAD21E-C668-4430-A3BB-1F36FC1B2C43}"/>
    <cellStyle name="Normal 8 3 7 2 7" xfId="53982" xr:uid="{7A489162-20E6-41CA-B449-BC446395E32D}"/>
    <cellStyle name="Normal 8 3 7 2 8" xfId="59759" xr:uid="{AF01B048-5BD2-4DA5-A917-7C06D8D1ABE7}"/>
    <cellStyle name="Normal 8 3 7 3" xfId="20760" xr:uid="{5A979B80-AF50-4133-A2D6-40CB79EA5CEA}"/>
    <cellStyle name="Normal 8 3 7 3 2" xfId="25112" xr:uid="{E2DFF6D4-6CAB-4579-B09F-BF109DFC370E}"/>
    <cellStyle name="Normal 8 3 7 3 3" xfId="29252" xr:uid="{0B26D0AF-9B10-462F-8689-604DEA7F0EFE}"/>
    <cellStyle name="Normal 8 3 7 3 4" xfId="34816" xr:uid="{E079D267-26FF-4DD2-BEBC-73A95A0BA29D}"/>
    <cellStyle name="Normal 8 3 7 3 5" xfId="40693" xr:uid="{E92A3BA1-A932-4BCC-B05C-A9D912C30A8F}"/>
    <cellStyle name="Normal 8 3 7 3 6" xfId="46504" xr:uid="{EC19F98C-30E0-4EB5-96A3-B82A681E13D4}"/>
    <cellStyle name="Normal 8 3 7 3 7" xfId="52316" xr:uid="{4FD9AB42-C37C-470A-AEE6-857ECFC0E845}"/>
    <cellStyle name="Normal 8 3 7 3 8" xfId="58093" xr:uid="{DA014091-DDBE-49DA-BD8C-EBA01297E708}"/>
    <cellStyle name="Normal 8 3 7 4" xfId="24029" xr:uid="{A3341DA6-E1F1-4F8A-A775-6D9EA5C4A260}"/>
    <cellStyle name="Normal 8 3 7 5" xfId="27148" xr:uid="{CD13D089-7F31-45CC-8AA9-5E0BE9D871EE}"/>
    <cellStyle name="Normal 8 3 7 6" xfId="32532" xr:uid="{A5700C90-D594-47CE-BFAB-E573AB692168}"/>
    <cellStyle name="Normal 8 3 7 7" xfId="38409" xr:uid="{DBEC3FBC-1FC9-4A81-89AE-6AB3AB97131D}"/>
    <cellStyle name="Normal 8 3 7 8" xfId="44220" xr:uid="{43EFABAB-E457-4A03-B21B-E07F937EF9E2}"/>
    <cellStyle name="Normal 8 3 7 9" xfId="50032" xr:uid="{BF9D088D-B32E-4565-87FC-89F3791B8CDB}"/>
    <cellStyle name="Normal 8 3 8" xfId="21864" xr:uid="{02636AC1-2699-401A-8F8D-87C660D27B98}"/>
    <cellStyle name="Normal 8 3 8 2" xfId="25640" xr:uid="{81DC64EE-3A5D-4EC4-81F9-7ECA551FAD19}"/>
    <cellStyle name="Normal 8 3 8 3" xfId="30256" xr:uid="{338E731C-AA45-43DE-A9E1-9F1C2058702D}"/>
    <cellStyle name="Normal 8 3 8 4" xfId="35900" xr:uid="{F66E1B1A-D013-461E-9D84-F7C764336263}"/>
    <cellStyle name="Normal 8 3 8 5" xfId="41777" xr:uid="{AC543820-1B4A-4DC2-9717-69946831D95C}"/>
    <cellStyle name="Normal 8 3 8 6" xfId="47588" xr:uid="{41809497-BAE7-4C31-A4D9-667A676A1E79}"/>
    <cellStyle name="Normal 8 3 8 7" xfId="53400" xr:uid="{026DCD0C-67BD-4A26-8EFF-D837DC3AF20B}"/>
    <cellStyle name="Normal 8 3 8 8" xfId="59177" xr:uid="{F772F7CD-A1F3-4249-99C3-83BCFA1ED9AE}"/>
    <cellStyle name="Normal 8 3 9" xfId="23657" xr:uid="{B8372472-D339-43FB-A3E2-C1254D4F62C9}"/>
    <cellStyle name="Normal 8 3 9 2" xfId="26461" xr:uid="{397EBB94-E8A3-423E-A2C6-5D7992FC9105}"/>
    <cellStyle name="Normal 8 3 9 3" xfId="31867" xr:uid="{04BDD317-9678-482F-B09F-3FC388880B80}"/>
    <cellStyle name="Normal 8 3 9 4" xfId="37655" xr:uid="{C2D04568-06A1-47FD-B73F-2C5DA771C5D5}"/>
    <cellStyle name="Normal 8 3 9 5" xfId="43532" xr:uid="{056DB8F6-178A-4574-A5DA-C0D6E43CCD4B}"/>
    <cellStyle name="Normal 8 3 9 6" xfId="49343" xr:uid="{94080039-95A7-4E94-B75B-A79F50B8F993}"/>
    <cellStyle name="Normal 8 3 9 7" xfId="55155" xr:uid="{8F881930-D2EF-4B61-B5AB-A86A7AF97DAC}"/>
    <cellStyle name="Normal 8 3 9 8" xfId="60932" xr:uid="{7FA33B00-3A3E-4BCF-A599-2476579D5843}"/>
    <cellStyle name="Normal 8 4" xfId="626" xr:uid="{CE6CA4A1-F2CB-41D1-99F8-786367361BFC}"/>
    <cellStyle name="Normal 8 4 10" xfId="23738" xr:uid="{2806EE28-7F5E-461E-8C61-92C9405A4CF4}"/>
    <cellStyle name="Normal 8 4 11" xfId="26590" xr:uid="{A4F864B4-4C21-43FE-BB67-46BFDBD25FB2}"/>
    <cellStyle name="Normal 8 4 12" xfId="31947" xr:uid="{F1CA0D46-3FAB-4774-A6A7-9B830BB63B9F}"/>
    <cellStyle name="Normal 8 4 13" xfId="37806" xr:uid="{E47EFAA2-3CB0-4800-ABFD-F85F39AE6A93}"/>
    <cellStyle name="Normal 8 4 14" xfId="43617" xr:uid="{DAC369F6-4203-4AA6-AA6D-B55F9FBB25B5}"/>
    <cellStyle name="Normal 8 4 15" xfId="49429" xr:uid="{ADFCBB29-E2B7-4E68-A72D-EE1FA181FD9E}"/>
    <cellStyle name="Normal 8 4 16" xfId="55224" xr:uid="{06C0C498-B7B8-4F35-878C-453BA527C3D7}"/>
    <cellStyle name="Normal 8 4 17" xfId="17313" xr:uid="{44EE4FE4-28A3-4FD4-AE25-6D3347FA45C2}"/>
    <cellStyle name="Normal 8 4 2" xfId="1126" xr:uid="{B6A4F548-8CEC-4019-AD5B-77209BB01713}"/>
    <cellStyle name="Normal 8 4 2 2" xfId="3128" xr:uid="{7C31C154-D935-4E35-8AF9-ED32FC90B2F7}"/>
    <cellStyle name="Normal 8 4 2 2 2" xfId="6632" xr:uid="{4A1D1678-30C8-475E-B4F5-362EE75B4346}"/>
    <cellStyle name="Normal 8 4 2 2 2 2" xfId="13636" xr:uid="{9B8D41CB-041E-400F-952F-A3B67B644935}"/>
    <cellStyle name="Normal 8 4 2 2 3" xfId="10134" xr:uid="{58B2CC5C-4213-4620-98C4-326CC5EBCAB6}"/>
    <cellStyle name="Normal 8 4 2 3" xfId="4630" xr:uid="{9C959CC3-6AD9-458F-9D93-51EF88DB1984}"/>
    <cellStyle name="Normal 8 4 2 3 2" xfId="11634" xr:uid="{89B1E48E-916C-4CE1-BCE8-F5FC6BD20AEE}"/>
    <cellStyle name="Normal 8 4 2 4" xfId="8132" xr:uid="{DD8FD25E-3D90-4DCC-8308-2E1847C6E14F}"/>
    <cellStyle name="Normal 8 4 2 5" xfId="17314" xr:uid="{8550C09A-998B-409D-A367-D53FD0857357}"/>
    <cellStyle name="Normal 8 4 3" xfId="1626" xr:uid="{696BABB5-0090-47B1-A00E-8462D1B2E1A9}"/>
    <cellStyle name="Normal 8 4 3 10" xfId="43812" xr:uid="{A5322BB0-6677-476E-A2BA-19F555F4130A}"/>
    <cellStyle name="Normal 8 4 3 11" xfId="49624" xr:uid="{640ECB06-299A-479C-A732-9640CB24A98E}"/>
    <cellStyle name="Normal 8 4 3 12" xfId="55405" xr:uid="{8AED8E13-B900-412C-B0BB-D8484699E1F7}"/>
    <cellStyle name="Normal 8 4 3 13" xfId="17975" xr:uid="{6904D3C3-2627-47A6-913A-28473FA44317}"/>
    <cellStyle name="Normal 8 4 3 2" xfId="3628" xr:uid="{9E4DCFB1-D164-4BD8-91FF-201E4C29CA0A}"/>
    <cellStyle name="Normal 8 4 3 2 10" xfId="50786" xr:uid="{5DDA2DB3-620F-46CF-A807-75D8A1BA72B9}"/>
    <cellStyle name="Normal 8 4 3 2 11" xfId="56563" xr:uid="{DE60A7A8-A69F-4DE2-9610-DDF2A0F8479A}"/>
    <cellStyle name="Normal 8 4 3 2 12" xfId="19197" xr:uid="{0D882758-F736-46CF-BD33-F425A44D3FC3}"/>
    <cellStyle name="Normal 8 4 3 2 2" xfId="7132" xr:uid="{14D422CF-E266-4136-A9C9-B13157A95D46}"/>
    <cellStyle name="Normal 8 4 3 2 2 2" xfId="14136" xr:uid="{59712A98-C0BF-46D4-87D6-0C080665E500}"/>
    <cellStyle name="Normal 8 4 3 2 2 2 2" xfId="25445" xr:uid="{142DC5E4-CCE8-481E-8227-809E1768B4D5}"/>
    <cellStyle name="Normal 8 4 3 2 2 3" xfId="29886" xr:uid="{DC59D117-99AA-41F9-A528-16C86102F731}"/>
    <cellStyle name="Normal 8 4 3 2 2 4" xfId="35490" xr:uid="{032B1B1C-8E42-467D-BCA6-9343D9D9CB3B}"/>
    <cellStyle name="Normal 8 4 3 2 2 5" xfId="41367" xr:uid="{A7751BEE-3638-4604-AE85-78CA5224BCD5}"/>
    <cellStyle name="Normal 8 4 3 2 2 6" xfId="47178" xr:uid="{EB0C462B-C697-4093-8E77-FC8531C54CCE}"/>
    <cellStyle name="Normal 8 4 3 2 2 7" xfId="52990" xr:uid="{24211D11-5074-4213-8C4D-B830EF12133E}"/>
    <cellStyle name="Normal 8 4 3 2 2 8" xfId="58767" xr:uid="{1611BB65-C79F-4F19-B35F-37D100436207}"/>
    <cellStyle name="Normal 8 4 3 2 2 9" xfId="21444" xr:uid="{30852C76-79CD-48C1-8071-F030B8DC48BC}"/>
    <cellStyle name="Normal 8 4 3 2 3" xfId="10634" xr:uid="{978AFF7E-514E-4D8E-9935-9D35BA049B73}"/>
    <cellStyle name="Normal 8 4 3 2 3 2" xfId="26267" xr:uid="{433A9C44-6AB5-4295-914F-5E2A8A1C3EFC}"/>
    <cellStyle name="Normal 8 4 3 2 3 3" xfId="31488" xr:uid="{555855A8-864A-4008-BA28-BBDE85519CBE}"/>
    <cellStyle name="Normal 8 4 3 2 3 4" xfId="37236" xr:uid="{B00F1FC0-AD23-40E0-8DFA-85A4DB6AAB2C}"/>
    <cellStyle name="Normal 8 4 3 2 3 5" xfId="43113" xr:uid="{AAE1AF55-F57E-42C2-A6A7-D120638C4A48}"/>
    <cellStyle name="Normal 8 4 3 2 3 6" xfId="48924" xr:uid="{E217D7ED-638F-48FF-A150-F559A22E9F80}"/>
    <cellStyle name="Normal 8 4 3 2 3 7" xfId="54736" xr:uid="{CA744BB5-47F0-4311-92FA-22C8041E6269}"/>
    <cellStyle name="Normal 8 4 3 2 3 8" xfId="60513" xr:uid="{65BB5527-0FB7-4680-A504-C14F965778BF}"/>
    <cellStyle name="Normal 8 4 3 2 3 9" xfId="23226" xr:uid="{645F9387-43BF-4A11-AD86-B53B6EB1D27F}"/>
    <cellStyle name="Normal 8 4 3 2 4" xfId="20340" xr:uid="{D418BDB2-2B90-4CBC-8F7E-51D8A558143E}"/>
    <cellStyle name="Normal 8 4 3 2 4 2" xfId="24917" xr:uid="{0362A9A9-07F5-4938-B4AC-B73FD0920D3D}"/>
    <cellStyle name="Normal 8 4 3 2 4 3" xfId="28882" xr:uid="{8A40BFDB-F833-4BD0-9435-F2C900B6104E}"/>
    <cellStyle name="Normal 8 4 3 2 4 4" xfId="34406" xr:uid="{F06B359A-6FB3-4218-BCD4-13615699E176}"/>
    <cellStyle name="Normal 8 4 3 2 4 5" xfId="40283" xr:uid="{C3370DBA-E872-4294-AFAE-BE4C8C2E50B3}"/>
    <cellStyle name="Normal 8 4 3 2 4 6" xfId="46094" xr:uid="{480C58E1-7900-4AA3-A708-B02AD0727217}"/>
    <cellStyle name="Normal 8 4 3 2 4 7" xfId="51906" xr:uid="{0636ADAA-3B42-48C6-98D0-66105FC8355E}"/>
    <cellStyle name="Normal 8 4 3 2 4 8" xfId="57683" xr:uid="{28E6C1B2-2C90-4C47-8F13-F2FCA9D57AB0}"/>
    <cellStyle name="Normal 8 4 3 2 5" xfId="24382" xr:uid="{D0FB02A2-EE75-4C0A-B2D1-CA38291D2014}"/>
    <cellStyle name="Normal 8 4 3 2 6" xfId="27846" xr:uid="{1A4E5767-04E0-46FB-B323-6D2C1B551D7A}"/>
    <cellStyle name="Normal 8 4 3 2 7" xfId="33286" xr:uid="{2E45720A-58CF-4780-9889-AD110C7892CC}"/>
    <cellStyle name="Normal 8 4 3 2 8" xfId="39163" xr:uid="{3E80EF13-85A5-4A08-A4F9-A6D38A06A10D}"/>
    <cellStyle name="Normal 8 4 3 2 9" xfId="44974" xr:uid="{16F7D059-A6EC-4F3F-8201-827268AE303C}"/>
    <cellStyle name="Normal 8 4 3 3" xfId="5130" xr:uid="{302E8F4A-11B4-46AF-A4AF-A8D19FF8B1D2}"/>
    <cellStyle name="Normal 8 4 3 3 10" xfId="55983" xr:uid="{92CED56D-3E0B-4FFF-971C-9B3895F4B220}"/>
    <cellStyle name="Normal 8 4 3 3 11" xfId="18605" xr:uid="{15C700D0-5B55-4C85-96AF-4E113C3C5283}"/>
    <cellStyle name="Normal 8 4 3 3 2" xfId="12134" xr:uid="{32E658AB-1C69-4709-9A2F-02049383CC4B}"/>
    <cellStyle name="Normal 8 4 3 3 2 2" xfId="25995" xr:uid="{7AFB997F-C073-440D-80D9-51915F31F049}"/>
    <cellStyle name="Normal 8 4 3 3 2 3" xfId="30956" xr:uid="{AD8787EE-F225-4AF8-85A5-0F10971048CD}"/>
    <cellStyle name="Normal 8 4 3 3 2 4" xfId="36656" xr:uid="{1EBA9769-8CEE-4004-B946-ABDB24680F47}"/>
    <cellStyle name="Normal 8 4 3 3 2 5" xfId="42533" xr:uid="{70EBB17B-C38F-47AC-BF04-B7666602F681}"/>
    <cellStyle name="Normal 8 4 3 3 2 6" xfId="48344" xr:uid="{599BD8C5-9A83-4A02-B648-8F9AEB564962}"/>
    <cellStyle name="Normal 8 4 3 3 2 7" xfId="54156" xr:uid="{4F8F07F5-9B8B-4A00-AFCB-E05FFD1B7D60}"/>
    <cellStyle name="Normal 8 4 3 3 2 8" xfId="59933" xr:uid="{0DB423F5-8977-49E3-8805-E6F8AACB61BF}"/>
    <cellStyle name="Normal 8 4 3 3 2 9" xfId="22634" xr:uid="{C395C162-0560-44F8-BE8B-BD17BB1B25A4}"/>
    <cellStyle name="Normal 8 4 3 3 3" xfId="20916" xr:uid="{A8A7E65F-2DA9-4FE0-807C-DCF2EA3953A6}"/>
    <cellStyle name="Normal 8 4 3 3 3 2" xfId="25183" xr:uid="{578B9399-74B5-425E-AC10-3D50DB60F44D}"/>
    <cellStyle name="Normal 8 4 3 3 3 3" xfId="29408" xr:uid="{05DDFF1D-0BC9-4BF3-8A90-3E896F6ACD97}"/>
    <cellStyle name="Normal 8 4 3 3 3 4" xfId="34972" xr:uid="{CA4E48DD-1ED3-4651-9379-63E749940BA8}"/>
    <cellStyle name="Normal 8 4 3 3 3 5" xfId="40849" xr:uid="{4FCABF98-1182-48C2-A419-722309645BA7}"/>
    <cellStyle name="Normal 8 4 3 3 3 6" xfId="46660" xr:uid="{A7B8ABFC-037E-426F-B769-9A31F71F5FB9}"/>
    <cellStyle name="Normal 8 4 3 3 3 7" xfId="52472" xr:uid="{59F5FA2A-36E5-43C7-B18F-B77DA1695283}"/>
    <cellStyle name="Normal 8 4 3 3 3 8" xfId="58249" xr:uid="{1AE94707-C001-4886-884E-D51DBAB327BC}"/>
    <cellStyle name="Normal 8 4 3 3 4" xfId="24110" xr:uid="{798BA3A8-90C7-41C5-A52E-DA824B8768AD}"/>
    <cellStyle name="Normal 8 4 3 3 5" xfId="27314" xr:uid="{E3B95EE1-7292-4AD0-82BB-D8F4018F31FD}"/>
    <cellStyle name="Normal 8 4 3 3 6" xfId="32706" xr:uid="{34013F41-D832-4725-96E1-767BCB22D5A4}"/>
    <cellStyle name="Normal 8 4 3 3 7" xfId="38583" xr:uid="{50680F45-2E5F-4213-BCCD-02F2052A145E}"/>
    <cellStyle name="Normal 8 4 3 3 8" xfId="44394" xr:uid="{53BC7A45-8A40-4A0F-B048-2A6AE4E3CEE3}"/>
    <cellStyle name="Normal 8 4 3 3 9" xfId="50206" xr:uid="{312CD361-9B7D-45B1-8895-2C52FE08788F}"/>
    <cellStyle name="Normal 8 4 3 4" xfId="8632" xr:uid="{8B1E3C17-4190-44A3-B8C7-A1D3CB54AFBC}"/>
    <cellStyle name="Normal 8 4 3 4 2" xfId="25721" xr:uid="{CBE051E2-CF3F-4C2B-9767-961552331E15}"/>
    <cellStyle name="Normal 8 4 3 4 3" xfId="30422" xr:uid="{7D6010DD-6167-4C22-A947-009947D1F8BF}"/>
    <cellStyle name="Normal 8 4 3 4 4" xfId="36074" xr:uid="{082F55EC-FDB3-42D2-9BEC-5A27DA58D182}"/>
    <cellStyle name="Normal 8 4 3 4 5" xfId="41951" xr:uid="{76A2D87C-CDF1-4CFA-BF4B-EAE07913093C}"/>
    <cellStyle name="Normal 8 4 3 4 6" xfId="47762" xr:uid="{3659C509-1A70-47D7-8C03-E6F477583CE9}"/>
    <cellStyle name="Normal 8 4 3 4 7" xfId="53574" xr:uid="{98F885C6-08FF-4A02-9E24-51D90C036BBF}"/>
    <cellStyle name="Normal 8 4 3 4 8" xfId="59351" xr:uid="{6398802A-6235-48E3-987D-DF32C6B2FB5E}"/>
    <cellStyle name="Normal 8 4 3 4 9" xfId="22040" xr:uid="{67D5AE7D-9E09-4A36-870C-B786E7E94407}"/>
    <cellStyle name="Normal 8 4 3 5" xfId="19774" xr:uid="{F69C5708-B9A7-410A-ABF8-2DAFAC390560}"/>
    <cellStyle name="Normal 8 4 3 5 2" xfId="24649" xr:uid="{383E201E-C6AF-4AE9-BFD3-A9EDA0DE5CE7}"/>
    <cellStyle name="Normal 8 4 3 5 3" xfId="28372" xr:uid="{2EA2F595-6AB5-419F-94BC-16CD750B9130}"/>
    <cellStyle name="Normal 8 4 3 5 4" xfId="33852" xr:uid="{8B14F3B0-ACE9-418B-B507-FD29B59DFC7B}"/>
    <cellStyle name="Normal 8 4 3 5 5" xfId="39729" xr:uid="{B7B2CAA6-6422-470A-994C-A53006EF1281}"/>
    <cellStyle name="Normal 8 4 3 5 6" xfId="45540" xr:uid="{479CC63C-844F-4D9A-8293-23AE5082C43F}"/>
    <cellStyle name="Normal 8 4 3 5 7" xfId="51352" xr:uid="{C7839A87-A73B-4ED9-8B72-4DA9D86CB563}"/>
    <cellStyle name="Normal 8 4 3 5 8" xfId="57129" xr:uid="{AE4C77E3-36FA-4D4C-AB31-27124B08EA3E}"/>
    <cellStyle name="Normal 8 4 3 6" xfId="23832" xr:uid="{EF3EFA61-DF57-43CC-9344-1AA252FA917C}"/>
    <cellStyle name="Normal 8 4 3 7" xfId="26780" xr:uid="{FFE13F6D-E94C-4275-B602-9697A04210CE}"/>
    <cellStyle name="Normal 8 4 3 8" xfId="32128" xr:uid="{F855C8FB-F931-4027-BB55-337A0B29A2F7}"/>
    <cellStyle name="Normal 8 4 3 9" xfId="38001" xr:uid="{060EC096-1FA6-4F7A-A0D4-AA75B10E8335}"/>
    <cellStyle name="Normal 8 4 4" xfId="2126" xr:uid="{66D1F4DD-CCD7-4263-8D96-C19EA771027C}"/>
    <cellStyle name="Normal 8 4 4 10" xfId="44148" xr:uid="{3D48D2F5-D09B-4EDC-9730-85DFB7AC746F}"/>
    <cellStyle name="Normal 8 4 4 11" xfId="49960" xr:uid="{CD20A268-C8A5-4DD0-BC7E-CB5BE7E8A9BD}"/>
    <cellStyle name="Normal 8 4 4 12" xfId="55737" xr:uid="{BD9D9AAB-9971-4BB6-9E64-88F86C6A9A9D}"/>
    <cellStyle name="Normal 8 4 4 13" xfId="18353" xr:uid="{AD025375-1E89-42C6-9DF6-83ABBD543EE0}"/>
    <cellStyle name="Normal 8 4 4 2" xfId="5630" xr:uid="{7FDA3944-8D59-48D7-9ED8-E17F678FEC80}"/>
    <cellStyle name="Normal 8 4 4 2 10" xfId="51122" xr:uid="{8D69610B-4CDD-44FB-934C-8332C0000961}"/>
    <cellStyle name="Normal 8 4 4 2 11" xfId="56899" xr:uid="{AAAE18B8-B72E-47CC-9D54-DE5BDA901B22}"/>
    <cellStyle name="Normal 8 4 4 2 12" xfId="19543" xr:uid="{69D4EF8E-3678-447C-9352-11193468E89D}"/>
    <cellStyle name="Normal 8 4 4 2 2" xfId="12634" xr:uid="{7D5B9E4D-6F9A-4B1E-B2FF-7718F9BC1724}"/>
    <cellStyle name="Normal 8 4 4 2 2 2" xfId="25566" xr:uid="{BDE2A3CC-5792-445B-BE46-0B044919C66B}"/>
    <cellStyle name="Normal 8 4 4 2 2 3" xfId="30182" xr:uid="{9DDC7606-2D23-4773-9877-3082E5320E0A}"/>
    <cellStyle name="Normal 8 4 4 2 2 4" xfId="35826" xr:uid="{F5968E4A-74A1-4788-87DC-9E2BC0BD4727}"/>
    <cellStyle name="Normal 8 4 4 2 2 5" xfId="41703" xr:uid="{DEF4B308-9B8A-447C-9EB2-C1CC8A3FE40E}"/>
    <cellStyle name="Normal 8 4 4 2 2 6" xfId="47514" xr:uid="{8788B6C3-634C-4F9E-9150-A7CDDE367178}"/>
    <cellStyle name="Normal 8 4 4 2 2 7" xfId="53326" xr:uid="{498626B0-00AB-468D-8AE9-4D8A2556BA34}"/>
    <cellStyle name="Normal 8 4 4 2 2 8" xfId="59103" xr:uid="{E7729960-43D7-4A40-ADD1-0081245B2A8D}"/>
    <cellStyle name="Normal 8 4 4 2 2 9" xfId="21790" xr:uid="{8B64E266-987B-474F-9B8C-8CDC0F05640F}"/>
    <cellStyle name="Normal 8 4 4 2 3" xfId="23572" xr:uid="{47C617DB-2EBD-489D-A40C-05DB96D0756D}"/>
    <cellStyle name="Normal 8 4 4 2 3 2" xfId="26388" xr:uid="{8EDF8103-5C25-48D6-B346-5B32A4372454}"/>
    <cellStyle name="Normal 8 4 4 2 3 3" xfId="31784" xr:uid="{619E6454-FCD9-4146-920F-398EE904C0BE}"/>
    <cellStyle name="Normal 8 4 4 2 3 4" xfId="37572" xr:uid="{675B9E23-3B61-409D-B04B-AD3BB3924245}"/>
    <cellStyle name="Normal 8 4 4 2 3 5" xfId="43449" xr:uid="{D58AED81-2686-4C45-B026-64588BF3C500}"/>
    <cellStyle name="Normal 8 4 4 2 3 6" xfId="49260" xr:uid="{BE31FABC-9E4A-4297-988F-9E5D4474F08C}"/>
    <cellStyle name="Normal 8 4 4 2 3 7" xfId="55072" xr:uid="{25C003E2-2C53-4E5A-B669-985A8CDB2E04}"/>
    <cellStyle name="Normal 8 4 4 2 3 8" xfId="60849" xr:uid="{D81BC00B-933D-4A9A-B648-7C58529C3006}"/>
    <cellStyle name="Normal 8 4 4 2 4" xfId="20686" xr:uid="{1FD1C185-25D2-4668-992A-D09547F6B895}"/>
    <cellStyle name="Normal 8 4 4 2 4 2" xfId="25038" xr:uid="{5DB06240-35CF-4785-BC07-049844EE16BE}"/>
    <cellStyle name="Normal 8 4 4 2 4 3" xfId="29178" xr:uid="{E4E4C5F3-A052-439F-96AC-0095CE84C1FA}"/>
    <cellStyle name="Normal 8 4 4 2 4 4" xfId="34742" xr:uid="{31B7ECB5-AB7A-425F-9990-EA701231BCED}"/>
    <cellStyle name="Normal 8 4 4 2 4 5" xfId="40619" xr:uid="{1A482B0A-3DCE-4DA6-A9EC-FA8196CBD1B4}"/>
    <cellStyle name="Normal 8 4 4 2 4 6" xfId="46430" xr:uid="{781D3A44-38F6-432B-97FA-F906316CCF31}"/>
    <cellStyle name="Normal 8 4 4 2 4 7" xfId="52242" xr:uid="{65E1E1A8-A683-4EE3-BA46-1319301E4FD4}"/>
    <cellStyle name="Normal 8 4 4 2 4 8" xfId="58019" xr:uid="{4B00930E-C367-4AD5-8828-EDE99289B7D2}"/>
    <cellStyle name="Normal 8 4 4 2 5" xfId="24503" xr:uid="{F11CE62D-FA70-4753-8D11-305E6D562157}"/>
    <cellStyle name="Normal 8 4 4 2 6" xfId="28142" xr:uid="{0D3B4DF0-1798-488E-9A17-19FDB9B805C3}"/>
    <cellStyle name="Normal 8 4 4 2 7" xfId="33622" xr:uid="{CA5773A5-2C59-42C1-981F-A15967D0C42E}"/>
    <cellStyle name="Normal 8 4 4 2 8" xfId="39499" xr:uid="{4D8C4D9A-BB94-439D-BB80-3A0FA4DEDEE8}"/>
    <cellStyle name="Normal 8 4 4 2 9" xfId="45310" xr:uid="{3A53F956-6D25-405C-8EA8-947AFBAACA88}"/>
    <cellStyle name="Normal 8 4 4 3" xfId="9132" xr:uid="{ECF46B2D-4EEB-4F44-B01A-4FDE06983002}"/>
    <cellStyle name="Normal 8 4 4 3 10" xfId="56319" xr:uid="{FC269137-DD17-45DC-86C5-BBED8DAC7CB3}"/>
    <cellStyle name="Normal 8 4 4 3 11" xfId="18951" xr:uid="{9901795D-2A74-4E86-8598-83B8EABFE70F}"/>
    <cellStyle name="Normal 8 4 4 3 2" xfId="22980" xr:uid="{7007435E-4830-4470-9A99-E9560E096DF5}"/>
    <cellStyle name="Normal 8 4 4 3 2 2" xfId="26116" xr:uid="{11E9C7B3-7032-4A00-B77C-5F7DDE7D9D41}"/>
    <cellStyle name="Normal 8 4 4 3 2 3" xfId="31252" xr:uid="{2C7CB349-77F5-4850-9A96-4DAB89F1A9ED}"/>
    <cellStyle name="Normal 8 4 4 3 2 4" xfId="36992" xr:uid="{03AE7FA4-468E-458F-A5C5-F54DBC799156}"/>
    <cellStyle name="Normal 8 4 4 3 2 5" xfId="42869" xr:uid="{4E458852-15A1-4859-8177-35E29B6EAFF2}"/>
    <cellStyle name="Normal 8 4 4 3 2 6" xfId="48680" xr:uid="{CC58BB99-9B50-4BA4-A45E-F4CEAB0773B9}"/>
    <cellStyle name="Normal 8 4 4 3 2 7" xfId="54492" xr:uid="{F8001878-8783-457F-A107-968B14D6B402}"/>
    <cellStyle name="Normal 8 4 4 3 2 8" xfId="60269" xr:uid="{75ECCBD6-C979-4984-BD42-C4EDF183C4D7}"/>
    <cellStyle name="Normal 8 4 4 3 3" xfId="21198" xr:uid="{3805D0AB-7327-4A47-A59D-185E95204A23}"/>
    <cellStyle name="Normal 8 4 4 3 3 2" xfId="25294" xr:uid="{B50A6EDB-1487-4B66-AEA3-3DE68681FA20}"/>
    <cellStyle name="Normal 8 4 4 3 3 3" xfId="29650" xr:uid="{134572F4-7752-43D3-A391-4EA406B9AB53}"/>
    <cellStyle name="Normal 8 4 4 3 3 4" xfId="35246" xr:uid="{7FF67A4C-8C0C-4E27-B296-BC3B830AF3CE}"/>
    <cellStyle name="Normal 8 4 4 3 3 5" xfId="41123" xr:uid="{762C00EF-1CA9-4C37-B97A-973B2F69D075}"/>
    <cellStyle name="Normal 8 4 4 3 3 6" xfId="46934" xr:uid="{9725C3F7-4FA8-4687-8B86-84AF0F5D3A45}"/>
    <cellStyle name="Normal 8 4 4 3 3 7" xfId="52746" xr:uid="{5C50660F-5F0D-4467-A2AA-4DC4AC1C23D9}"/>
    <cellStyle name="Normal 8 4 4 3 3 8" xfId="58523" xr:uid="{79F2B9F3-9CBD-4CF8-B157-69B89CBE70C7}"/>
    <cellStyle name="Normal 8 4 4 3 4" xfId="24231" xr:uid="{187699AE-440E-45B8-BDC3-FC938EC93087}"/>
    <cellStyle name="Normal 8 4 4 3 5" xfId="27610" xr:uid="{884CDCF4-1094-45FA-A865-F10DB414D77D}"/>
    <cellStyle name="Normal 8 4 4 3 6" xfId="33042" xr:uid="{49072F67-48F8-48A6-B357-DB065B2C0C2C}"/>
    <cellStyle name="Normal 8 4 4 3 7" xfId="38919" xr:uid="{5D632157-A056-4CF4-8343-35784701966A}"/>
    <cellStyle name="Normal 8 4 4 3 8" xfId="44730" xr:uid="{D9D9C4EC-AAF5-4FC1-9450-67CE495ED749}"/>
    <cellStyle name="Normal 8 4 4 3 9" xfId="50542" xr:uid="{DAFDAD77-906B-4ED1-90EB-22D9C44AF328}"/>
    <cellStyle name="Normal 8 4 4 4" xfId="22386" xr:uid="{80174D59-5149-4516-A061-677F2B25B271}"/>
    <cellStyle name="Normal 8 4 4 4 2" xfId="25842" xr:uid="{5690490B-7E72-4A58-BC76-EE0A419A0995}"/>
    <cellStyle name="Normal 8 4 4 4 3" xfId="30718" xr:uid="{A7930535-EC77-4588-AA4F-1E7202A8A68F}"/>
    <cellStyle name="Normal 8 4 4 4 4" xfId="36410" xr:uid="{A0D5F6A5-8585-4FD2-A186-37328CC869ED}"/>
    <cellStyle name="Normal 8 4 4 4 5" xfId="42287" xr:uid="{DB110054-0BFB-43DF-BE65-EF0F04CA257B}"/>
    <cellStyle name="Normal 8 4 4 4 6" xfId="48098" xr:uid="{962CAE02-B36A-4AA8-B010-E1139A0EE90F}"/>
    <cellStyle name="Normal 8 4 4 4 7" xfId="53910" xr:uid="{17887D8D-E2B3-4549-8BFA-633868E6A83B}"/>
    <cellStyle name="Normal 8 4 4 4 8" xfId="59687" xr:uid="{DA325C64-1340-4E77-80DF-3BE09B5B30F4}"/>
    <cellStyle name="Normal 8 4 4 5" xfId="20094" xr:uid="{36F10583-0908-4165-AD1C-72055410CBE8}"/>
    <cellStyle name="Normal 8 4 4 5 2" xfId="24766" xr:uid="{09C90EE4-8636-4F95-BF0E-15B8B0A390A2}"/>
    <cellStyle name="Normal 8 4 4 5 3" xfId="28646" xr:uid="{DB0B7341-B8DF-4C41-81B2-624AE6B4BEE5}"/>
    <cellStyle name="Normal 8 4 4 5 4" xfId="34162" xr:uid="{3A84A585-B415-4495-B7D3-D75AB287B138}"/>
    <cellStyle name="Normal 8 4 4 5 5" xfId="40039" xr:uid="{1A8D8276-3EA0-41BE-9295-57A97B08548A}"/>
    <cellStyle name="Normal 8 4 4 5 6" xfId="45850" xr:uid="{BE4A2B9E-E843-4FC6-804A-F9A2D2DE736D}"/>
    <cellStyle name="Normal 8 4 4 5 7" xfId="51662" xr:uid="{26B1F71B-E874-4FDA-91BF-FADF73A19771}"/>
    <cellStyle name="Normal 8 4 4 5 8" xfId="57439" xr:uid="{749B2CB7-C3CC-4284-99B5-A721F8604A04}"/>
    <cellStyle name="Normal 8 4 4 6" xfId="23957" xr:uid="{F0D3064E-579E-4D1B-8696-78A2434342AE}"/>
    <cellStyle name="Normal 8 4 4 7" xfId="27076" xr:uid="{8D1FA6A7-470F-42E2-BD2B-707FC17BC98B}"/>
    <cellStyle name="Normal 8 4 4 8" xfId="32460" xr:uid="{C832CA0D-00B5-4A3C-A8E7-2AEA4130E315}"/>
    <cellStyle name="Normal 8 4 4 9" xfId="38337" xr:uid="{CFBD5CA5-B0FA-4235-930D-1AF069E479EF}"/>
    <cellStyle name="Normal 8 4 5" xfId="2628" xr:uid="{AD08C470-508A-4530-AC5E-F59E53448F3A}"/>
    <cellStyle name="Normal 8 4 5 10" xfId="50613" xr:uid="{6AC2778B-679A-4F44-8683-75760B9B5886}"/>
    <cellStyle name="Normal 8 4 5 11" xfId="56390" xr:uid="{45BD3388-5DA4-42D0-9C65-2E5F2885E8CC}"/>
    <cellStyle name="Normal 8 4 5 12" xfId="19022" xr:uid="{DD46EB36-AB9B-485B-98EE-613B8F05CD34}"/>
    <cellStyle name="Normal 8 4 5 2" xfId="6132" xr:uid="{76E30027-E384-49F5-988E-14D0759BB539}"/>
    <cellStyle name="Normal 8 4 5 2 2" xfId="13136" xr:uid="{83B59E29-F9BB-4291-A5D0-7094338597FB}"/>
    <cellStyle name="Normal 8 4 5 2 2 2" xfId="25365" xr:uid="{2B22BE34-FAC8-45A4-994C-6FE4E9A165B2}"/>
    <cellStyle name="Normal 8 4 5 2 3" xfId="29721" xr:uid="{7103948E-AF4D-40AE-8215-9D9FC92699B8}"/>
    <cellStyle name="Normal 8 4 5 2 4" xfId="35317" xr:uid="{58F1A9B3-D52A-4DC1-AB1B-360BD51352A7}"/>
    <cellStyle name="Normal 8 4 5 2 5" xfId="41194" xr:uid="{D6F95B14-D2B5-4372-AC5D-952F71DF89B2}"/>
    <cellStyle name="Normal 8 4 5 2 6" xfId="47005" xr:uid="{17F67CE6-59BB-4EB0-AAC0-13BF6B62251F}"/>
    <cellStyle name="Normal 8 4 5 2 7" xfId="52817" xr:uid="{06B5B6BE-D143-4FF2-AACB-9EA4DDC60F61}"/>
    <cellStyle name="Normal 8 4 5 2 8" xfId="58594" xr:uid="{E828605D-B3A3-4A06-A2DA-2D0F74401098}"/>
    <cellStyle name="Normal 8 4 5 2 9" xfId="21269" xr:uid="{6BAA7ABA-0ADB-420F-BEFE-098F6DD7F812}"/>
    <cellStyle name="Normal 8 4 5 3" xfId="9634" xr:uid="{6FAB24AA-C3AF-4E80-848A-95163D75433F}"/>
    <cellStyle name="Normal 8 4 5 3 2" xfId="26187" xr:uid="{9374C2C9-1E96-49F8-8F36-AC7E2E0001D8}"/>
    <cellStyle name="Normal 8 4 5 3 3" xfId="31323" xr:uid="{6AE708E6-AA38-473F-BD47-C76446C69EA6}"/>
    <cellStyle name="Normal 8 4 5 3 4" xfId="37063" xr:uid="{2A23B41B-A4F2-4587-B9E3-9042219E6B4E}"/>
    <cellStyle name="Normal 8 4 5 3 5" xfId="42940" xr:uid="{98A511E9-18A5-4D5A-A041-74FD6E07622B}"/>
    <cellStyle name="Normal 8 4 5 3 6" xfId="48751" xr:uid="{FAD097D1-9539-43BE-BC03-8492CDF31D2C}"/>
    <cellStyle name="Normal 8 4 5 3 7" xfId="54563" xr:uid="{5442CE00-5E30-46FF-9FE4-363529FB34A8}"/>
    <cellStyle name="Normal 8 4 5 3 8" xfId="60340" xr:uid="{464E55BA-3422-4E8C-BE9C-A6FAC1AEFA67}"/>
    <cellStyle name="Normal 8 4 5 3 9" xfId="23051" xr:uid="{FBF5E23D-9889-46D8-927E-6B60E9100611}"/>
    <cellStyle name="Normal 8 4 5 4" xfId="20165" xr:uid="{4A9278B9-0DD0-4E16-A742-19BD15214081}"/>
    <cellStyle name="Normal 8 4 5 4 2" xfId="24837" xr:uid="{C5CBB6D6-32CE-42F3-A411-BFAC07C07479}"/>
    <cellStyle name="Normal 8 4 5 4 3" xfId="28717" xr:uid="{EBC654F6-A6D3-4E48-B815-C86621F2419A}"/>
    <cellStyle name="Normal 8 4 5 4 4" xfId="34233" xr:uid="{D4E1D305-71C4-4B8A-80B1-2C9C3546C10D}"/>
    <cellStyle name="Normal 8 4 5 4 5" xfId="40110" xr:uid="{ED1106CD-F792-4E2A-8E11-CD9018FE2B88}"/>
    <cellStyle name="Normal 8 4 5 4 6" xfId="45921" xr:uid="{01C52562-6E53-49EF-A20D-B69516E1F923}"/>
    <cellStyle name="Normal 8 4 5 4 7" xfId="51733" xr:uid="{4123C3D3-AAC4-4076-9CAE-D40A17FBC764}"/>
    <cellStyle name="Normal 8 4 5 4 8" xfId="57510" xr:uid="{28E1638D-E239-4A3A-A44C-90C442CF2934}"/>
    <cellStyle name="Normal 8 4 5 5" xfId="24302" xr:uid="{C814013D-648F-431D-B6F0-75609EABE298}"/>
    <cellStyle name="Normal 8 4 5 6" xfId="27681" xr:uid="{D6CE8DB8-27F0-465D-8CF3-0ACF42C6C113}"/>
    <cellStyle name="Normal 8 4 5 7" xfId="33113" xr:uid="{F406AA2D-5DC2-49AF-9A02-243804D4EF75}"/>
    <cellStyle name="Normal 8 4 5 8" xfId="38990" xr:uid="{92F2E74E-1B97-42CE-8658-D7B7A6889E5D}"/>
    <cellStyle name="Normal 8 4 5 9" xfId="44801" xr:uid="{84B35CF8-DEDE-4886-BCFE-AFE9585E8BA0}"/>
    <cellStyle name="Normal 8 4 6" xfId="4130" xr:uid="{4E100FD6-B097-4DCA-85E7-0CBB27B5158B}"/>
    <cellStyle name="Normal 8 4 6 10" xfId="55810" xr:uid="{E1870077-BC1D-4A49-B5D1-6C1457CEF648}"/>
    <cellStyle name="Normal 8 4 6 11" xfId="18430" xr:uid="{CEC851D6-0302-4CCD-B5E5-29FFABA6023A}"/>
    <cellStyle name="Normal 8 4 6 2" xfId="11134" xr:uid="{9522261D-F122-472F-9519-EF37ABE59919}"/>
    <cellStyle name="Normal 8 4 6 2 2" xfId="25915" xr:uid="{F78B9C74-7D2F-42D4-8B78-AA7008E4939C}"/>
    <cellStyle name="Normal 8 4 6 2 3" xfId="30791" xr:uid="{46991082-1104-4E53-9D79-58AFC0663A69}"/>
    <cellStyle name="Normal 8 4 6 2 4" xfId="36483" xr:uid="{621AF17E-CA16-405F-A590-6932FBEBDDDD}"/>
    <cellStyle name="Normal 8 4 6 2 5" xfId="42360" xr:uid="{C15488F3-BF81-4790-B57E-114871C6D93D}"/>
    <cellStyle name="Normal 8 4 6 2 6" xfId="48171" xr:uid="{70C18302-15AF-4177-BA65-5966DDB8EACA}"/>
    <cellStyle name="Normal 8 4 6 2 7" xfId="53983" xr:uid="{6E8804C0-A0A2-4416-AF0A-0033E12E9775}"/>
    <cellStyle name="Normal 8 4 6 2 8" xfId="59760" xr:uid="{704D0440-EE04-42A1-999D-A996D40702E4}"/>
    <cellStyle name="Normal 8 4 6 2 9" xfId="22459" xr:uid="{C0E7DA9A-BE47-4927-B3E4-00BCB438361D}"/>
    <cellStyle name="Normal 8 4 6 3" xfId="20761" xr:uid="{37895A9B-7670-495D-8893-224C6E298B30}"/>
    <cellStyle name="Normal 8 4 6 3 2" xfId="25113" xr:uid="{CFADBAB0-805A-4AE3-8434-FA9A0B40C542}"/>
    <cellStyle name="Normal 8 4 6 3 3" xfId="29253" xr:uid="{3048E686-4CFD-4B9F-85F6-74B4E4350B1E}"/>
    <cellStyle name="Normal 8 4 6 3 4" xfId="34817" xr:uid="{0A4863C2-811C-4D64-B60D-9FE6B0C8CDC3}"/>
    <cellStyle name="Normal 8 4 6 3 5" xfId="40694" xr:uid="{4AF210F4-032D-45E0-9A75-3B009B2FD715}"/>
    <cellStyle name="Normal 8 4 6 3 6" xfId="46505" xr:uid="{F3F09F56-82A4-4C3A-A2FD-E2795996325E}"/>
    <cellStyle name="Normal 8 4 6 3 7" xfId="52317" xr:uid="{E05158DD-5246-4D71-8D1B-66E6818379B3}"/>
    <cellStyle name="Normal 8 4 6 3 8" xfId="58094" xr:uid="{DFF20C0B-28DA-4ABC-878F-02437A203A2B}"/>
    <cellStyle name="Normal 8 4 6 4" xfId="24030" xr:uid="{A4BD3460-7DA2-4766-8618-69E637B69D68}"/>
    <cellStyle name="Normal 8 4 6 5" xfId="27149" xr:uid="{1AD38032-674C-4F28-99C3-004BD1210BEF}"/>
    <cellStyle name="Normal 8 4 6 6" xfId="32533" xr:uid="{3DE5CE30-8A2B-44A3-8264-0F84B3ECD955}"/>
    <cellStyle name="Normal 8 4 6 7" xfId="38410" xr:uid="{12D0914A-C66F-4208-BB0E-EBC8E29EE9E7}"/>
    <cellStyle name="Normal 8 4 6 8" xfId="44221" xr:uid="{214779FF-0D82-4513-9E9C-10121303673F}"/>
    <cellStyle name="Normal 8 4 6 9" xfId="50033" xr:uid="{13F96A16-A760-428C-AD30-940071473125}"/>
    <cellStyle name="Normal 8 4 7" xfId="7632" xr:uid="{789308AC-DD28-4BE8-B427-F11D3158AF2B}"/>
    <cellStyle name="Normal 8 4 7 2" xfId="25641" xr:uid="{80491A33-0AF7-4F50-B9FE-AFFB68DADD99}"/>
    <cellStyle name="Normal 8 4 7 3" xfId="30257" xr:uid="{B971E2AE-6A58-4F23-8CA9-E8EE81ED2EAA}"/>
    <cellStyle name="Normal 8 4 7 4" xfId="35901" xr:uid="{557D5175-1FE4-4910-A8F8-DF5C76888EF6}"/>
    <cellStyle name="Normal 8 4 7 5" xfId="41778" xr:uid="{70F1BAB2-652F-43DC-96A6-196CDCC94FA2}"/>
    <cellStyle name="Normal 8 4 7 6" xfId="47589" xr:uid="{A35D8874-4FE8-47DF-B769-C1C4931D74AF}"/>
    <cellStyle name="Normal 8 4 7 7" xfId="53401" xr:uid="{617DC2EE-6403-4AB1-A1DC-5A8A72D5C508}"/>
    <cellStyle name="Normal 8 4 7 8" xfId="59178" xr:uid="{E5BCD76A-6EFB-4218-B582-FBBF82EAD550}"/>
    <cellStyle name="Normal 8 4 7 9" xfId="21865" xr:uid="{32BA4D8A-AD13-4062-BD47-34AB933D6CAC}"/>
    <cellStyle name="Normal 8 4 8" xfId="23658" xr:uid="{EAEAE94D-0B31-4B97-A5CB-311F31EF741B}"/>
    <cellStyle name="Normal 8 4 8 2" xfId="26462" xr:uid="{2D3FC6DD-8A56-447D-A7E1-A39A23CEC089}"/>
    <cellStyle name="Normal 8 4 8 3" xfId="31868" xr:uid="{CB739E17-7C99-4372-99EB-20765A0F8821}"/>
    <cellStyle name="Normal 8 4 8 4" xfId="37656" xr:uid="{52839598-8486-4801-A735-9F579DC25CD6}"/>
    <cellStyle name="Normal 8 4 8 5" xfId="43533" xr:uid="{44199984-4388-4C9D-8DE6-E0229680A598}"/>
    <cellStyle name="Normal 8 4 8 6" xfId="49344" xr:uid="{74A018BE-063E-4D3B-A84A-F8E27330873E}"/>
    <cellStyle name="Normal 8 4 8 7" xfId="55156" xr:uid="{6494D9D3-1529-48D5-93C5-9D2441051ABE}"/>
    <cellStyle name="Normal 8 4 8 8" xfId="60933" xr:uid="{E494C105-9703-4111-B62B-10A0428CBD2D}"/>
    <cellStyle name="Normal 8 4 9" xfId="19618" xr:uid="{9A6EE8C7-2257-47DB-A7FF-B39E6A5CACE9}"/>
    <cellStyle name="Normal 8 4 9 2" xfId="24578" xr:uid="{9110BA65-831B-40AE-B576-651FE002C45C}"/>
    <cellStyle name="Normal 8 4 9 3" xfId="28217" xr:uid="{93CEE6BE-CFA7-40AE-BDDA-E54AFC9D96E1}"/>
    <cellStyle name="Normal 8 4 9 4" xfId="33697" xr:uid="{A891CD4D-EFB9-4E93-A8B9-101145F32998}"/>
    <cellStyle name="Normal 8 4 9 5" xfId="39574" xr:uid="{126C7184-409D-4DAB-82B2-8E8041CFF686}"/>
    <cellStyle name="Normal 8 4 9 6" xfId="45385" xr:uid="{0DFDB708-BF27-44AF-90FC-BA6EA7C67BDD}"/>
    <cellStyle name="Normal 8 4 9 7" xfId="51197" xr:uid="{E519F60D-51BE-46AB-A019-E900DE6D5030}"/>
    <cellStyle name="Normal 8 4 9 8" xfId="56974" xr:uid="{68A7558B-F340-4CE2-B42B-9F391370AFDA}"/>
    <cellStyle name="Normal 8 5" xfId="751" xr:uid="{CF2B9724-E205-4748-8A37-B09F8D84A913}"/>
    <cellStyle name="Normal 8 5 2" xfId="2753" xr:uid="{A70C868F-6EE0-4FE3-ABE9-593275385F48}"/>
    <cellStyle name="Normal 8 5 2 2" xfId="6257" xr:uid="{506C9D67-2920-47E1-947A-A97A9FFF7787}"/>
    <cellStyle name="Normal 8 5 2 2 2" xfId="13261" xr:uid="{56BB205C-94FF-4310-AA9B-546A74C238B1}"/>
    <cellStyle name="Normal 8 5 2 3" xfId="9759" xr:uid="{6843B881-67D5-4C74-8279-EF28510F4266}"/>
    <cellStyle name="Normal 8 5 3" xfId="4255" xr:uid="{1C86F8AD-D08E-4776-BFB9-A664B42C9091}"/>
    <cellStyle name="Normal 8 5 3 2" xfId="11259" xr:uid="{A72CAEA4-2E33-471C-B9C5-B1F87ED5F721}"/>
    <cellStyle name="Normal 8 5 4" xfId="7757" xr:uid="{0562BDF9-CF26-4EAF-88F4-3DE5F0DC6EB5}"/>
    <cellStyle name="Normal 8 5 5" xfId="17315" xr:uid="{C3C5B44D-E4D4-4D98-B401-F9645197F1DF}"/>
    <cellStyle name="Normal 8 6" xfId="1251" xr:uid="{D766B948-3795-4D19-86FC-751E5EAB35A8}"/>
    <cellStyle name="Normal 8 6 2" xfId="3253" xr:uid="{BD5CD299-9871-4306-AFC9-D70BD302FAC5}"/>
    <cellStyle name="Normal 8 6 2 2" xfId="6757" xr:uid="{198D52FF-059B-4BAF-906E-1557C8623675}"/>
    <cellStyle name="Normal 8 6 2 2 2" xfId="13761" xr:uid="{83A2F28C-A254-4A86-AF0F-047060DB0E80}"/>
    <cellStyle name="Normal 8 6 2 3" xfId="10259" xr:uid="{F00D1D7B-E021-4EE0-8A14-D02649F978FE}"/>
    <cellStyle name="Normal 8 6 3" xfId="4755" xr:uid="{A6422A55-4512-4EC7-9002-02BA144D0B73}"/>
    <cellStyle name="Normal 8 6 3 2" xfId="11759" xr:uid="{A2263DFE-EB49-43F2-92CA-DCE8B23297B6}"/>
    <cellStyle name="Normal 8 6 4" xfId="8257" xr:uid="{6B642BCE-9358-4CF1-958D-7F128EE7967E}"/>
    <cellStyle name="Normal 8 6 5" xfId="17316" xr:uid="{9444463A-2A48-4177-87CA-A2CE4216B8BA}"/>
    <cellStyle name="Normal 8 7" xfId="1751" xr:uid="{7CB57CC6-5969-47BD-A0A8-02938F737B2B}"/>
    <cellStyle name="Normal 8 7 2" xfId="5255" xr:uid="{E8FC4A20-C888-4B31-81B1-FFC206A7D76A}"/>
    <cellStyle name="Normal 8 7 2 2" xfId="12259" xr:uid="{C5593731-F7D5-4477-B363-0B1C33A99D7B}"/>
    <cellStyle name="Normal 8 7 3" xfId="8757" xr:uid="{98487CB4-A412-494D-B62F-A679E5D1B110}"/>
    <cellStyle name="Normal 8 7 4" xfId="17309" xr:uid="{7C0DC844-5ED3-4521-B0C3-759BFB883A92}"/>
    <cellStyle name="Normal 8 8" xfId="2253" xr:uid="{9277E28F-77B3-4049-B1CB-BCD80F89AF94}"/>
    <cellStyle name="Normal 8 8 2" xfId="5757" xr:uid="{F6E9BCB5-B04D-45B6-809D-2E35702B3DC0}"/>
    <cellStyle name="Normal 8 8 2 2" xfId="12761" xr:uid="{18A1D837-7423-4D66-83B6-9AC30C2C3A3C}"/>
    <cellStyle name="Normal 8 8 3" xfId="9259" xr:uid="{34D5D3C2-9EC6-4EA6-B214-27824A663ADB}"/>
    <cellStyle name="Normal 8 9" xfId="3755" xr:uid="{FDA05D82-3C4A-416E-ADFC-A6A50C0ABBA7}"/>
    <cellStyle name="Normal 8 9 2" xfId="10759" xr:uid="{46A92CC9-EA29-4B11-9369-CA3D4704610C}"/>
    <cellStyle name="Normal 8_Addendum 2 Bills of Quantities" xfId="17317" xr:uid="{49025825-BA72-46DE-A161-F707FFF4D6D2}"/>
    <cellStyle name="Normal 80" xfId="61001" xr:uid="{70E4B574-6D31-4097-82AF-965826FDD173}"/>
    <cellStyle name="Normal 81" xfId="61003" xr:uid="{5603510F-1A35-45C7-8F7B-DD43E29516ED}"/>
    <cellStyle name="Normal 82" xfId="61006" xr:uid="{E51386D2-EEC8-4A69-8CA8-A9401B029BC6}"/>
    <cellStyle name="Normal 83" xfId="61008" xr:uid="{2BED7ECE-4B5E-48E9-9443-76597A165FEE}"/>
    <cellStyle name="Normal 84" xfId="61010" xr:uid="{250300A6-700E-4180-A06D-F2BFCE0A69F2}"/>
    <cellStyle name="Normal 85" xfId="61012" xr:uid="{90A0880B-8C77-491A-B3FD-67C5EA7F4D98}"/>
    <cellStyle name="Normal 86" xfId="61014" xr:uid="{7180C675-BFB4-493D-8911-E4E938AE5BAD}"/>
    <cellStyle name="Normal 87" xfId="61021" xr:uid="{996C78BE-95A8-4627-A378-6FBEDC8565DA}"/>
    <cellStyle name="Normal 88" xfId="61023" xr:uid="{196D2356-8790-43D4-9479-FA011E1FB5B0}"/>
    <cellStyle name="Normal 89" xfId="34" xr:uid="{BFEC5CBE-9724-41BD-A52B-099565BB90D4}"/>
    <cellStyle name="Normal 9" xfId="2131" xr:uid="{B489F78D-E72C-493B-A4C5-642FA16DB4D8}"/>
    <cellStyle name="Normal 9 10" xfId="18431" xr:uid="{482CBF7C-067A-43FC-9C7C-013EF4FF7A37}"/>
    <cellStyle name="Normal 9 10 10" xfId="55811" xr:uid="{4D0BE338-7A78-4BE9-B5B1-60A88A03212C}"/>
    <cellStyle name="Normal 9 10 2" xfId="22460" xr:uid="{3A9FF0DF-DF13-4057-860E-801A2200B8F9}"/>
    <cellStyle name="Normal 9 10 2 2" xfId="25916" xr:uid="{A2C5FE8C-19F1-47E4-BB40-98BC98B66A7E}"/>
    <cellStyle name="Normal 9 10 2 3" xfId="30792" xr:uid="{D6E4C23A-027B-411C-9BE7-AD3AA5433424}"/>
    <cellStyle name="Normal 9 10 2 4" xfId="36484" xr:uid="{78BD65B0-7DE3-471B-BF85-E2E73270E37E}"/>
    <cellStyle name="Normal 9 10 2 5" xfId="42361" xr:uid="{43F3EA73-6615-4F03-90AE-44D8FBE45B9B}"/>
    <cellStyle name="Normal 9 10 2 6" xfId="48172" xr:uid="{95FE25E5-B12C-48C3-AC17-2ACB48BC35F2}"/>
    <cellStyle name="Normal 9 10 2 7" xfId="53984" xr:uid="{2FE97A9A-E79B-44A5-BE34-8922F5930478}"/>
    <cellStyle name="Normal 9 10 2 8" xfId="59761" xr:uid="{4AA5EB58-61A0-43F2-B321-DBAFABEA071B}"/>
    <cellStyle name="Normal 9 10 3" xfId="20762" xr:uid="{27D56193-636E-4B1B-A635-63E3025ABF96}"/>
    <cellStyle name="Normal 9 10 3 2" xfId="25114" xr:uid="{B7E0713C-5B99-407C-BC0E-6E2C3020AAEF}"/>
    <cellStyle name="Normal 9 10 3 3" xfId="29254" xr:uid="{56669928-E08A-4A84-8EE4-E33BE1569FBD}"/>
    <cellStyle name="Normal 9 10 3 4" xfId="34818" xr:uid="{B6566848-2319-4750-9E8E-19E56674517B}"/>
    <cellStyle name="Normal 9 10 3 5" xfId="40695" xr:uid="{3412A91A-7A77-4474-BD1C-D9065B8D6069}"/>
    <cellStyle name="Normal 9 10 3 6" xfId="46506" xr:uid="{203D1792-1099-4FEC-B6E7-00A49E8E35C2}"/>
    <cellStyle name="Normal 9 10 3 7" xfId="52318" xr:uid="{786F7A1B-26B2-4611-B81D-5737F81DB8C6}"/>
    <cellStyle name="Normal 9 10 3 8" xfId="58095" xr:uid="{108456F6-2889-488F-8485-6D455878373F}"/>
    <cellStyle name="Normal 9 10 4" xfId="24031" xr:uid="{A7C29270-622D-43EC-A8F9-D559DAFAABE9}"/>
    <cellStyle name="Normal 9 10 5" xfId="27150" xr:uid="{D9F637CA-BE1F-408D-AD68-E91A12FD8001}"/>
    <cellStyle name="Normal 9 10 6" xfId="32534" xr:uid="{4F99132A-36D3-43CA-8EC1-0DAF5DA1BCCE}"/>
    <cellStyle name="Normal 9 10 7" xfId="38411" xr:uid="{4932FEBC-0229-4CC9-8364-40D3809334FE}"/>
    <cellStyle name="Normal 9 10 8" xfId="44222" xr:uid="{C8020E33-2769-4A05-A2E9-B27FFC16D0AB}"/>
    <cellStyle name="Normal 9 10 9" xfId="50034" xr:uid="{015E5E97-D332-4696-9BD2-3EAF51FD30AC}"/>
    <cellStyle name="Normal 9 11" xfId="21866" xr:uid="{5DFE64F2-65C8-448B-8860-28975B870FC5}"/>
    <cellStyle name="Normal 9 11 2" xfId="25642" xr:uid="{6E679B0A-406B-4B60-ADD2-3253731B763E}"/>
    <cellStyle name="Normal 9 11 3" xfId="30258" xr:uid="{65981494-F802-424D-A85B-C75D229D3292}"/>
    <cellStyle name="Normal 9 11 4" xfId="35902" xr:uid="{6642194F-2ACC-4FFA-A996-58B475467D20}"/>
    <cellStyle name="Normal 9 11 5" xfId="41779" xr:uid="{1BA28F7B-075B-4C5A-9CA2-9C708A785D0A}"/>
    <cellStyle name="Normal 9 11 6" xfId="47590" xr:uid="{79365731-38BE-4391-97E1-92593F3432D1}"/>
    <cellStyle name="Normal 9 11 7" xfId="53402" xr:uid="{FF031ADF-325B-41F9-A9FB-4E4E8F21F855}"/>
    <cellStyle name="Normal 9 11 8" xfId="59179" xr:uid="{9A409B21-9313-4DD3-866F-53CE8F4F13A0}"/>
    <cellStyle name="Normal 9 12" xfId="23659" xr:uid="{9623EFC3-08EA-4D65-AB59-15356001E300}"/>
    <cellStyle name="Normal 9 12 2" xfId="26463" xr:uid="{988CE555-F856-410A-9D10-88DC6B69658B}"/>
    <cellStyle name="Normal 9 12 3" xfId="31869" xr:uid="{DFE1ABA5-6CE2-4308-AF4F-3CD2742AA487}"/>
    <cellStyle name="Normal 9 12 4" xfId="37657" xr:uid="{4507231F-48C4-47E8-A931-5110374B75D2}"/>
    <cellStyle name="Normal 9 12 5" xfId="43534" xr:uid="{93F38DCF-7F15-49BC-B0E2-73ACA52B709F}"/>
    <cellStyle name="Normal 9 12 6" xfId="49345" xr:uid="{46B90A79-1827-41A4-A902-C2649DC5D5E5}"/>
    <cellStyle name="Normal 9 12 7" xfId="55157" xr:uid="{FC3CFA7E-99FA-4AF2-8ADB-AE264B183BD8}"/>
    <cellStyle name="Normal 9 12 8" xfId="60934" xr:uid="{7951B688-6C0C-4AC3-83D1-88F2986AB1AE}"/>
    <cellStyle name="Normal 9 13" xfId="19619" xr:uid="{53DDFADB-54F5-4271-BE5D-E8FC6F801B0B}"/>
    <cellStyle name="Normal 9 13 2" xfId="24579" xr:uid="{2639C4E7-26DE-4EC8-B1C0-8A79758B778D}"/>
    <cellStyle name="Normal 9 13 3" xfId="28218" xr:uid="{6E830E3A-CD60-4ABF-BBC0-F9FB60372BB8}"/>
    <cellStyle name="Normal 9 13 4" xfId="33698" xr:uid="{F2837015-5276-4BE8-9E2C-8CF37C762A00}"/>
    <cellStyle name="Normal 9 13 5" xfId="39575" xr:uid="{2709C602-48C2-4712-A327-733560DA2FD8}"/>
    <cellStyle name="Normal 9 13 6" xfId="45386" xr:uid="{F45D857E-9058-4F2C-ACB4-0614760E65C6}"/>
    <cellStyle name="Normal 9 13 7" xfId="51198" xr:uid="{E36AA43B-E72E-4544-8E1A-153D47157471}"/>
    <cellStyle name="Normal 9 13 8" xfId="56975" xr:uid="{B7A67CD8-8E3D-43BD-87A3-699D4D0A32B7}"/>
    <cellStyle name="Normal 9 14" xfId="23739" xr:uid="{68448D14-9273-48E9-BD94-A09B2D31C40D}"/>
    <cellStyle name="Normal 9 15" xfId="26591" xr:uid="{AC69340A-D49C-4C58-B184-5B189556871C}"/>
    <cellStyle name="Normal 9 16" xfId="31948" xr:uid="{0AA60B8C-A707-489B-9E07-1F4D199C83EE}"/>
    <cellStyle name="Normal 9 17" xfId="37807" xr:uid="{82CBF58D-48A2-4D73-8A18-903A4689E12C}"/>
    <cellStyle name="Normal 9 18" xfId="43618" xr:uid="{D848024F-C629-4C0E-8CD6-F50A62A9C924}"/>
    <cellStyle name="Normal 9 19" xfId="49430" xr:uid="{596D8B05-51C9-467B-AC48-622AEBCFF4FA}"/>
    <cellStyle name="Normal 9 2" xfId="5635" xr:uid="{63E2F367-FE7B-4A60-AC1C-A962E6B515FD}"/>
    <cellStyle name="Normal 9 2 2" xfId="12639" xr:uid="{20DB0EA6-5582-444D-AF80-8FF022D749CB}"/>
    <cellStyle name="Normal 9 2 2 2" xfId="17320" xr:uid="{F715104B-39F2-49BD-858D-453B5652B605}"/>
    <cellStyle name="Normal 9 2 3" xfId="17977" xr:uid="{2DCB502A-7675-4CA3-A456-FA02C4D87DFD}"/>
    <cellStyle name="Normal 9 2 4" xfId="17319" xr:uid="{691F7915-6FF1-4273-8BB1-45D092073085}"/>
    <cellStyle name="Normal 9 20" xfId="55225" xr:uid="{18696DB4-C99C-4279-A2D6-AA04A3286BD7}"/>
    <cellStyle name="Normal 9 21" xfId="17318" xr:uid="{E7ADE10D-E705-425A-8854-5CA0FE63B390}"/>
    <cellStyle name="Normal 9 3" xfId="9137" xr:uid="{6A987F20-9736-4217-8D36-4A5BFBF37209}"/>
    <cellStyle name="Normal 9 3 2" xfId="17321" xr:uid="{B39B2D35-0375-4405-A7BA-DB22C6CA721C}"/>
    <cellStyle name="Normal 9 4" xfId="17322" xr:uid="{6C38EE5D-D553-4BBA-AF4E-C3D510942416}"/>
    <cellStyle name="Normal 9 5" xfId="17323" xr:uid="{3AACA48C-A1C0-4645-B8DB-3925A81A4E10}"/>
    <cellStyle name="Normal 9 6" xfId="17324" xr:uid="{3339C28C-5E99-4EB1-BCFA-0267268E2249}"/>
    <cellStyle name="Normal 9 7" xfId="17976" xr:uid="{3F6BCBC6-931C-48BE-B233-DD4EAA82238B}"/>
    <cellStyle name="Normal 9 7 10" xfId="43813" xr:uid="{9680FFB6-99FB-436F-A61A-278F4761713B}"/>
    <cellStyle name="Normal 9 7 11" xfId="49625" xr:uid="{7D38C865-49E2-47BC-822C-9E17DDF6AD74}"/>
    <cellStyle name="Normal 9 7 12" xfId="55406" xr:uid="{D729633D-09C5-409A-BFE7-8D58A30F143F}"/>
    <cellStyle name="Normal 9 7 2" xfId="19198" xr:uid="{D25D622E-B558-4E6D-B49F-4800A3AB315D}"/>
    <cellStyle name="Normal 9 7 2 10" xfId="50787" xr:uid="{5E309834-0189-4F22-8AC5-2905B3EE51FA}"/>
    <cellStyle name="Normal 9 7 2 11" xfId="56564" xr:uid="{F187F571-246A-4CB3-93D8-7085555769E6}"/>
    <cellStyle name="Normal 9 7 2 2" xfId="21445" xr:uid="{A508A898-16C4-4582-99AB-355C1FD6A6D3}"/>
    <cellStyle name="Normal 9 7 2 2 2" xfId="25446" xr:uid="{F4B76644-4700-4471-B127-A8C8D65B78BF}"/>
    <cellStyle name="Normal 9 7 2 2 3" xfId="29887" xr:uid="{3A3BD6F1-6759-49C7-9725-01219995DAB5}"/>
    <cellStyle name="Normal 9 7 2 2 4" xfId="35491" xr:uid="{4BB2DD08-3588-4E1A-9426-AE7ED3F1B3A8}"/>
    <cellStyle name="Normal 9 7 2 2 5" xfId="41368" xr:uid="{7697E858-5F9F-420C-BB3E-F993654D26D6}"/>
    <cellStyle name="Normal 9 7 2 2 6" xfId="47179" xr:uid="{F7EE1E2E-147C-4FFF-8389-1D62F18231CD}"/>
    <cellStyle name="Normal 9 7 2 2 7" xfId="52991" xr:uid="{08CBFEBE-2D63-489C-B193-48CDD2A12447}"/>
    <cellStyle name="Normal 9 7 2 2 8" xfId="58768" xr:uid="{22F6D3CB-B312-441F-8CB8-36FDD963E089}"/>
    <cellStyle name="Normal 9 7 2 3" xfId="23227" xr:uid="{8596C32A-B36A-44DB-810E-F5E0AE9F06B8}"/>
    <cellStyle name="Normal 9 7 2 3 2" xfId="26268" xr:uid="{33AD591E-4EA2-4688-9967-4D9ABCE0EFD8}"/>
    <cellStyle name="Normal 9 7 2 3 3" xfId="31489" xr:uid="{68F2C673-252C-4072-B789-41195DC180B7}"/>
    <cellStyle name="Normal 9 7 2 3 4" xfId="37237" xr:uid="{6F0E586B-9A1B-4088-9962-18C026A42B5B}"/>
    <cellStyle name="Normal 9 7 2 3 5" xfId="43114" xr:uid="{75531B54-5938-4DBB-8D62-E88071A361DD}"/>
    <cellStyle name="Normal 9 7 2 3 6" xfId="48925" xr:uid="{ACB63ADB-D88D-41D4-9D8E-ED4FAF09C9AB}"/>
    <cellStyle name="Normal 9 7 2 3 7" xfId="54737" xr:uid="{D5BD51E9-5472-4262-8CE3-A75A34155B28}"/>
    <cellStyle name="Normal 9 7 2 3 8" xfId="60514" xr:uid="{F8528821-C7B0-4A6B-A758-0218CDE591B6}"/>
    <cellStyle name="Normal 9 7 2 4" xfId="20341" xr:uid="{C2A0C350-A099-4F59-B510-A9439255640F}"/>
    <cellStyle name="Normal 9 7 2 4 2" xfId="24918" xr:uid="{23477188-6F2F-413C-806F-15A4E921B0E0}"/>
    <cellStyle name="Normal 9 7 2 4 3" xfId="28883" xr:uid="{338F0770-497E-45A4-8FC9-E6471149DA22}"/>
    <cellStyle name="Normal 9 7 2 4 4" xfId="34407" xr:uid="{8E59D358-F4E1-4F1E-83BB-5514EC11AFD8}"/>
    <cellStyle name="Normal 9 7 2 4 5" xfId="40284" xr:uid="{9E46C1F5-98ED-4A64-89CA-C58EA1339B81}"/>
    <cellStyle name="Normal 9 7 2 4 6" xfId="46095" xr:uid="{A0CBB50C-8F3F-4856-BB27-867DCB637365}"/>
    <cellStyle name="Normal 9 7 2 4 7" xfId="51907" xr:uid="{76B570D3-C15D-4FD1-B0DF-2C49DE6232A8}"/>
    <cellStyle name="Normal 9 7 2 4 8" xfId="57684" xr:uid="{CDED6E0F-86F6-4AF2-987B-F55633B7E1CD}"/>
    <cellStyle name="Normal 9 7 2 5" xfId="24383" xr:uid="{463B36A6-235F-4604-A0D3-313360557960}"/>
    <cellStyle name="Normal 9 7 2 6" xfId="27847" xr:uid="{D4B69938-06EB-4C26-A857-E9A5808AD928}"/>
    <cellStyle name="Normal 9 7 2 7" xfId="33287" xr:uid="{2CC8EFF1-E877-4EB7-BF7A-60F013A5FE8F}"/>
    <cellStyle name="Normal 9 7 2 8" xfId="39164" xr:uid="{604FC1A0-62A4-4B55-BC63-1EA2389A1274}"/>
    <cellStyle name="Normal 9 7 2 9" xfId="44975" xr:uid="{5F9F3313-E4C2-4D3D-9BCE-47B83B3D4E45}"/>
    <cellStyle name="Normal 9 7 3" xfId="18606" xr:uid="{75831703-6A59-4A52-A217-B50BDB55EBC4}"/>
    <cellStyle name="Normal 9 7 3 10" xfId="55984" xr:uid="{87ADC32E-09CC-493E-8EC5-0EF57EA3491B}"/>
    <cellStyle name="Normal 9 7 3 2" xfId="22635" xr:uid="{310D9414-A81A-40E5-BD32-D1B84EBB6E0C}"/>
    <cellStyle name="Normal 9 7 3 2 2" xfId="25996" xr:uid="{45B9C9E4-CE61-46E0-8A7F-60F5C2A42350}"/>
    <cellStyle name="Normal 9 7 3 2 3" xfId="30957" xr:uid="{98B0DAC4-757D-4186-8BA2-DEE4AE188826}"/>
    <cellStyle name="Normal 9 7 3 2 4" xfId="36657" xr:uid="{67432061-5E99-488A-B68A-05B31600081D}"/>
    <cellStyle name="Normal 9 7 3 2 5" xfId="42534" xr:uid="{DC27A6C6-BC41-4986-889D-8021099C003A}"/>
    <cellStyle name="Normal 9 7 3 2 6" xfId="48345" xr:uid="{55351A7D-C4D3-4536-9D31-D1CE955B245B}"/>
    <cellStyle name="Normal 9 7 3 2 7" xfId="54157" xr:uid="{51C35BA4-8158-4883-A3CF-3F58A924A939}"/>
    <cellStyle name="Normal 9 7 3 2 8" xfId="59934" xr:uid="{7C9F77ED-A700-4860-9777-2E91FE859BEC}"/>
    <cellStyle name="Normal 9 7 3 3" xfId="20917" xr:uid="{B084B865-9EDE-418D-90AF-4C193087FBD1}"/>
    <cellStyle name="Normal 9 7 3 3 2" xfId="25184" xr:uid="{6104D862-06CC-481D-A8B2-E41FE119F225}"/>
    <cellStyle name="Normal 9 7 3 3 3" xfId="29409" xr:uid="{AAFD341E-A677-4D23-829D-7547F0AFFEF4}"/>
    <cellStyle name="Normal 9 7 3 3 4" xfId="34973" xr:uid="{8A6C5553-5002-4B3A-9E6A-B7A670BB6F57}"/>
    <cellStyle name="Normal 9 7 3 3 5" xfId="40850" xr:uid="{287D7116-1C36-4DF3-8D3C-6E83CEE6B545}"/>
    <cellStyle name="Normal 9 7 3 3 6" xfId="46661" xr:uid="{78141EC9-B78F-4918-ABC3-18C7BB3E089B}"/>
    <cellStyle name="Normal 9 7 3 3 7" xfId="52473" xr:uid="{8CD14BBF-D366-4F5C-814D-318F04C836C6}"/>
    <cellStyle name="Normal 9 7 3 3 8" xfId="58250" xr:uid="{B1FD364F-968C-409B-AB98-2DC84275BDCB}"/>
    <cellStyle name="Normal 9 7 3 4" xfId="24111" xr:uid="{070BC627-0F98-4542-8FB6-927610136084}"/>
    <cellStyle name="Normal 9 7 3 5" xfId="27315" xr:uid="{4E326EDD-0838-4CAE-A245-6E21C5A4B112}"/>
    <cellStyle name="Normal 9 7 3 6" xfId="32707" xr:uid="{6A39FAFB-49AF-4491-9140-4EF8473E5016}"/>
    <cellStyle name="Normal 9 7 3 7" xfId="38584" xr:uid="{47B2928F-658A-4EFB-AB3F-A6DBEEA55677}"/>
    <cellStyle name="Normal 9 7 3 8" xfId="44395" xr:uid="{C5A0B38C-C597-4036-90D9-AE9F0669654F}"/>
    <cellStyle name="Normal 9 7 3 9" xfId="50207" xr:uid="{450C7460-C9E3-434C-9859-01C3D6E5D0DE}"/>
    <cellStyle name="Normal 9 7 4" xfId="22041" xr:uid="{D6005D70-C06D-4E5B-B2AA-A8130859B329}"/>
    <cellStyle name="Normal 9 7 4 2" xfId="25722" xr:uid="{1E3D469D-6462-4F55-8CF7-AD9299CAF97A}"/>
    <cellStyle name="Normal 9 7 4 3" xfId="30423" xr:uid="{671EB486-AFF9-41A8-8200-634639428972}"/>
    <cellStyle name="Normal 9 7 4 4" xfId="36075" xr:uid="{4C21787F-0BA3-47FF-BFB7-834F92249256}"/>
    <cellStyle name="Normal 9 7 4 5" xfId="41952" xr:uid="{AAE16F90-ACE7-4DE7-B8C1-6601060C11A0}"/>
    <cellStyle name="Normal 9 7 4 6" xfId="47763" xr:uid="{2B5CD05C-36E7-4E16-8825-86214B2AD2BF}"/>
    <cellStyle name="Normal 9 7 4 7" xfId="53575" xr:uid="{333B63C1-E696-41A2-8FE7-2B53509E3C7A}"/>
    <cellStyle name="Normal 9 7 4 8" xfId="59352" xr:uid="{83FA09AD-A998-4ACA-A3EF-2C1239942F12}"/>
    <cellStyle name="Normal 9 7 5" xfId="19775" xr:uid="{DB241000-E16F-4A46-A9C0-E9935AA57BDE}"/>
    <cellStyle name="Normal 9 7 5 2" xfId="24650" xr:uid="{F2A3FED0-1942-4854-A4DD-60AA0195BA37}"/>
    <cellStyle name="Normal 9 7 5 3" xfId="28373" xr:uid="{22A387CD-BE42-4E1F-AB5B-314A65B1F35D}"/>
    <cellStyle name="Normal 9 7 5 4" xfId="33853" xr:uid="{879086E3-07D6-45B9-B5DD-CC98E7AD90CF}"/>
    <cellStyle name="Normal 9 7 5 5" xfId="39730" xr:uid="{2DE31FC6-FEB8-4B61-A4CF-49AEDE1693DB}"/>
    <cellStyle name="Normal 9 7 5 6" xfId="45541" xr:uid="{0B073A66-E086-4746-A93A-786E428FA7C5}"/>
    <cellStyle name="Normal 9 7 5 7" xfId="51353" xr:uid="{1B62AB3E-F31B-47F0-84AA-450A72486AEA}"/>
    <cellStyle name="Normal 9 7 5 8" xfId="57130" xr:uid="{2970EC9C-8BF0-4574-9E3B-53ADC9B2234B}"/>
    <cellStyle name="Normal 9 7 6" xfId="23833" xr:uid="{AEB585B1-AE76-4C37-A819-9999A63DE76B}"/>
    <cellStyle name="Normal 9 7 7" xfId="26781" xr:uid="{3897707E-28B5-464C-A3AB-869AE207891A}"/>
    <cellStyle name="Normal 9 7 8" xfId="32129" xr:uid="{7E69AC20-2801-4F91-9E1A-9CD9AED18394}"/>
    <cellStyle name="Normal 9 7 9" xfId="38002" xr:uid="{CEB6B155-C866-4D43-9601-F53DBAD977BF}"/>
    <cellStyle name="Normal 9 8" xfId="18354" xr:uid="{3C48DF1D-E60F-42FC-8DF1-8DBF58F43FC5}"/>
    <cellStyle name="Normal 9 8 10" xfId="44149" xr:uid="{D5C60E80-E3FD-4CF6-9193-469F01D445DE}"/>
    <cellStyle name="Normal 9 8 11" xfId="49961" xr:uid="{A79599B0-D5B7-463D-9544-3976FB018402}"/>
    <cellStyle name="Normal 9 8 12" xfId="55738" xr:uid="{56EF09FD-66CC-4938-BCFB-91D30D0CA002}"/>
    <cellStyle name="Normal 9 8 2" xfId="19544" xr:uid="{08B49711-A6D5-4CBE-9FE3-F002FEF1D781}"/>
    <cellStyle name="Normal 9 8 2 10" xfId="51123" xr:uid="{3997B87F-F589-4632-95D9-66352FA26660}"/>
    <cellStyle name="Normal 9 8 2 11" xfId="56900" xr:uid="{DF4C6DFA-50D4-435E-97CE-08550F333C36}"/>
    <cellStyle name="Normal 9 8 2 2" xfId="21791" xr:uid="{6CE9C9E9-C8C5-411F-A68A-5D68BD225A6D}"/>
    <cellStyle name="Normal 9 8 2 2 2" xfId="25567" xr:uid="{E1C695C4-C5B5-4469-9F07-1734172F4126}"/>
    <cellStyle name="Normal 9 8 2 2 3" xfId="30183" xr:uid="{B893605D-E53E-4B8E-82DD-C1DBBEA926C3}"/>
    <cellStyle name="Normal 9 8 2 2 4" xfId="35827" xr:uid="{D066A5F9-8070-4B9A-8843-C3164B24548C}"/>
    <cellStyle name="Normal 9 8 2 2 5" xfId="41704" xr:uid="{36828C81-1137-4AF1-8BBD-A183F7B2E41A}"/>
    <cellStyle name="Normal 9 8 2 2 6" xfId="47515" xr:uid="{F202CB4A-F014-4CE2-A9A7-20257468E7E4}"/>
    <cellStyle name="Normal 9 8 2 2 7" xfId="53327" xr:uid="{D64FC79F-E0D2-4AEF-A147-4AF40A780ADB}"/>
    <cellStyle name="Normal 9 8 2 2 8" xfId="59104" xr:uid="{03B396C3-0A38-4874-81DA-325CBEE42D7F}"/>
    <cellStyle name="Normal 9 8 2 3" xfId="23573" xr:uid="{631845A0-45A3-4D9E-8C83-AA44438F8770}"/>
    <cellStyle name="Normal 9 8 2 3 2" xfId="26389" xr:uid="{3210F014-5A43-4D72-91F5-A8F800257101}"/>
    <cellStyle name="Normal 9 8 2 3 3" xfId="31785" xr:uid="{067AFBB9-592F-4A7C-88EC-ECFB0373BF84}"/>
    <cellStyle name="Normal 9 8 2 3 4" xfId="37573" xr:uid="{154EAD94-12DB-4E4C-B065-BF554BDE38DB}"/>
    <cellStyle name="Normal 9 8 2 3 5" xfId="43450" xr:uid="{5270F40C-7878-492C-8D7F-E828EC4E707F}"/>
    <cellStyle name="Normal 9 8 2 3 6" xfId="49261" xr:uid="{9B82CCD0-D9F9-480E-B440-121BB52338C7}"/>
    <cellStyle name="Normal 9 8 2 3 7" xfId="55073" xr:uid="{7A7C6142-CF74-41FB-B813-4145C4E3B70E}"/>
    <cellStyle name="Normal 9 8 2 3 8" xfId="60850" xr:uid="{AD7185AC-D296-4A08-908A-9932B76FA4F4}"/>
    <cellStyle name="Normal 9 8 2 4" xfId="20687" xr:uid="{4834BA8E-FD4A-48CC-AD4F-04A55E1C1008}"/>
    <cellStyle name="Normal 9 8 2 4 2" xfId="25039" xr:uid="{BD4BEA9D-D792-45AC-9756-0A977623940E}"/>
    <cellStyle name="Normal 9 8 2 4 3" xfId="29179" xr:uid="{BA8BE8C1-5F4B-4173-988E-ADB85980A1F4}"/>
    <cellStyle name="Normal 9 8 2 4 4" xfId="34743" xr:uid="{C2929D7E-FEC1-448E-A052-B44D2655D486}"/>
    <cellStyle name="Normal 9 8 2 4 5" xfId="40620" xr:uid="{543D6F40-98FC-4450-ADEF-EDBDC548B448}"/>
    <cellStyle name="Normal 9 8 2 4 6" xfId="46431" xr:uid="{828B9FDF-BC0D-4FD8-904E-18BDBD15D1BB}"/>
    <cellStyle name="Normal 9 8 2 4 7" xfId="52243" xr:uid="{86595274-A9C1-4A2F-A443-895DD9DD366A}"/>
    <cellStyle name="Normal 9 8 2 4 8" xfId="58020" xr:uid="{30087E3D-E36A-46F2-B967-9AD8EBB32A88}"/>
    <cellStyle name="Normal 9 8 2 5" xfId="24504" xr:uid="{F41E191E-58E3-4453-B6B9-E6B245E559BD}"/>
    <cellStyle name="Normal 9 8 2 6" xfId="28143" xr:uid="{EABCBB73-0645-471D-8CEC-5977F299E5AF}"/>
    <cellStyle name="Normal 9 8 2 7" xfId="33623" xr:uid="{BF16A521-964D-402E-89C6-988E8C045D8C}"/>
    <cellStyle name="Normal 9 8 2 8" xfId="39500" xr:uid="{88F94D43-CACB-4034-8172-B29960FE897C}"/>
    <cellStyle name="Normal 9 8 2 9" xfId="45311" xr:uid="{612AD8B5-5ECB-4A15-A1CB-C6B9B2A86CD9}"/>
    <cellStyle name="Normal 9 8 3" xfId="18952" xr:uid="{A62684A8-4BC9-4C6E-A290-569B3E4DFE72}"/>
    <cellStyle name="Normal 9 8 3 10" xfId="56320" xr:uid="{E26E4BB7-EEA2-4931-AE5D-D754E6564126}"/>
    <cellStyle name="Normal 9 8 3 2" xfId="22981" xr:uid="{E6405348-1C7D-45F0-810B-B8E8C4FE3C81}"/>
    <cellStyle name="Normal 9 8 3 2 2" xfId="26117" xr:uid="{C8571345-C059-4B09-816B-71149E020667}"/>
    <cellStyle name="Normal 9 8 3 2 3" xfId="31253" xr:uid="{0717A562-3BC6-492E-BEA5-8631B1B12128}"/>
    <cellStyle name="Normal 9 8 3 2 4" xfId="36993" xr:uid="{7F391B50-9D98-45E0-8FE7-04BF05C8DE8B}"/>
    <cellStyle name="Normal 9 8 3 2 5" xfId="42870" xr:uid="{0558EE48-481F-4525-81A0-3078FC5344A0}"/>
    <cellStyle name="Normal 9 8 3 2 6" xfId="48681" xr:uid="{EC003DFD-3FB6-424D-AC0F-C8ECB0E1BCD5}"/>
    <cellStyle name="Normal 9 8 3 2 7" xfId="54493" xr:uid="{DF42931A-6CA2-4542-8A6F-93AA7115DF78}"/>
    <cellStyle name="Normal 9 8 3 2 8" xfId="60270" xr:uid="{D42DDFFF-09D2-493F-841E-07603B2BDE8D}"/>
    <cellStyle name="Normal 9 8 3 3" xfId="21199" xr:uid="{94CD11E5-3BD8-4208-9DA4-CB6E9F953B49}"/>
    <cellStyle name="Normal 9 8 3 3 2" xfId="25295" xr:uid="{783F7EBC-8791-4031-BB46-CAD959DE9330}"/>
    <cellStyle name="Normal 9 8 3 3 3" xfId="29651" xr:uid="{755B827B-3730-4FBB-A315-FE390AC5DF1F}"/>
    <cellStyle name="Normal 9 8 3 3 4" xfId="35247" xr:uid="{7168ACC1-1547-417E-A02D-CBF5CF1FA02D}"/>
    <cellStyle name="Normal 9 8 3 3 5" xfId="41124" xr:uid="{6C3A0ACC-0AE1-49C7-B151-94A5CAC18FD6}"/>
    <cellStyle name="Normal 9 8 3 3 6" xfId="46935" xr:uid="{E811AB68-7B43-4A6B-9CD2-9CA5CB0100C2}"/>
    <cellStyle name="Normal 9 8 3 3 7" xfId="52747" xr:uid="{EC83EA9E-B596-42FC-941C-B910511B089D}"/>
    <cellStyle name="Normal 9 8 3 3 8" xfId="58524" xr:uid="{52E3007B-2863-46A1-BFEF-5565361C8B9E}"/>
    <cellStyle name="Normal 9 8 3 4" xfId="24232" xr:uid="{B54B2224-6E5E-4E6D-9A68-AAEC2F80D236}"/>
    <cellStyle name="Normal 9 8 3 5" xfId="27611" xr:uid="{6A068783-3BA5-45AB-AFB9-812E65EF31EF}"/>
    <cellStyle name="Normal 9 8 3 6" xfId="33043" xr:uid="{81DD8DD4-B2ED-4D9D-BEE0-F29AB42BD3DF}"/>
    <cellStyle name="Normal 9 8 3 7" xfId="38920" xr:uid="{4C3ABD4C-010A-457D-9A80-B8832A315512}"/>
    <cellStyle name="Normal 9 8 3 8" xfId="44731" xr:uid="{CB063935-B7CD-4572-8FA0-D4203F1C476B}"/>
    <cellStyle name="Normal 9 8 3 9" xfId="50543" xr:uid="{7E481FA6-38EC-42D0-8535-4C20FDB351C9}"/>
    <cellStyle name="Normal 9 8 4" xfId="22387" xr:uid="{7E9A639B-3468-4658-93FC-1EC1DC40935D}"/>
    <cellStyle name="Normal 9 8 4 2" xfId="25843" xr:uid="{F193B827-B098-4F6E-8D26-93A1E871A07E}"/>
    <cellStyle name="Normal 9 8 4 3" xfId="30719" xr:uid="{7DA4032C-8458-4D36-B20C-7FFCE603C1A2}"/>
    <cellStyle name="Normal 9 8 4 4" xfId="36411" xr:uid="{6F5CA144-38DF-474F-99A9-BB07EF1E171F}"/>
    <cellStyle name="Normal 9 8 4 5" xfId="42288" xr:uid="{9A248227-F825-4EAF-ACC4-FD9950C3374B}"/>
    <cellStyle name="Normal 9 8 4 6" xfId="48099" xr:uid="{4106E342-AD84-475A-8266-EBF1D2ADBF37}"/>
    <cellStyle name="Normal 9 8 4 7" xfId="53911" xr:uid="{9DF94BAA-A1CE-4795-B6CC-DC18AA4A00DA}"/>
    <cellStyle name="Normal 9 8 4 8" xfId="59688" xr:uid="{6F4580E6-C021-4C71-A74D-4D2ADE4532C7}"/>
    <cellStyle name="Normal 9 8 5" xfId="20095" xr:uid="{6A25E62D-91B0-434A-A19E-0F58D5BAED7B}"/>
    <cellStyle name="Normal 9 8 5 2" xfId="24767" xr:uid="{EE407DC1-BA19-4F78-A6AC-F6AEE62BAC03}"/>
    <cellStyle name="Normal 9 8 5 3" xfId="28647" xr:uid="{B2B9125A-541B-49B7-87A3-A5ACDE154300}"/>
    <cellStyle name="Normal 9 8 5 4" xfId="34163" xr:uid="{6F1E29EE-AF7D-4EB7-906A-8F2A4F179CBE}"/>
    <cellStyle name="Normal 9 8 5 5" xfId="40040" xr:uid="{01DEB3A7-973A-475A-9013-F567E45ED969}"/>
    <cellStyle name="Normal 9 8 5 6" xfId="45851" xr:uid="{9736D0BA-AB9F-428F-B233-C44A0720392E}"/>
    <cellStyle name="Normal 9 8 5 7" xfId="51663" xr:uid="{BB8F38CE-DE55-421B-949A-0987A3F427A1}"/>
    <cellStyle name="Normal 9 8 5 8" xfId="57440" xr:uid="{2331F776-4D81-413F-944D-BB354B5DCC27}"/>
    <cellStyle name="Normal 9 8 6" xfId="23958" xr:uid="{0CA27954-30F4-44DF-8518-CC0541615958}"/>
    <cellStyle name="Normal 9 8 7" xfId="27077" xr:uid="{F4EA78A4-7EBB-41B9-B57B-40FBAFF67B53}"/>
    <cellStyle name="Normal 9 8 8" xfId="32461" xr:uid="{4DCEF3E0-DE36-4D71-8756-5E5D122680E9}"/>
    <cellStyle name="Normal 9 8 9" xfId="38338" xr:uid="{40B1D036-9FA3-4240-8A71-189607CB751C}"/>
    <cellStyle name="Normal 9 9" xfId="19023" xr:uid="{B4BD777E-1923-471B-90C3-A3B8E9B30F07}"/>
    <cellStyle name="Normal 9 9 10" xfId="50614" xr:uid="{10774ECB-0EBA-4213-9D28-5886572BB4F1}"/>
    <cellStyle name="Normal 9 9 11" xfId="56391" xr:uid="{FF670E28-1A27-43ED-A57E-9E68C0A35F0C}"/>
    <cellStyle name="Normal 9 9 2" xfId="21270" xr:uid="{46C9D2C0-D0CC-4345-9D69-1C9F89670B7D}"/>
    <cellStyle name="Normal 9 9 2 2" xfId="25366" xr:uid="{577F9560-4F3D-4FFE-9977-77B4D986FD05}"/>
    <cellStyle name="Normal 9 9 2 3" xfId="29722" xr:uid="{748C9BE9-E373-4CA0-ACF5-243DC7AEE974}"/>
    <cellStyle name="Normal 9 9 2 4" xfId="35318" xr:uid="{A283E668-C1F3-43E8-B6E7-274C9C382003}"/>
    <cellStyle name="Normal 9 9 2 5" xfId="41195" xr:uid="{11405DD9-BA90-474E-B116-7D4861C2237A}"/>
    <cellStyle name="Normal 9 9 2 6" xfId="47006" xr:uid="{6EA7473B-6CBD-468C-8973-12B7FB00DEE8}"/>
    <cellStyle name="Normal 9 9 2 7" xfId="52818" xr:uid="{A79BE640-0F21-4661-98B7-C00FC6E07196}"/>
    <cellStyle name="Normal 9 9 2 8" xfId="58595" xr:uid="{526E15A1-D631-4911-A733-958032B0E133}"/>
    <cellStyle name="Normal 9 9 3" xfId="23052" xr:uid="{402BB42A-236E-45EE-A259-0E42E748A341}"/>
    <cellStyle name="Normal 9 9 3 2" xfId="26188" xr:uid="{C7ADB92F-CFA2-4909-BAAD-0B400B55C0D7}"/>
    <cellStyle name="Normal 9 9 3 3" xfId="31324" xr:uid="{B428CA3A-DA56-4F08-B74B-37E792C8C560}"/>
    <cellStyle name="Normal 9 9 3 4" xfId="37064" xr:uid="{21A82AA3-D820-4688-99B5-90D1D13F9884}"/>
    <cellStyle name="Normal 9 9 3 5" xfId="42941" xr:uid="{0DDC8832-9745-4B6C-A550-EBD53E9DE621}"/>
    <cellStyle name="Normal 9 9 3 6" xfId="48752" xr:uid="{CF323FBA-CC0D-4279-9CA6-E1A98DE71B93}"/>
    <cellStyle name="Normal 9 9 3 7" xfId="54564" xr:uid="{FC451021-4331-4997-8E3F-1F15629EB282}"/>
    <cellStyle name="Normal 9 9 3 8" xfId="60341" xr:uid="{7518D414-2D42-4F66-82BB-508035471620}"/>
    <cellStyle name="Normal 9 9 4" xfId="20166" xr:uid="{B7A211EC-8C31-48C2-9B44-F8608D775BA2}"/>
    <cellStyle name="Normal 9 9 4 2" xfId="24838" xr:uid="{97A83FA8-931E-4048-AAA4-667354D3E4DC}"/>
    <cellStyle name="Normal 9 9 4 3" xfId="28718" xr:uid="{254B9981-481B-4094-A48B-20AB09251FEE}"/>
    <cellStyle name="Normal 9 9 4 4" xfId="34234" xr:uid="{91580FD7-A5ED-428A-8503-97AC1B1037E9}"/>
    <cellStyle name="Normal 9 9 4 5" xfId="40111" xr:uid="{06F6C8C2-A3E6-41E9-B532-4EE8D7105DB4}"/>
    <cellStyle name="Normal 9 9 4 6" xfId="45922" xr:uid="{B3EA8D00-4649-42AC-AC46-73E6A5F11D05}"/>
    <cellStyle name="Normal 9 9 4 7" xfId="51734" xr:uid="{1DBB6549-FFBB-4167-B0A2-6EE9DE2A8336}"/>
    <cellStyle name="Normal 9 9 4 8" xfId="57511" xr:uid="{A5A34EF3-7176-4010-A32D-3FE2C0E68F4D}"/>
    <cellStyle name="Normal 9 9 5" xfId="24303" xr:uid="{4B5E0052-A426-446F-825C-01719DDBB27E}"/>
    <cellStyle name="Normal 9 9 6" xfId="27682" xr:uid="{DA5924E9-4822-45D0-BB76-8052E5350C59}"/>
    <cellStyle name="Normal 9 9 7" xfId="33114" xr:uid="{83A9447D-36C9-40D2-B595-7B2F293CE0C1}"/>
    <cellStyle name="Normal 9 9 8" xfId="38991" xr:uid="{3F7DE5EB-E213-4DD2-8D84-2AD47A764393}"/>
    <cellStyle name="Normal 9 9 9" xfId="44802" xr:uid="{E89860B7-198D-4457-A5F5-2C37A5F6A60F}"/>
    <cellStyle name="Normal_P016 BS&amp;PL-T Q1'2007" xfId="21" xr:uid="{00000000-0005-0000-0000-000012000000}"/>
    <cellStyle name="Note 2" xfId="17325" xr:uid="{2F027F11-1DD9-4302-BDB7-35C29D45F4CA}"/>
    <cellStyle name="Note 2 10" xfId="23660" xr:uid="{7A777933-9E8E-4E1B-BFD9-3ADF1FD8C2D2}"/>
    <cellStyle name="Note 2 10 2" xfId="31870" xr:uid="{7463ADBA-6002-48EE-B95D-CED99C6F3CD9}"/>
    <cellStyle name="Note 2 10 3" xfId="37658" xr:uid="{AE31FEA7-7A73-4EBF-9842-21355A9AE770}"/>
    <cellStyle name="Note 2 10 4" xfId="43535" xr:uid="{3E737A93-7BAF-4B80-B740-149DD8C32118}"/>
    <cellStyle name="Note 2 10 5" xfId="49346" xr:uid="{BCB32B42-D39B-4161-B710-9A03E2894C97}"/>
    <cellStyle name="Note 2 10 6" xfId="55158" xr:uid="{6D9DC434-E04E-45D5-8441-CDCCBE4D0054}"/>
    <cellStyle name="Note 2 10 7" xfId="60935" xr:uid="{D523E29F-FED3-4E53-9603-B9D6DCD38652}"/>
    <cellStyle name="Note 2 11" xfId="26592" xr:uid="{CDA72AAB-CCA6-490C-8571-426FC9BE7F5B}"/>
    <cellStyle name="Note 2 12" xfId="31949" xr:uid="{0399951E-590D-4B50-AE49-E875182DA9C0}"/>
    <cellStyle name="Note 2 13" xfId="37808" xr:uid="{D965821A-D3B3-403F-8E44-ED883DE2C755}"/>
    <cellStyle name="Note 2 14" xfId="43619" xr:uid="{408E121F-E09B-4E9F-9A54-16A4269FFE5F}"/>
    <cellStyle name="Note 2 15" xfId="49431" xr:uid="{FD578364-CFA7-46E6-A406-2FEE6C78488A}"/>
    <cellStyle name="Note 2 16" xfId="55226" xr:uid="{8D79D7C4-686C-4EC2-91F5-F77B34040E22}"/>
    <cellStyle name="Note 2 2" xfId="17326" xr:uid="{F6E01471-ABD1-4E37-8586-A0503382DB8F}"/>
    <cellStyle name="Note 2 2 10" xfId="31950" xr:uid="{5801AF91-9CDC-4014-A8AA-0A463764C401}"/>
    <cellStyle name="Note 2 2 11" xfId="37809" xr:uid="{91920416-8A98-4676-8CEA-9165CD401EB6}"/>
    <cellStyle name="Note 2 2 12" xfId="43620" xr:uid="{F845EE3E-690A-4EE5-90DA-53CEF30A7F9E}"/>
    <cellStyle name="Note 2 2 13" xfId="49432" xr:uid="{782D929C-84FC-4B2A-A14D-67D9634A80C7}"/>
    <cellStyle name="Note 2 2 14" xfId="55227" xr:uid="{466212EA-1798-436F-9E13-8350334F9754}"/>
    <cellStyle name="Note 2 2 2" xfId="18112" xr:uid="{88BB6C9F-D259-4211-8547-896503237B86}"/>
    <cellStyle name="Note 2 2 2 10" xfId="26908" xr:uid="{2999FD01-B1C8-4E58-B9C1-E31DD805AC95}"/>
    <cellStyle name="Note 2 2 2 11" xfId="32256" xr:uid="{F74266E6-BDF2-47D3-B82A-9915BEBDA6DC}"/>
    <cellStyle name="Note 2 2 2 12" xfId="38133" xr:uid="{A98D0165-91A6-47AE-9DF3-5A92A59976DE}"/>
    <cellStyle name="Note 2 2 2 13" xfId="43944" xr:uid="{7605BE80-3EC7-4019-BE66-D1182CC157BA}"/>
    <cellStyle name="Note 2 2 2 14" xfId="49756" xr:uid="{3CBDF348-E67A-4957-8968-66DE115C859B}"/>
    <cellStyle name="Note 2 2 2 15" xfId="55533" xr:uid="{F3BFA426-B64A-4C2A-ADD3-65A2282C53FC}"/>
    <cellStyle name="Note 2 2 2 2" xfId="18249" xr:uid="{AEF73C15-41F6-44AC-B74B-CB75FB0EC48B}"/>
    <cellStyle name="Note 2 2 2 2 10" xfId="49864" xr:uid="{23742AA9-9AA2-4B3B-B3B6-CDFF523E90E6}"/>
    <cellStyle name="Note 2 2 2 2 11" xfId="55641" xr:uid="{D87F6F19-E646-4D52-904E-B0246B919C92}"/>
    <cellStyle name="Note 2 2 2 2 2" xfId="19439" xr:uid="{8B932162-C052-4867-9435-FDE416ABC612}"/>
    <cellStyle name="Note 2 2 2 2 2 10" xfId="56803" xr:uid="{1F6BDC22-96B5-401C-994A-6BFF2FDBFA0E}"/>
    <cellStyle name="Note 2 2 2 2 2 2" xfId="21686" xr:uid="{7BDE2404-9E71-4AF7-A8AD-AB0B59AC2E80}"/>
    <cellStyle name="Note 2 2 2 2 2 2 2" xfId="30114" xr:uid="{BD36547D-F77B-4518-87E2-81C8A28B0F76}"/>
    <cellStyle name="Note 2 2 2 2 2 2 3" xfId="35730" xr:uid="{FB361AB0-E97B-4504-B4C1-DCC392429E70}"/>
    <cellStyle name="Note 2 2 2 2 2 2 4" xfId="41607" xr:uid="{7F1BEF62-144C-4407-A0AE-3DC4EAE5A336}"/>
    <cellStyle name="Note 2 2 2 2 2 2 5" xfId="47418" xr:uid="{39E4B624-144A-479D-8030-20CD48DDB9EC}"/>
    <cellStyle name="Note 2 2 2 2 2 2 6" xfId="53230" xr:uid="{B4284C34-24F0-419E-BCF5-C4C72DC03F56}"/>
    <cellStyle name="Note 2 2 2 2 2 2 7" xfId="59007" xr:uid="{5926A641-0D7C-472E-AB4C-ABA0B9DBB666}"/>
    <cellStyle name="Note 2 2 2 2 2 3" xfId="23468" xr:uid="{06FB872A-8BF2-4A5A-93FD-3F7475783724}"/>
    <cellStyle name="Note 2 2 2 2 2 3 2" xfId="31716" xr:uid="{159730AD-E565-49FF-B752-EB249C26728C}"/>
    <cellStyle name="Note 2 2 2 2 2 3 3" xfId="37476" xr:uid="{9755E30B-F060-4CDC-82CC-A31CDA6F8CB0}"/>
    <cellStyle name="Note 2 2 2 2 2 3 4" xfId="43353" xr:uid="{2B975150-7664-4BC6-B859-32B5E930D2ED}"/>
    <cellStyle name="Note 2 2 2 2 2 3 5" xfId="49164" xr:uid="{B3F56E21-FC1C-4517-9A2E-C2DF5E008C73}"/>
    <cellStyle name="Note 2 2 2 2 2 3 6" xfId="54976" xr:uid="{95A5E3B4-A794-45ED-A487-6C7FFCEBBB37}"/>
    <cellStyle name="Note 2 2 2 2 2 3 7" xfId="60753" xr:uid="{DBFD1701-4C7D-486F-9E01-3764A3464168}"/>
    <cellStyle name="Note 2 2 2 2 2 4" xfId="20582" xr:uid="{68B1EDB2-3572-4DA4-AA0F-896CCB86159F}"/>
    <cellStyle name="Note 2 2 2 2 2 4 2" xfId="29110" xr:uid="{9276A98A-184C-4AE9-BCD1-314BFF70B52D}"/>
    <cellStyle name="Note 2 2 2 2 2 4 3" xfId="34646" xr:uid="{F0508E3E-4E70-4429-BE88-86E2891CA787}"/>
    <cellStyle name="Note 2 2 2 2 2 4 4" xfId="40523" xr:uid="{48608387-AAC4-4426-B093-12DEF5B3A480}"/>
    <cellStyle name="Note 2 2 2 2 2 4 5" xfId="46334" xr:uid="{E27C1EFC-A8DD-4E09-854E-6B268BE629CF}"/>
    <cellStyle name="Note 2 2 2 2 2 4 6" xfId="52146" xr:uid="{9930E3C3-1916-4653-AA6B-41E24A8DF031}"/>
    <cellStyle name="Note 2 2 2 2 2 4 7" xfId="57923" xr:uid="{9706C4CD-B419-4BE4-A7EA-E7CE710C6F1F}"/>
    <cellStyle name="Note 2 2 2 2 2 5" xfId="28074" xr:uid="{560179C8-8D43-4149-9768-16F742315645}"/>
    <cellStyle name="Note 2 2 2 2 2 6" xfId="33526" xr:uid="{2B547845-8F75-42E5-8FDB-9CEFA65E8947}"/>
    <cellStyle name="Note 2 2 2 2 2 7" xfId="39403" xr:uid="{ABF51AC9-5311-4CE5-82F7-E8056E0DCE5C}"/>
    <cellStyle name="Note 2 2 2 2 2 8" xfId="45214" xr:uid="{89165B2F-6E76-413B-AB3E-B34411F752FA}"/>
    <cellStyle name="Note 2 2 2 2 2 9" xfId="51026" xr:uid="{A5B8B80F-BC16-4397-9221-943DC58D6678}"/>
    <cellStyle name="Note 2 2 2 2 3" xfId="18847" xr:uid="{2CB77A18-224A-426A-B92B-2E5A9E27B57A}"/>
    <cellStyle name="Note 2 2 2 2 3 2" xfId="22876" xr:uid="{03C229C9-2EF6-4F82-9A24-9963197E078A}"/>
    <cellStyle name="Note 2 2 2 2 3 2 2" xfId="31184" xr:uid="{1986DB26-7FC4-414D-AFD4-7E7CD166FE86}"/>
    <cellStyle name="Note 2 2 2 2 3 2 3" xfId="36896" xr:uid="{113462A2-E65F-4149-9BF9-911B5B1C181F}"/>
    <cellStyle name="Note 2 2 2 2 3 2 4" xfId="42773" xr:uid="{F1931BF9-F72F-4720-AB44-1662EF24C1DC}"/>
    <cellStyle name="Note 2 2 2 2 3 2 5" xfId="48584" xr:uid="{48887FB4-3A4C-4923-A56C-8B54A7A990E1}"/>
    <cellStyle name="Note 2 2 2 2 3 2 6" xfId="54396" xr:uid="{5C226045-9188-4A83-93AC-9939F334EBBF}"/>
    <cellStyle name="Note 2 2 2 2 3 2 7" xfId="60173" xr:uid="{4298CC1C-5226-4064-91EC-84A60A9BD747}"/>
    <cellStyle name="Note 2 2 2 2 3 3" xfId="21094" xr:uid="{460BC87E-BF6F-475C-A7A2-3EE04A2A0709}"/>
    <cellStyle name="Note 2 2 2 2 3 3 2" xfId="29582" xr:uid="{BC95CAFD-3BCB-4936-BEB2-2760C0125702}"/>
    <cellStyle name="Note 2 2 2 2 3 3 3" xfId="35150" xr:uid="{7A373B44-521D-4795-A765-EB5E695F9852}"/>
    <cellStyle name="Note 2 2 2 2 3 3 4" xfId="41027" xr:uid="{9F0CC6CB-6ED4-4DED-B83D-0731972B0FEB}"/>
    <cellStyle name="Note 2 2 2 2 3 3 5" xfId="46838" xr:uid="{E5FB9ACC-300F-4E1F-960E-EE3655B4A5D3}"/>
    <cellStyle name="Note 2 2 2 2 3 3 6" xfId="52650" xr:uid="{3ECA4F8E-0A09-4E61-98E6-DAFAD01478E1}"/>
    <cellStyle name="Note 2 2 2 2 3 3 7" xfId="58427" xr:uid="{28CA6877-6072-462E-B222-A30D027E8B80}"/>
    <cellStyle name="Note 2 2 2 2 3 4" xfId="27542" xr:uid="{CB1F0DBC-82A2-48BC-8FDB-21F91118C133}"/>
    <cellStyle name="Note 2 2 2 2 3 5" xfId="32946" xr:uid="{6F32D7F8-66BF-4B35-BE2F-FE64ACB513A6}"/>
    <cellStyle name="Note 2 2 2 2 3 6" xfId="38823" xr:uid="{A8FE8695-6279-4CAD-9EDC-9EB4946FFCA3}"/>
    <cellStyle name="Note 2 2 2 2 3 7" xfId="44634" xr:uid="{54EBCBD6-7520-4461-B52E-ED0F416172B5}"/>
    <cellStyle name="Note 2 2 2 2 3 8" xfId="50446" xr:uid="{D84F9D78-D710-4B95-BB18-F941F7D7DA87}"/>
    <cellStyle name="Note 2 2 2 2 3 9" xfId="56223" xr:uid="{1334887B-C900-4DCB-A2C1-9BB7709B3641}"/>
    <cellStyle name="Note 2 2 2 2 4" xfId="22282" xr:uid="{2837F39C-F154-4E1D-8600-79A2471BEA16}"/>
    <cellStyle name="Note 2 2 2 2 4 2" xfId="30650" xr:uid="{AB10AB84-1417-44E2-B18F-7830D1AB81A3}"/>
    <cellStyle name="Note 2 2 2 2 4 3" xfId="36314" xr:uid="{C5BA8169-B8BF-4D5A-BBDD-F8AAA2C5B1AF}"/>
    <cellStyle name="Note 2 2 2 2 4 4" xfId="42191" xr:uid="{0F57873E-6D00-4D2B-B27C-82A9C291DFBB}"/>
    <cellStyle name="Note 2 2 2 2 4 5" xfId="48002" xr:uid="{B7B7C8A9-C41C-45FA-905C-83E25D1FA2DF}"/>
    <cellStyle name="Note 2 2 2 2 4 6" xfId="53814" xr:uid="{1E584B85-E318-47BC-A5E9-B7F6FBF22DB2}"/>
    <cellStyle name="Note 2 2 2 2 4 7" xfId="59591" xr:uid="{9431B617-5BF6-4224-99FC-4B047C51DBE7}"/>
    <cellStyle name="Note 2 2 2 2 5" xfId="19990" xr:uid="{6E2C484B-0A01-4C55-9631-7133C2149551}"/>
    <cellStyle name="Note 2 2 2 2 5 2" xfId="28578" xr:uid="{A6F1A3C7-FDC0-487D-A9A2-75CC7EAE33FF}"/>
    <cellStyle name="Note 2 2 2 2 5 3" xfId="34066" xr:uid="{473A4923-28FA-462C-A0AD-7AC97A5FBDA0}"/>
    <cellStyle name="Note 2 2 2 2 5 4" xfId="39943" xr:uid="{17DB98B8-334D-4C9E-984F-DC5637A02622}"/>
    <cellStyle name="Note 2 2 2 2 5 5" xfId="45754" xr:uid="{358A44AA-D427-48B8-827A-2046BF40D9F7}"/>
    <cellStyle name="Note 2 2 2 2 5 6" xfId="51566" xr:uid="{D2A1FA29-2ECA-4714-B12E-62C301DB78AA}"/>
    <cellStyle name="Note 2 2 2 2 5 7" xfId="57343" xr:uid="{21F1B5BB-EB76-4336-BCF4-A6FC6FAC00C4}"/>
    <cellStyle name="Note 2 2 2 2 6" xfId="27008" xr:uid="{9647C9A0-1584-4A9D-AFB6-89B57B4DFA62}"/>
    <cellStyle name="Note 2 2 2 2 7" xfId="32364" xr:uid="{BD0A0642-5707-43A5-A325-420479F1A60E}"/>
    <cellStyle name="Note 2 2 2 2 8" xfId="38241" xr:uid="{AC101CF3-4C2A-4892-A5A2-709FB98D2658}"/>
    <cellStyle name="Note 2 2 2 2 9" xfId="44052" xr:uid="{77FFB6BC-CC3B-4E2C-BF21-3C66D53E7FA2}"/>
    <cellStyle name="Note 2 2 2 3" xfId="18080" xr:uid="{69B1046B-30C3-4A8D-AB9F-E293A3F7F384}"/>
    <cellStyle name="Note 2 2 2 3 10" xfId="49727" xr:uid="{68A3B746-29ED-4EDB-A867-C1070EEAFAE9}"/>
    <cellStyle name="Note 2 2 2 3 11" xfId="55504" xr:uid="{94699AFA-2C58-4CEB-95BD-C3D16D9E1DAA}"/>
    <cellStyle name="Note 2 2 2 3 2" xfId="19300" xr:uid="{563BFD2D-DE65-435A-80D5-6C3EA4C7B530}"/>
    <cellStyle name="Note 2 2 2 3 2 10" xfId="56666" xr:uid="{A27FB1C4-469E-4BD5-8EC7-4A3E1794C2D4}"/>
    <cellStyle name="Note 2 2 2 3 2 2" xfId="21547" xr:uid="{0CB16E0F-FF60-4C27-B898-8E60A3E81595}"/>
    <cellStyle name="Note 2 2 2 3 2 2 2" xfId="29987" xr:uid="{C51E5860-6D8D-49AA-B548-3D4A3C5CB102}"/>
    <cellStyle name="Note 2 2 2 3 2 2 3" xfId="35593" xr:uid="{33599006-5E49-4399-8400-E679A03BD235}"/>
    <cellStyle name="Note 2 2 2 3 2 2 4" xfId="41470" xr:uid="{EEF8625B-45F3-4F4B-B2A3-97A4A03BCF25}"/>
    <cellStyle name="Note 2 2 2 3 2 2 5" xfId="47281" xr:uid="{950F7F19-524B-47D3-874D-D916868C9DF2}"/>
    <cellStyle name="Note 2 2 2 3 2 2 6" xfId="53093" xr:uid="{86C41403-48CB-47D7-B292-3FED0A1835D0}"/>
    <cellStyle name="Note 2 2 2 3 2 2 7" xfId="58870" xr:uid="{0EF10843-3DE7-4AD3-8DF6-8F104CA7A6A6}"/>
    <cellStyle name="Note 2 2 2 3 2 3" xfId="23329" xr:uid="{205E6787-0E9C-4307-B8BC-AF28D90CAF77}"/>
    <cellStyle name="Note 2 2 2 3 2 3 2" xfId="31589" xr:uid="{9C2C26CD-E409-4628-B1B9-DCD97E299FE6}"/>
    <cellStyle name="Note 2 2 2 3 2 3 3" xfId="37339" xr:uid="{7864F8BE-753E-41C8-B1B8-FEEB42DA499B}"/>
    <cellStyle name="Note 2 2 2 3 2 3 4" xfId="43216" xr:uid="{D4B71353-48A4-47DC-97CA-1B13D1DF3DD4}"/>
    <cellStyle name="Note 2 2 2 3 2 3 5" xfId="49027" xr:uid="{AA7B21A3-D793-45EE-883B-578CC648AA84}"/>
    <cellStyle name="Note 2 2 2 3 2 3 6" xfId="54839" xr:uid="{9AD73382-C797-4229-B70E-9E097FA65100}"/>
    <cellStyle name="Note 2 2 2 3 2 3 7" xfId="60616" xr:uid="{65425827-86DC-4767-A33A-B28090256720}"/>
    <cellStyle name="Note 2 2 2 3 2 4" xfId="20443" xr:uid="{73BA0DF8-1573-441A-AEFB-89A4B211694D}"/>
    <cellStyle name="Note 2 2 2 3 2 4 2" xfId="28983" xr:uid="{523EC3A5-3BF7-4F7E-B50B-E7571C62F89B}"/>
    <cellStyle name="Note 2 2 2 3 2 4 3" xfId="34509" xr:uid="{21CC5F5A-EEDB-46B4-A651-711A498991D2}"/>
    <cellStyle name="Note 2 2 2 3 2 4 4" xfId="40386" xr:uid="{337D0893-005A-4174-B858-903E4ECFD057}"/>
    <cellStyle name="Note 2 2 2 3 2 4 5" xfId="46197" xr:uid="{807CF9DD-5C53-4361-9399-8A11200BF78D}"/>
    <cellStyle name="Note 2 2 2 3 2 4 6" xfId="52009" xr:uid="{537AE21D-251C-43A7-BE69-FCFB68AD69F8}"/>
    <cellStyle name="Note 2 2 2 3 2 4 7" xfId="57786" xr:uid="{805372E5-555C-4AED-84B3-287740D1EBF1}"/>
    <cellStyle name="Note 2 2 2 3 2 5" xfId="27947" xr:uid="{05EA4CF1-C190-4909-9E9E-F5475C59386E}"/>
    <cellStyle name="Note 2 2 2 3 2 6" xfId="33389" xr:uid="{176DD0CF-57DA-4323-9C91-76B2AA79D3D4}"/>
    <cellStyle name="Note 2 2 2 3 2 7" xfId="39266" xr:uid="{3EB3315E-F32A-472B-9063-72CE5727AF5C}"/>
    <cellStyle name="Note 2 2 2 3 2 8" xfId="45077" xr:uid="{61D8FE72-C76E-48E9-A615-5DB98D97FC79}"/>
    <cellStyle name="Note 2 2 2 3 2 9" xfId="50889" xr:uid="{112209AB-2C54-4084-AA00-CECDCB734073}"/>
    <cellStyle name="Note 2 2 2 3 3" xfId="18708" xr:uid="{3CD9D2C0-6D18-48C3-BCB5-E71E15248CED}"/>
    <cellStyle name="Note 2 2 2 3 3 2" xfId="22737" xr:uid="{803E61EB-A510-4EFB-BA9E-E688AA50FCD4}"/>
    <cellStyle name="Note 2 2 2 3 3 2 2" xfId="31057" xr:uid="{988987F1-9F39-410A-8A5F-241B4840DEB0}"/>
    <cellStyle name="Note 2 2 2 3 3 2 3" xfId="36759" xr:uid="{BA4B0CBF-3B52-4D6E-9570-107DE9B50D0D}"/>
    <cellStyle name="Note 2 2 2 3 3 2 4" xfId="42636" xr:uid="{FC4057F3-EF1A-4CF2-BF91-975980CB318D}"/>
    <cellStyle name="Note 2 2 2 3 3 2 5" xfId="48447" xr:uid="{44066361-AA9F-4828-8D75-5B9A4B032082}"/>
    <cellStyle name="Note 2 2 2 3 3 2 6" xfId="54259" xr:uid="{9D6918E4-BCE2-40EB-B235-6586426029E9}"/>
    <cellStyle name="Note 2 2 2 3 3 2 7" xfId="60036" xr:uid="{001C7ED0-1721-4561-BEC6-D39FA643BF83}"/>
    <cellStyle name="Note 2 2 2 3 3 3" xfId="20997" xr:uid="{AD266B66-0E15-4E1F-9959-F796D89E5917}"/>
    <cellStyle name="Note 2 2 2 3 3 3 2" xfId="29487" xr:uid="{097355B4-8D0A-45DC-8725-DBE1F5FE0A70}"/>
    <cellStyle name="Note 2 2 2 3 3 3 3" xfId="35053" xr:uid="{F1D77449-D7A3-4453-8775-9DDEC17BD200}"/>
    <cellStyle name="Note 2 2 2 3 3 3 4" xfId="40930" xr:uid="{63C26053-EBF9-4879-BCEF-937C662FFF58}"/>
    <cellStyle name="Note 2 2 2 3 3 3 5" xfId="46741" xr:uid="{8F623700-E8B3-4423-81B2-688873573107}"/>
    <cellStyle name="Note 2 2 2 3 3 3 6" xfId="52553" xr:uid="{750F24C5-B4A6-4EEC-B076-6F01F988AA29}"/>
    <cellStyle name="Note 2 2 2 3 3 3 7" xfId="58330" xr:uid="{5480B0B7-31D6-4395-91FB-506217BF049B}"/>
    <cellStyle name="Note 2 2 2 3 3 4" xfId="27415" xr:uid="{DBFFFC91-A945-4B21-8465-0F0709FE7DAA}"/>
    <cellStyle name="Note 2 2 2 3 3 5" xfId="32809" xr:uid="{1CB6EE66-9520-4032-AD64-DB61D76FEE65}"/>
    <cellStyle name="Note 2 2 2 3 3 6" xfId="38686" xr:uid="{7630E876-9A68-41BF-86F8-AA052AC2D338}"/>
    <cellStyle name="Note 2 2 2 3 3 7" xfId="44497" xr:uid="{1FFC532B-26E4-4574-BE62-CC54C2197062}"/>
    <cellStyle name="Note 2 2 2 3 3 8" xfId="50309" xr:uid="{840BB627-A694-467B-A9A1-A1E034D00DF9}"/>
    <cellStyle name="Note 2 2 2 3 3 9" xfId="56086" xr:uid="{BB7C2FD7-8737-44DF-9F82-5629E6D3D9A8}"/>
    <cellStyle name="Note 2 2 2 3 4" xfId="22143" xr:uid="{AE7020B5-FB99-405C-B4FB-F0B1232D1A7C}"/>
    <cellStyle name="Note 2 2 2 3 4 2" xfId="30523" xr:uid="{CC23F686-3EDF-4034-B4EC-8D7422B0CD1C}"/>
    <cellStyle name="Note 2 2 2 3 4 3" xfId="36177" xr:uid="{ED818466-58F4-49C8-B341-91B468A27E64}"/>
    <cellStyle name="Note 2 2 2 3 4 4" xfId="42054" xr:uid="{81089DB5-E66C-4833-8D1B-523E4E1369CC}"/>
    <cellStyle name="Note 2 2 2 3 4 5" xfId="47865" xr:uid="{6DF529B8-6290-4629-8800-8AFEE95B3635}"/>
    <cellStyle name="Note 2 2 2 3 4 6" xfId="53677" xr:uid="{D96228E1-333A-4BBD-95D1-5A666C22B627}"/>
    <cellStyle name="Note 2 2 2 3 4 7" xfId="59454" xr:uid="{0F5FF9BF-89AF-4808-8EA3-1D59DA61ABDD}"/>
    <cellStyle name="Note 2 2 2 3 5" xfId="19855" xr:uid="{55863355-07DE-4E1D-A2F8-A4C60596BE58}"/>
    <cellStyle name="Note 2 2 2 3 5 2" xfId="28451" xr:uid="{66667033-A7D4-4C1E-88F7-44671DFB2EF6}"/>
    <cellStyle name="Note 2 2 2 3 5 3" xfId="33933" xr:uid="{21C9C1CF-539C-42A5-A1D4-10773A9010DA}"/>
    <cellStyle name="Note 2 2 2 3 5 4" xfId="39810" xr:uid="{72CA2EAD-F408-44B5-B93B-E9221FAF0229}"/>
    <cellStyle name="Note 2 2 2 3 5 5" xfId="45621" xr:uid="{91CD6460-A134-4F0A-8E96-27DA70839E0B}"/>
    <cellStyle name="Note 2 2 2 3 5 6" xfId="51433" xr:uid="{0313D7E4-E91D-4E8B-8528-F337A4A7BA2C}"/>
    <cellStyle name="Note 2 2 2 3 5 7" xfId="57210" xr:uid="{97696363-472A-4E6C-A70F-84C0BB6091C8}"/>
    <cellStyle name="Note 2 2 2 3 6" xfId="26881" xr:uid="{A5888A48-80C8-49D2-8899-EB6412B11BD4}"/>
    <cellStyle name="Note 2 2 2 3 7" xfId="32227" xr:uid="{34312974-62D1-4749-A35A-854C7E550748}"/>
    <cellStyle name="Note 2 2 2 3 8" xfId="38104" xr:uid="{A3DB234A-12D1-4222-A67E-5ADA9F8C9510}"/>
    <cellStyle name="Note 2 2 2 3 9" xfId="43915" xr:uid="{4B3BA4B5-A4CB-48E0-AA1B-E440BD42A1CB}"/>
    <cellStyle name="Note 2 2 2 4" xfId="18291" xr:uid="{C03C1983-23D9-4EAA-903B-5620FA94B286}"/>
    <cellStyle name="Note 2 2 2 4 10" xfId="49902" xr:uid="{D6420787-1EBB-4311-ABF0-95E045039EC1}"/>
    <cellStyle name="Note 2 2 2 4 11" xfId="55679" xr:uid="{85C91217-6928-4090-BAA3-8AD346489335}"/>
    <cellStyle name="Note 2 2 2 4 2" xfId="19481" xr:uid="{434E03C7-2B86-408B-B1C0-EAB55DD4438F}"/>
    <cellStyle name="Note 2 2 2 4 2 10" xfId="56841" xr:uid="{2D742CBA-1860-481A-9DE2-29A7934B012C}"/>
    <cellStyle name="Note 2 2 2 4 2 2" xfId="21728" xr:uid="{5C391152-A6A6-48A2-BECC-523E80A9F1A5}"/>
    <cellStyle name="Note 2 2 2 4 2 2 2" xfId="30138" xr:uid="{C56D3213-64D0-45FC-B04B-08A519F3DFEB}"/>
    <cellStyle name="Note 2 2 2 4 2 2 3" xfId="35768" xr:uid="{EBF52047-07E4-4C76-BD33-12AC2B6FC282}"/>
    <cellStyle name="Note 2 2 2 4 2 2 4" xfId="41645" xr:uid="{A5D2A82B-CCF8-4D2C-A6C2-0E0EF9F788AE}"/>
    <cellStyle name="Note 2 2 2 4 2 2 5" xfId="47456" xr:uid="{C9CAD488-6342-4784-B6C9-BD08AB061E7D}"/>
    <cellStyle name="Note 2 2 2 4 2 2 6" xfId="53268" xr:uid="{E0F9CB0C-9187-4D11-BE3C-A86F2AA1A8FB}"/>
    <cellStyle name="Note 2 2 2 4 2 2 7" xfId="59045" xr:uid="{7B3CCF08-9253-4D4A-9CC4-28A0418DF4A2}"/>
    <cellStyle name="Note 2 2 2 4 2 3" xfId="23510" xr:uid="{3579D050-0452-4C4D-8759-4EE7F6ECD28F}"/>
    <cellStyle name="Note 2 2 2 4 2 3 2" xfId="31740" xr:uid="{1DCF374A-0310-4E42-8F7E-A987E46CC9F8}"/>
    <cellStyle name="Note 2 2 2 4 2 3 3" xfId="37514" xr:uid="{2BE350A9-6FE3-4027-AD95-2FC3F67E024A}"/>
    <cellStyle name="Note 2 2 2 4 2 3 4" xfId="43391" xr:uid="{845CA914-D9F2-4CAE-9384-60D9A99078D7}"/>
    <cellStyle name="Note 2 2 2 4 2 3 5" xfId="49202" xr:uid="{D560E075-1C0A-4114-BEC3-83C851CAB32D}"/>
    <cellStyle name="Note 2 2 2 4 2 3 6" xfId="55014" xr:uid="{DE9250B9-F069-4C78-94CA-9605F33B74D8}"/>
    <cellStyle name="Note 2 2 2 4 2 3 7" xfId="60791" xr:uid="{1BEDEA45-2311-4B3D-A9B6-CBB2DC3241C6}"/>
    <cellStyle name="Note 2 2 2 4 2 4" xfId="20624" xr:uid="{8D895DF0-7CC2-4DCE-B981-2A09D08656B6}"/>
    <cellStyle name="Note 2 2 2 4 2 4 2" xfId="29134" xr:uid="{7FC9F4B8-4A80-4E2C-8D99-081B028FB72F}"/>
    <cellStyle name="Note 2 2 2 4 2 4 3" xfId="34684" xr:uid="{568680CE-2A3C-4C5B-A4A9-71BF0826261F}"/>
    <cellStyle name="Note 2 2 2 4 2 4 4" xfId="40561" xr:uid="{73513D66-5B1D-4B34-BD4F-507638C00B38}"/>
    <cellStyle name="Note 2 2 2 4 2 4 5" xfId="46372" xr:uid="{B0370DFB-ECDA-4413-AECF-EEF6EC5BBBB6}"/>
    <cellStyle name="Note 2 2 2 4 2 4 6" xfId="52184" xr:uid="{FFD8874E-B56A-4599-B14B-9BB7AB5B5B3D}"/>
    <cellStyle name="Note 2 2 2 4 2 4 7" xfId="57961" xr:uid="{FDCF507B-CC1D-44C0-A35C-F7ECCBA086B4}"/>
    <cellStyle name="Note 2 2 2 4 2 5" xfId="28098" xr:uid="{A58973AC-E847-4897-A0C0-A9E9736F4144}"/>
    <cellStyle name="Note 2 2 2 4 2 6" xfId="33564" xr:uid="{947ED7E1-4803-496E-889C-20FBDD137643}"/>
    <cellStyle name="Note 2 2 2 4 2 7" xfId="39441" xr:uid="{8A476B80-AA46-403B-93EF-5BF7EA992094}"/>
    <cellStyle name="Note 2 2 2 4 2 8" xfId="45252" xr:uid="{5B00FFB7-C018-4603-A6C9-9762B37BB8E8}"/>
    <cellStyle name="Note 2 2 2 4 2 9" xfId="51064" xr:uid="{5306D02B-3C28-45F9-8879-2FAC4F968F47}"/>
    <cellStyle name="Note 2 2 2 4 3" xfId="18889" xr:uid="{3DC65A73-B7EC-424F-94B5-7D307D3AAE26}"/>
    <cellStyle name="Note 2 2 2 4 3 2" xfId="22918" xr:uid="{4357CCD8-E3A3-4379-98D2-6910F99A34D1}"/>
    <cellStyle name="Note 2 2 2 4 3 2 2" xfId="31208" xr:uid="{15489BC3-51FB-4895-BBAA-7BFDAE1B6486}"/>
    <cellStyle name="Note 2 2 2 4 3 2 3" xfId="36934" xr:uid="{0F2D945B-F651-4FED-9BE8-45B62EF21D8E}"/>
    <cellStyle name="Note 2 2 2 4 3 2 4" xfId="42811" xr:uid="{D936B75E-3DC2-48D9-9AAC-F07145CE197D}"/>
    <cellStyle name="Note 2 2 2 4 3 2 5" xfId="48622" xr:uid="{6C1C2127-C241-4412-B525-EC914B9CB4E9}"/>
    <cellStyle name="Note 2 2 2 4 3 2 6" xfId="54434" xr:uid="{AADF6E8E-574A-4C25-9811-49494C5016A0}"/>
    <cellStyle name="Note 2 2 2 4 3 2 7" xfId="60211" xr:uid="{142FB4C0-C481-4DE3-A540-9D38A2CADA44}"/>
    <cellStyle name="Note 2 2 2 4 3 3" xfId="21136" xr:uid="{B17990E5-EF8E-42E4-A0DF-A9D30B263254}"/>
    <cellStyle name="Note 2 2 2 4 3 3 2" xfId="29606" xr:uid="{8282CD19-39D5-42AD-B952-7E0F2BE5BD4C}"/>
    <cellStyle name="Note 2 2 2 4 3 3 3" xfId="35188" xr:uid="{F101739A-69E9-48D1-86B0-B1EEBCCC7671}"/>
    <cellStyle name="Note 2 2 2 4 3 3 4" xfId="41065" xr:uid="{6EAD109A-995A-45F2-AF17-52A674B95C44}"/>
    <cellStyle name="Note 2 2 2 4 3 3 5" xfId="46876" xr:uid="{51F900C4-657F-41A3-9A09-AA104EA9A0A0}"/>
    <cellStyle name="Note 2 2 2 4 3 3 6" xfId="52688" xr:uid="{FA0B6E6B-A799-4539-BD4D-7205519F9415}"/>
    <cellStyle name="Note 2 2 2 4 3 3 7" xfId="58465" xr:uid="{7C426666-F25E-4D97-A4CE-AE7116A357D0}"/>
    <cellStyle name="Note 2 2 2 4 3 4" xfId="27566" xr:uid="{D21EBBF5-D758-4707-860E-DF1410CE2232}"/>
    <cellStyle name="Note 2 2 2 4 3 5" xfId="32984" xr:uid="{B5167612-989E-4CE6-9747-32E117D93E39}"/>
    <cellStyle name="Note 2 2 2 4 3 6" xfId="38861" xr:uid="{D137FCAD-321A-4F7D-8D63-C17AAE25D4CA}"/>
    <cellStyle name="Note 2 2 2 4 3 7" xfId="44672" xr:uid="{BD5DE6F5-74F9-4C14-A48B-C956020215D4}"/>
    <cellStyle name="Note 2 2 2 4 3 8" xfId="50484" xr:uid="{8E54E8CA-B232-4CC3-8DB6-FFCC247668A3}"/>
    <cellStyle name="Note 2 2 2 4 3 9" xfId="56261" xr:uid="{8261C3BA-DAAB-47CE-8DCC-D34C37A4AB09}"/>
    <cellStyle name="Note 2 2 2 4 4" xfId="22324" xr:uid="{4950810E-0618-421D-B919-1EC477E6C711}"/>
    <cellStyle name="Note 2 2 2 4 4 2" xfId="30674" xr:uid="{E1A4CE0C-61F0-4BC4-BE4D-5361DD393641}"/>
    <cellStyle name="Note 2 2 2 4 4 3" xfId="36352" xr:uid="{0A5C1921-1E7F-496E-A54B-8EB734CEA5F6}"/>
    <cellStyle name="Note 2 2 2 4 4 4" xfId="42229" xr:uid="{4C6AC3AF-87D3-4751-AF31-14EC06934985}"/>
    <cellStyle name="Note 2 2 2 4 4 5" xfId="48040" xr:uid="{788B54C8-FD5C-49FE-9BCB-0EB0B467CC9F}"/>
    <cellStyle name="Note 2 2 2 4 4 6" xfId="53852" xr:uid="{96570D9B-BF50-48FD-B0D6-10FCAE245B64}"/>
    <cellStyle name="Note 2 2 2 4 4 7" xfId="59629" xr:uid="{0B943001-81C3-47EB-90CD-6BA86B2C6FDA}"/>
    <cellStyle name="Note 2 2 2 4 5" xfId="20032" xr:uid="{DF55A813-32E8-4048-9D63-4873F024AF0D}"/>
    <cellStyle name="Note 2 2 2 4 5 2" xfId="28602" xr:uid="{BBA5DF18-C276-46EB-B24F-BA225CC2CECD}"/>
    <cellStyle name="Note 2 2 2 4 5 3" xfId="34104" xr:uid="{2E849C90-811C-4413-8B22-C21D7FDE9448}"/>
    <cellStyle name="Note 2 2 2 4 5 4" xfId="39981" xr:uid="{91DB94B8-1251-4E56-A153-A63B96B7F083}"/>
    <cellStyle name="Note 2 2 2 4 5 5" xfId="45792" xr:uid="{A8F91D8F-D822-4023-AB89-75AB3930A0CA}"/>
    <cellStyle name="Note 2 2 2 4 5 6" xfId="51604" xr:uid="{F5D76DF7-EFBF-40D2-A9EF-FF3E747C0199}"/>
    <cellStyle name="Note 2 2 2 4 5 7" xfId="57381" xr:uid="{1046AF1B-B3AD-436B-BFD9-910A2BEFF9FE}"/>
    <cellStyle name="Note 2 2 2 4 6" xfId="27032" xr:uid="{78A0B7A5-FA5C-4416-90B0-E2008F35DCA9}"/>
    <cellStyle name="Note 2 2 2 4 7" xfId="32402" xr:uid="{C7EB7424-7C6F-4E59-B4DE-B303CACA66F3}"/>
    <cellStyle name="Note 2 2 2 4 8" xfId="38279" xr:uid="{CD8FE2CF-C67D-4A3F-9FFE-07B5EB3351EB}"/>
    <cellStyle name="Note 2 2 2 4 9" xfId="44090" xr:uid="{A6B0320C-D7A7-44F5-9196-1AF526B341CD}"/>
    <cellStyle name="Note 2 2 2 5" xfId="18045" xr:uid="{60073F26-28A2-4DC9-B738-720C6A0B3128}"/>
    <cellStyle name="Note 2 2 2 5 10" xfId="49693" xr:uid="{F35CAABC-A0B0-4105-A98F-6E4F61EE9AD1}"/>
    <cellStyle name="Note 2 2 2 5 11" xfId="55470" xr:uid="{A14F01D2-767D-4200-8C77-EFB9EEA658EC}"/>
    <cellStyle name="Note 2 2 2 5 2" xfId="19266" xr:uid="{DAF664ED-CB5D-4059-9D32-01E516408EA8}"/>
    <cellStyle name="Note 2 2 2 5 2 10" xfId="56632" xr:uid="{407956C8-4E8D-499F-87C1-E7BD01AF9673}"/>
    <cellStyle name="Note 2 2 2 5 2 2" xfId="21513" xr:uid="{CA736347-24BC-4032-9B1F-46A4A1C37904}"/>
    <cellStyle name="Note 2 2 2 5 2 2 2" xfId="29955" xr:uid="{B33EA290-C7B1-442E-9BD1-C88F87F1D29A}"/>
    <cellStyle name="Note 2 2 2 5 2 2 3" xfId="35559" xr:uid="{582DAAB5-196E-46DC-8CC6-FD107292E488}"/>
    <cellStyle name="Note 2 2 2 5 2 2 4" xfId="41436" xr:uid="{552AF882-B729-41F2-9D86-1AA1CC49E7A0}"/>
    <cellStyle name="Note 2 2 2 5 2 2 5" xfId="47247" xr:uid="{F431FEF9-DF94-4B6F-9454-066F2B7D2BD3}"/>
    <cellStyle name="Note 2 2 2 5 2 2 6" xfId="53059" xr:uid="{F7189D54-99B9-437D-BAF5-63B3A2B11EE5}"/>
    <cellStyle name="Note 2 2 2 5 2 2 7" xfId="58836" xr:uid="{0E98C710-E6BF-4A8F-9BB4-5F57FD0C38E3}"/>
    <cellStyle name="Note 2 2 2 5 2 3" xfId="23295" xr:uid="{F32B436A-F2C2-4518-A85E-232EEFB86B31}"/>
    <cellStyle name="Note 2 2 2 5 2 3 2" xfId="31557" xr:uid="{B0313746-E9C8-4CB4-A4E2-46F26B7561E5}"/>
    <cellStyle name="Note 2 2 2 5 2 3 3" xfId="37305" xr:uid="{521135C8-EE56-4EF4-8542-F22D72231B2A}"/>
    <cellStyle name="Note 2 2 2 5 2 3 4" xfId="43182" xr:uid="{AA7D20A3-66A2-48DA-A5C5-F000F1BA7BE8}"/>
    <cellStyle name="Note 2 2 2 5 2 3 5" xfId="48993" xr:uid="{E593EA7A-C27B-4B50-88FA-79D26E1A786B}"/>
    <cellStyle name="Note 2 2 2 5 2 3 6" xfId="54805" xr:uid="{37588EFE-9159-479D-8FA6-163931153534}"/>
    <cellStyle name="Note 2 2 2 5 2 3 7" xfId="60582" xr:uid="{F6EC632E-D217-4F92-BBB3-3EC3F74E1097}"/>
    <cellStyle name="Note 2 2 2 5 2 4" xfId="20409" xr:uid="{F3BB53C8-6174-4709-A2D8-23906AE1F91F}"/>
    <cellStyle name="Note 2 2 2 5 2 4 2" xfId="28951" xr:uid="{E6D9BDE3-4271-4A38-907B-E6ED16349337}"/>
    <cellStyle name="Note 2 2 2 5 2 4 3" xfId="34475" xr:uid="{05FB76A4-63E4-4BD1-AA9B-842B32DEF7C7}"/>
    <cellStyle name="Note 2 2 2 5 2 4 4" xfId="40352" xr:uid="{442F2452-E8C6-4AEA-BDF1-07594FD0539E}"/>
    <cellStyle name="Note 2 2 2 5 2 4 5" xfId="46163" xr:uid="{926FD270-BD34-448F-A121-1FEC31E38C1E}"/>
    <cellStyle name="Note 2 2 2 5 2 4 6" xfId="51975" xr:uid="{928FD447-389A-4B33-B2B5-88232A94C9AD}"/>
    <cellStyle name="Note 2 2 2 5 2 4 7" xfId="57752" xr:uid="{E0FDDE70-0DE4-4151-BF33-3DC2358397E2}"/>
    <cellStyle name="Note 2 2 2 5 2 5" xfId="27915" xr:uid="{7354641C-E9BD-48A1-8A6B-DC30093DFC2B}"/>
    <cellStyle name="Note 2 2 2 5 2 6" xfId="33355" xr:uid="{1ECDD1A7-0EFA-460B-B47B-370C3554139D}"/>
    <cellStyle name="Note 2 2 2 5 2 7" xfId="39232" xr:uid="{34DF23AA-655F-4346-9932-E7F96B256219}"/>
    <cellStyle name="Note 2 2 2 5 2 8" xfId="45043" xr:uid="{C4F0360A-C5AB-4ECF-A76F-4A7ECCE392EC}"/>
    <cellStyle name="Note 2 2 2 5 2 9" xfId="50855" xr:uid="{11AF642C-642B-4286-9B14-A807D340F40E}"/>
    <cellStyle name="Note 2 2 2 5 3" xfId="18674" xr:uid="{5FE999BF-2956-4D2B-BE49-BC99D97A12BA}"/>
    <cellStyle name="Note 2 2 2 5 3 2" xfId="22703" xr:uid="{887A507C-1F4C-46FF-8D27-C0B9C076D25A}"/>
    <cellStyle name="Note 2 2 2 5 3 2 2" xfId="31025" xr:uid="{E9DC6A36-B72A-444A-9FE7-532529FFE48E}"/>
    <cellStyle name="Note 2 2 2 5 3 2 3" xfId="36725" xr:uid="{2E5B23CF-7FD5-44BF-945B-545A9EE354CC}"/>
    <cellStyle name="Note 2 2 2 5 3 2 4" xfId="42602" xr:uid="{0EFF4570-C6DA-4D84-AE2C-2D5B7B999869}"/>
    <cellStyle name="Note 2 2 2 5 3 2 5" xfId="48413" xr:uid="{65F6E74E-1FE0-42D5-95CC-E03E284F3867}"/>
    <cellStyle name="Note 2 2 2 5 3 2 6" xfId="54225" xr:uid="{440C2565-134B-45CA-B500-C3395FF54F7A}"/>
    <cellStyle name="Note 2 2 2 5 3 2 7" xfId="60002" xr:uid="{8F71CDD6-A53E-44B3-9248-B7F879DD4DA8}"/>
    <cellStyle name="Note 2 2 2 5 3 3" xfId="20968" xr:uid="{880C883A-F539-4FF4-BC26-129D4F4FF9F1}"/>
    <cellStyle name="Note 2 2 2 5 3 3 2" xfId="29460" xr:uid="{4E83A5DA-069A-4346-861F-1C4EBC92C321}"/>
    <cellStyle name="Note 2 2 2 5 3 3 3" xfId="35024" xr:uid="{51198A48-0E52-43D3-927C-E3FC30D0170B}"/>
    <cellStyle name="Note 2 2 2 5 3 3 4" xfId="40901" xr:uid="{ED97D66B-CE6F-407D-B054-9C8D81A9D897}"/>
    <cellStyle name="Note 2 2 2 5 3 3 5" xfId="46712" xr:uid="{491CC995-E927-488D-9AE8-3CC99E34A477}"/>
    <cellStyle name="Note 2 2 2 5 3 3 6" xfId="52524" xr:uid="{78F59539-E53A-4579-AEF2-FCE91C042C42}"/>
    <cellStyle name="Note 2 2 2 5 3 3 7" xfId="58301" xr:uid="{4CF36E49-B0C2-4EFA-AB82-AD005878B1A2}"/>
    <cellStyle name="Note 2 2 2 5 3 4" xfId="27383" xr:uid="{149FB514-6C7B-48AF-8328-F914BBCDB0F7}"/>
    <cellStyle name="Note 2 2 2 5 3 5" xfId="32775" xr:uid="{7A065479-89CF-495E-A341-4546D2E2AE01}"/>
    <cellStyle name="Note 2 2 2 5 3 6" xfId="38652" xr:uid="{D448038B-8E44-41B7-A8E3-C69070C92BE4}"/>
    <cellStyle name="Note 2 2 2 5 3 7" xfId="44463" xr:uid="{F69552F4-273B-4B60-AB4C-508AAC026651}"/>
    <cellStyle name="Note 2 2 2 5 3 8" xfId="50275" xr:uid="{4A8F8463-0A90-4E77-996B-FAF854ED4181}"/>
    <cellStyle name="Note 2 2 2 5 3 9" xfId="56052" xr:uid="{6791C61D-245A-4E30-A9C2-D13A947951BF}"/>
    <cellStyle name="Note 2 2 2 5 4" xfId="22109" xr:uid="{7A3C69F2-9FA6-432E-B036-92358EF922C4}"/>
    <cellStyle name="Note 2 2 2 5 4 2" xfId="30491" xr:uid="{72B4A67E-E36B-4391-9443-6E38D18811DC}"/>
    <cellStyle name="Note 2 2 2 5 4 3" xfId="36143" xr:uid="{4801AD70-7334-4A83-BC23-785BBE14C970}"/>
    <cellStyle name="Note 2 2 2 5 4 4" xfId="42020" xr:uid="{30534FF2-6842-4F1B-8765-D7D8774F5666}"/>
    <cellStyle name="Note 2 2 2 5 4 5" xfId="47831" xr:uid="{7067D07B-570C-4581-B7B2-9345EBB3533F}"/>
    <cellStyle name="Note 2 2 2 5 4 6" xfId="53643" xr:uid="{58AA7A9B-53F2-4C44-82A2-91C6A2F74C5A}"/>
    <cellStyle name="Note 2 2 2 5 4 7" xfId="59420" xr:uid="{9E5BD1BA-C637-4059-B28C-48EF7297D288}"/>
    <cellStyle name="Note 2 2 2 5 5" xfId="19826" xr:uid="{E67D71F2-2F37-4CB6-9DA5-F791B7E777FF}"/>
    <cellStyle name="Note 2 2 2 5 5 2" xfId="28424" xr:uid="{416032C3-69A6-4FE6-942F-DFCC265E832E}"/>
    <cellStyle name="Note 2 2 2 5 5 3" xfId="33904" xr:uid="{DBF7FC23-5C93-4DDB-A76F-789284F266FE}"/>
    <cellStyle name="Note 2 2 2 5 5 4" xfId="39781" xr:uid="{8A799A9B-E459-40B3-A7EE-F9758AA7A2D9}"/>
    <cellStyle name="Note 2 2 2 5 5 5" xfId="45592" xr:uid="{EA90BBDA-5915-4CD9-BEDA-C937E90B4EB4}"/>
    <cellStyle name="Note 2 2 2 5 5 6" xfId="51404" xr:uid="{73237B76-C16B-46D8-8DED-D80A538E0A85}"/>
    <cellStyle name="Note 2 2 2 5 5 7" xfId="57181" xr:uid="{8EE68D53-6E05-4492-8FED-567B17AE58D3}"/>
    <cellStyle name="Note 2 2 2 5 6" xfId="26849" xr:uid="{7FF795EF-0098-482C-BC49-D863C9A12391}"/>
    <cellStyle name="Note 2 2 2 5 7" xfId="32193" xr:uid="{8ADA4258-A0D5-443E-ACFB-08DF38B563A2}"/>
    <cellStyle name="Note 2 2 2 5 8" xfId="38070" xr:uid="{DB7E4786-9C72-42B2-89B0-CF9E24E49B51}"/>
    <cellStyle name="Note 2 2 2 5 9" xfId="43881" xr:uid="{18C03E4B-0869-48EB-949D-681A96195EA6}"/>
    <cellStyle name="Note 2 2 2 6" xfId="19329" xr:uid="{21089D24-E736-4703-B451-8D747E59FB35}"/>
    <cellStyle name="Note 2 2 2 6 10" xfId="56695" xr:uid="{743FB9F1-7082-4827-A994-841268F25901}"/>
    <cellStyle name="Note 2 2 2 6 2" xfId="21576" xr:uid="{E4652357-BF93-4FD0-8D62-190537AA96D6}"/>
    <cellStyle name="Note 2 2 2 6 2 2" xfId="30014" xr:uid="{A070368B-A92D-43A3-88B4-1F93950CAACC}"/>
    <cellStyle name="Note 2 2 2 6 2 3" xfId="35622" xr:uid="{4FA2320A-A962-4D79-9850-D886B0F7DCD7}"/>
    <cellStyle name="Note 2 2 2 6 2 4" xfId="41499" xr:uid="{94059BD1-14A8-41CB-BD17-C28F0F93B1F5}"/>
    <cellStyle name="Note 2 2 2 6 2 5" xfId="47310" xr:uid="{98377C59-20FB-4864-BE2A-6DDB57C6B9E3}"/>
    <cellStyle name="Note 2 2 2 6 2 6" xfId="53122" xr:uid="{C3E73AAB-51C6-44F3-B022-91C175C9E15C}"/>
    <cellStyle name="Note 2 2 2 6 2 7" xfId="58899" xr:uid="{D19A7B4E-0FC6-4681-8640-CCCAB5238CE9}"/>
    <cellStyle name="Note 2 2 2 6 3" xfId="23358" xr:uid="{881143D7-01AA-4AFA-8DBB-0ABCDAD7385E}"/>
    <cellStyle name="Note 2 2 2 6 3 2" xfId="31616" xr:uid="{F6F1C2AD-02D6-4701-A53C-76E28A7D42F3}"/>
    <cellStyle name="Note 2 2 2 6 3 3" xfId="37368" xr:uid="{620404A8-603B-4482-AB78-F342E1F3C7DF}"/>
    <cellStyle name="Note 2 2 2 6 3 4" xfId="43245" xr:uid="{DC11F5A9-A0CF-47AA-B2AC-61940890C2D4}"/>
    <cellStyle name="Note 2 2 2 6 3 5" xfId="49056" xr:uid="{48419B00-B991-4B8B-A269-9FD528F9D2A6}"/>
    <cellStyle name="Note 2 2 2 6 3 6" xfId="54868" xr:uid="{E8D4BFA6-8F06-4BDE-B301-E6E5EE94087E}"/>
    <cellStyle name="Note 2 2 2 6 3 7" xfId="60645" xr:uid="{C6B500AA-98AD-4F57-9D4C-9CEF17360B7E}"/>
    <cellStyle name="Note 2 2 2 6 4" xfId="20472" xr:uid="{F6D73802-033C-41EF-8E96-E6464E3A0552}"/>
    <cellStyle name="Note 2 2 2 6 4 2" xfId="29010" xr:uid="{DC5AA7F3-BFC0-484D-B742-722B7DF8E280}"/>
    <cellStyle name="Note 2 2 2 6 4 3" xfId="34538" xr:uid="{59A5409B-3E58-415B-B890-75C36A1C9CC9}"/>
    <cellStyle name="Note 2 2 2 6 4 4" xfId="40415" xr:uid="{3B42D216-E316-4CF4-90B8-F4FBD25CD23F}"/>
    <cellStyle name="Note 2 2 2 6 4 5" xfId="46226" xr:uid="{C58DEC25-292C-4F4D-B336-15CA00B8EF36}"/>
    <cellStyle name="Note 2 2 2 6 4 6" xfId="52038" xr:uid="{58CC1278-47E9-47BA-92F0-0DFCE11C2551}"/>
    <cellStyle name="Note 2 2 2 6 4 7" xfId="57815" xr:uid="{8B9B99B1-3E60-4673-BAC9-491EC0D80277}"/>
    <cellStyle name="Note 2 2 2 6 5" xfId="27974" xr:uid="{DCF776C2-B134-47D2-8CF7-09D52735DC9A}"/>
    <cellStyle name="Note 2 2 2 6 6" xfId="33418" xr:uid="{3FA17B2E-B30D-4C0F-9527-5109605AB7EC}"/>
    <cellStyle name="Note 2 2 2 6 7" xfId="39295" xr:uid="{F1B3392B-C3EF-4ED5-94E2-7FFCE1FCD2EF}"/>
    <cellStyle name="Note 2 2 2 6 8" xfId="45106" xr:uid="{3CAA71BD-B001-4BCE-AE7A-7BC332FB0731}"/>
    <cellStyle name="Note 2 2 2 6 9" xfId="50918" xr:uid="{EBA3A006-1CC6-47AE-8919-37FC5E558BD7}"/>
    <cellStyle name="Note 2 2 2 7" xfId="18737" xr:uid="{0DCCA135-EF27-4F60-893F-39CC6CCA32D0}"/>
    <cellStyle name="Note 2 2 2 7 2" xfId="22766" xr:uid="{1A982CC2-C6CE-468B-8B02-B9FFBEE6F0F7}"/>
    <cellStyle name="Note 2 2 2 7 2 2" xfId="31084" xr:uid="{7B875313-D971-465E-9C01-47BAAB469175}"/>
    <cellStyle name="Note 2 2 2 7 2 3" xfId="36788" xr:uid="{7F9436D0-A2D0-47C2-BC53-E73F14F43AFC}"/>
    <cellStyle name="Note 2 2 2 7 2 4" xfId="42665" xr:uid="{9AFADAF4-F231-4887-9002-31A3DD469B1E}"/>
    <cellStyle name="Note 2 2 2 7 2 5" xfId="48476" xr:uid="{EE892BA4-70D9-4FD5-A2FB-9176EB54ABCD}"/>
    <cellStyle name="Note 2 2 2 7 2 6" xfId="54288" xr:uid="{0C76A5D4-CC04-488C-AC81-B7572B6142E1}"/>
    <cellStyle name="Note 2 2 2 7 2 7" xfId="60065" xr:uid="{FBABE6FB-C381-41D8-84A2-F19AB1D2AEDE}"/>
    <cellStyle name="Note 2 2 2 7 3" xfId="27442" xr:uid="{09A6AD4F-0EB6-40BA-8649-289FEC731EE1}"/>
    <cellStyle name="Note 2 2 2 7 4" xfId="32838" xr:uid="{AB44309E-F1BD-4093-BF80-479D6212919D}"/>
    <cellStyle name="Note 2 2 2 7 5" xfId="38715" xr:uid="{3BED294A-9383-46C3-9A03-6D4D02ACCBDE}"/>
    <cellStyle name="Note 2 2 2 7 6" xfId="44526" xr:uid="{7C175B04-5C3C-4253-880F-C835C3172264}"/>
    <cellStyle name="Note 2 2 2 7 7" xfId="50338" xr:uid="{6A7A4C43-99C9-49F4-8C75-64F6B5F34DAA}"/>
    <cellStyle name="Note 2 2 2 7 8" xfId="56115" xr:uid="{855C3E8D-E3AD-4279-8A17-2481C54BEB37}"/>
    <cellStyle name="Note 2 2 2 8" xfId="22172" xr:uid="{3B256122-AF12-4FFD-894B-46D234E0AEF4}"/>
    <cellStyle name="Note 2 2 2 8 2" xfId="30550" xr:uid="{D75EB82F-B2AE-46C0-92D7-0B53140B5633}"/>
    <cellStyle name="Note 2 2 2 8 3" xfId="36206" xr:uid="{16F98FEE-CF32-4FF9-8E59-B3B6BE3AB726}"/>
    <cellStyle name="Note 2 2 2 8 4" xfId="42083" xr:uid="{10F00CA6-0F1F-40AC-8F51-C2826B22E9FF}"/>
    <cellStyle name="Note 2 2 2 8 5" xfId="47894" xr:uid="{A2DE4049-52EA-4276-830F-5932645BD19E}"/>
    <cellStyle name="Note 2 2 2 8 6" xfId="53706" xr:uid="{F6C69A54-0D7A-4DF3-BB52-24123DA7AA84}"/>
    <cellStyle name="Note 2 2 2 8 7" xfId="59483" xr:uid="{29D72432-FF23-493F-A21A-388430A2E108}"/>
    <cellStyle name="Note 2 2 2 9" xfId="19884" xr:uid="{5CF9FB25-48F3-416C-9A48-8143AEA0CB47}"/>
    <cellStyle name="Note 2 2 2 9 2" xfId="28478" xr:uid="{F452E9B6-33E5-4E97-B20D-69EAF205C11C}"/>
    <cellStyle name="Note 2 2 2 9 3" xfId="33962" xr:uid="{E36A11F7-7A96-4F61-865A-5226000E428B}"/>
    <cellStyle name="Note 2 2 2 9 4" xfId="39839" xr:uid="{26264AD4-8872-4680-B1A0-0338BCCFF847}"/>
    <cellStyle name="Note 2 2 2 9 5" xfId="45650" xr:uid="{2BA1441A-63D8-4219-8873-B29EA388881D}"/>
    <cellStyle name="Note 2 2 2 9 6" xfId="51462" xr:uid="{3FF89AE1-8FAA-4C31-82F1-8D6879D18FEF}"/>
    <cellStyle name="Note 2 2 2 9 7" xfId="57239" xr:uid="{8EA509A2-6287-4302-B8FC-5A106F61C7CF}"/>
    <cellStyle name="Note 2 2 3" xfId="17979" xr:uid="{BFB6F0F7-BA56-41BA-9270-DF6E23842742}"/>
    <cellStyle name="Note 2 2 3 10" xfId="55408" xr:uid="{0A78C936-AF27-4C6D-9949-408E575609B1}"/>
    <cellStyle name="Note 2 2 3 2" xfId="19200" xr:uid="{B2696C2F-6E8D-4721-B82C-010567D5E349}"/>
    <cellStyle name="Note 2 2 3 2 10" xfId="56566" xr:uid="{72507B94-29EB-4197-A3FA-43BEE48581B6}"/>
    <cellStyle name="Note 2 2 3 2 2" xfId="21447" xr:uid="{9CF9DCDB-664D-4AD9-A455-14F1A99D04A0}"/>
    <cellStyle name="Note 2 2 3 2 2 2" xfId="29889" xr:uid="{A2EFAD54-9BB9-4117-8417-B4398AC0E191}"/>
    <cellStyle name="Note 2 2 3 2 2 3" xfId="35493" xr:uid="{BCE3668D-11ED-4415-AF4C-F9D374382962}"/>
    <cellStyle name="Note 2 2 3 2 2 4" xfId="41370" xr:uid="{31D87292-979C-494C-842C-1C98A81C9176}"/>
    <cellStyle name="Note 2 2 3 2 2 5" xfId="47181" xr:uid="{8FCA1657-275F-477D-B742-5673EE9CA7C0}"/>
    <cellStyle name="Note 2 2 3 2 2 6" xfId="52993" xr:uid="{7ABFE901-FE5C-4AAF-81BB-59925FB9DBB5}"/>
    <cellStyle name="Note 2 2 3 2 2 7" xfId="58770" xr:uid="{32024F65-9580-403E-9664-4C51E60E27A2}"/>
    <cellStyle name="Note 2 2 3 2 3" xfId="23229" xr:uid="{D72904F8-60DE-44BB-9D68-2EEBBCF63D73}"/>
    <cellStyle name="Note 2 2 3 2 3 2" xfId="31491" xr:uid="{B28A9709-F326-4497-80C5-C3280D0CBBF7}"/>
    <cellStyle name="Note 2 2 3 2 3 3" xfId="37239" xr:uid="{1E299A40-4504-4E36-B14F-1A791DD4A440}"/>
    <cellStyle name="Note 2 2 3 2 3 4" xfId="43116" xr:uid="{954A448D-0F5C-4FD3-9F12-4D7B8220875C}"/>
    <cellStyle name="Note 2 2 3 2 3 5" xfId="48927" xr:uid="{6771D20F-A294-4537-8C15-ACDC6C72A07E}"/>
    <cellStyle name="Note 2 2 3 2 3 6" xfId="54739" xr:uid="{130D4E4E-A657-43DB-B216-081B5A697120}"/>
    <cellStyle name="Note 2 2 3 2 3 7" xfId="60516" xr:uid="{7D87910D-D643-4D77-9246-1F831AF9ECD4}"/>
    <cellStyle name="Note 2 2 3 2 4" xfId="20343" xr:uid="{EB074DBB-7B4B-47EA-806C-9A09C8F4CA90}"/>
    <cellStyle name="Note 2 2 3 2 4 2" xfId="28885" xr:uid="{A0BE1121-847A-4189-9B81-B3C111460A3E}"/>
    <cellStyle name="Note 2 2 3 2 4 3" xfId="34409" xr:uid="{E9DED4CA-C7B0-4D06-8AE6-283E7FED85EB}"/>
    <cellStyle name="Note 2 2 3 2 4 4" xfId="40286" xr:uid="{99505432-270F-499B-B74F-D7392460DD98}"/>
    <cellStyle name="Note 2 2 3 2 4 5" xfId="46097" xr:uid="{956A5BCE-B5F5-4F35-ADDD-451388A61D08}"/>
    <cellStyle name="Note 2 2 3 2 4 6" xfId="51909" xr:uid="{00805F27-43FE-45C5-86FF-AAB88140578F}"/>
    <cellStyle name="Note 2 2 3 2 4 7" xfId="57686" xr:uid="{9C0F1619-95BE-4D73-B8AD-1DDFFC069D3C}"/>
    <cellStyle name="Note 2 2 3 2 5" xfId="27849" xr:uid="{A7FB306B-7096-4104-993D-B3B7642523D0}"/>
    <cellStyle name="Note 2 2 3 2 6" xfId="33289" xr:uid="{3695C446-35A5-4B09-9983-A06D22A86D66}"/>
    <cellStyle name="Note 2 2 3 2 7" xfId="39166" xr:uid="{560BAB67-9001-41FF-99EE-EAE8DAA4452C}"/>
    <cellStyle name="Note 2 2 3 2 8" xfId="44977" xr:uid="{6AB0F717-ED0E-4C55-A4C0-1A4001812157}"/>
    <cellStyle name="Note 2 2 3 2 9" xfId="50789" xr:uid="{FD2A75A0-137C-4A9C-A422-8585C52CE16D}"/>
    <cellStyle name="Note 2 2 3 3" xfId="18608" xr:uid="{F6EBA089-5442-4148-AB6E-CB10BE8B16B2}"/>
    <cellStyle name="Note 2 2 3 3 2" xfId="22637" xr:uid="{613C7372-21F7-4BC1-A4D8-CE0D549409AE}"/>
    <cellStyle name="Note 2 2 3 3 2 2" xfId="30959" xr:uid="{54A3D1C1-150F-46FD-98A2-2944D1C4AE86}"/>
    <cellStyle name="Note 2 2 3 3 2 3" xfId="36659" xr:uid="{C0D075B7-CD20-475D-875F-480B761469FC}"/>
    <cellStyle name="Note 2 2 3 3 2 4" xfId="42536" xr:uid="{0DA57F86-4C47-4047-B298-07BBABCBE9A1}"/>
    <cellStyle name="Note 2 2 3 3 2 5" xfId="48347" xr:uid="{D18C58C5-94F0-4652-9134-522B845BD4B3}"/>
    <cellStyle name="Note 2 2 3 3 2 6" xfId="54159" xr:uid="{0CADF161-52CC-4ED4-BB64-6758EEA112D5}"/>
    <cellStyle name="Note 2 2 3 3 2 7" xfId="59936" xr:uid="{DFC16226-2271-45AF-A1BE-B73A58AAF1FF}"/>
    <cellStyle name="Note 2 2 3 3 3" xfId="27317" xr:uid="{FA2F7335-3A39-4077-87D7-D198AD123260}"/>
    <cellStyle name="Note 2 2 3 3 4" xfId="32709" xr:uid="{9E5A6081-DE53-4ACF-A589-2FFE02B9648F}"/>
    <cellStyle name="Note 2 2 3 3 5" xfId="38586" xr:uid="{28A87F21-9E39-4539-A7FD-E1DB1BAE7CEF}"/>
    <cellStyle name="Note 2 2 3 3 6" xfId="44397" xr:uid="{EB1F77B8-9E05-47BA-B4F1-040275DBB6AF}"/>
    <cellStyle name="Note 2 2 3 3 7" xfId="50209" xr:uid="{26D87722-14F8-4263-A9D3-840A310E260C}"/>
    <cellStyle name="Note 2 2 3 3 8" xfId="55986" xr:uid="{503B605B-505D-4A9D-AC74-3EAC6957D826}"/>
    <cellStyle name="Note 2 2 3 4" xfId="22043" xr:uid="{2E6C3DAF-F0F6-4058-A485-CBCDFB9354B2}"/>
    <cellStyle name="Note 2 2 3 4 2" xfId="30425" xr:uid="{A2DCD578-4CB9-4945-BBFD-110F9355A370}"/>
    <cellStyle name="Note 2 2 3 4 3" xfId="36077" xr:uid="{65CEA895-D661-4323-B636-0ABB5D60AFD9}"/>
    <cellStyle name="Note 2 2 3 4 4" xfId="41954" xr:uid="{5C6217DA-1B16-4887-A433-C91DCC36E9A9}"/>
    <cellStyle name="Note 2 2 3 4 5" xfId="47765" xr:uid="{748D324D-05CC-4729-A133-BF601078F782}"/>
    <cellStyle name="Note 2 2 3 4 6" xfId="53577" xr:uid="{F1C88314-069D-4586-AB67-80251A88513A}"/>
    <cellStyle name="Note 2 2 3 4 7" xfId="59354" xr:uid="{8DCAC015-2809-44BE-8C24-8C73D37DBBB2}"/>
    <cellStyle name="Note 2 2 3 5" xfId="26783" xr:uid="{4ADDF7D9-2D51-406B-8441-A2BFAE8A1ECC}"/>
    <cellStyle name="Note 2 2 3 6" xfId="32131" xr:uid="{9636BC23-4FA2-4C50-B91D-9FEBE2E49420}"/>
    <cellStyle name="Note 2 2 3 7" xfId="38004" xr:uid="{511FED8C-0C95-4C5E-9336-4B9062EF3842}"/>
    <cellStyle name="Note 2 2 3 8" xfId="43815" xr:uid="{6C7738B1-3753-4D68-A8CC-88CDD869C652}"/>
    <cellStyle name="Note 2 2 3 9" xfId="49627" xr:uid="{E55098AA-393E-46C8-BE0B-B73BE519DFB8}"/>
    <cellStyle name="Note 2 2 4" xfId="17835" xr:uid="{8E51A807-C535-4D24-8CC3-94A62008261E}"/>
    <cellStyle name="Note 2 2 4 10" xfId="49516" xr:uid="{F192CA93-27CB-4507-A46A-DC8B6C4693A9}"/>
    <cellStyle name="Note 2 2 4 11" xfId="55307" xr:uid="{65AD3B12-348E-4DB1-B5A7-F197C58CE6DE}"/>
    <cellStyle name="Note 2 2 4 2" xfId="19088" xr:uid="{3D39AE3D-E366-4DE4-ADEA-9577DC6062AC}"/>
    <cellStyle name="Note 2 2 4 2 10" xfId="56455" xr:uid="{87576CA1-91FD-4DEE-AFCB-6F83512D481D}"/>
    <cellStyle name="Note 2 2 4 2 2" xfId="21335" xr:uid="{8AF24DBA-DB97-4EBB-A3A5-655F1E191CA0}"/>
    <cellStyle name="Note 2 2 4 2 2 2" xfId="29782" xr:uid="{5538C5C1-CC2D-48B2-A923-64651F9390E0}"/>
    <cellStyle name="Note 2 2 4 2 2 3" xfId="35382" xr:uid="{01BA0C35-8FFF-42E5-B1E1-78F29A86C840}"/>
    <cellStyle name="Note 2 2 4 2 2 4" xfId="41259" xr:uid="{34023A09-A18F-40BF-9490-A75963BA1B36}"/>
    <cellStyle name="Note 2 2 4 2 2 5" xfId="47070" xr:uid="{7A7581A7-F8D7-4B6D-9CFD-1F2C34A545A6}"/>
    <cellStyle name="Note 2 2 4 2 2 6" xfId="52882" xr:uid="{A3F1A390-A06A-4F08-A7AB-FD6971A41214}"/>
    <cellStyle name="Note 2 2 4 2 2 7" xfId="58659" xr:uid="{011EC579-3C6F-41D5-B080-61BB9B07C3F9}"/>
    <cellStyle name="Note 2 2 4 2 3" xfId="23117" xr:uid="{B2E7113C-8987-4E6F-8687-934CA1DBD53F}"/>
    <cellStyle name="Note 2 2 4 2 3 2" xfId="31384" xr:uid="{D1F39C19-A400-4D95-BD0C-958E57B12EEE}"/>
    <cellStyle name="Note 2 2 4 2 3 3" xfId="37128" xr:uid="{D1AFD8DF-9D76-477E-BB55-316793F50C3F}"/>
    <cellStyle name="Note 2 2 4 2 3 4" xfId="43005" xr:uid="{72774603-6A2E-4AFD-991B-EBCC27DA8200}"/>
    <cellStyle name="Note 2 2 4 2 3 5" xfId="48816" xr:uid="{EC2E21D7-D1C8-478C-8754-BA50FC102CFC}"/>
    <cellStyle name="Note 2 2 4 2 3 6" xfId="54628" xr:uid="{158B6055-8802-4166-9234-19610328C6AB}"/>
    <cellStyle name="Note 2 2 4 2 3 7" xfId="60405" xr:uid="{0E143DC7-D917-4C6E-842B-F212E8C2DB8A}"/>
    <cellStyle name="Note 2 2 4 2 4" xfId="20231" xr:uid="{20DBC250-0E8D-4172-AA44-1F100C698104}"/>
    <cellStyle name="Note 2 2 4 2 4 2" xfId="28778" xr:uid="{6EB80D6A-CB7F-47AD-8AF7-CB73E0DDEE44}"/>
    <cellStyle name="Note 2 2 4 2 4 3" xfId="34298" xr:uid="{F246EABF-1F23-4AC0-AD1C-11D176C984A6}"/>
    <cellStyle name="Note 2 2 4 2 4 4" xfId="40175" xr:uid="{BDB4BDCD-8CBA-45F8-8DFA-AA48D22F0AAF}"/>
    <cellStyle name="Note 2 2 4 2 4 5" xfId="45986" xr:uid="{B19C632F-94F0-4E92-9848-F950A6E800CF}"/>
    <cellStyle name="Note 2 2 4 2 4 6" xfId="51798" xr:uid="{E02AD9F9-21F9-468F-BEA7-C43A0A122068}"/>
    <cellStyle name="Note 2 2 4 2 4 7" xfId="57575" xr:uid="{8AA193AA-AD74-4803-8599-F6FF2302FFB6}"/>
    <cellStyle name="Note 2 2 4 2 5" xfId="27742" xr:uid="{7DFBFC69-FFBC-47B2-A2C4-5E27C2B004FB}"/>
    <cellStyle name="Note 2 2 4 2 6" xfId="33178" xr:uid="{EB512154-9F98-4675-BD03-A149315216BC}"/>
    <cellStyle name="Note 2 2 4 2 7" xfId="39055" xr:uid="{ADA81E88-FE1C-40A6-AD2F-9F27A0F9A28B}"/>
    <cellStyle name="Note 2 2 4 2 8" xfId="44866" xr:uid="{6449CE78-B3C7-40B5-95EE-A0F57D65F1D0}"/>
    <cellStyle name="Note 2 2 4 2 9" xfId="50678" xr:uid="{74935408-9378-4E96-861F-5F00D8766585}"/>
    <cellStyle name="Note 2 2 4 3" xfId="18496" xr:uid="{17CA31D6-A882-4474-BD43-31F184E09E93}"/>
    <cellStyle name="Note 2 2 4 3 2" xfId="22525" xr:uid="{BE624A12-AC82-40AC-A59E-A9F2B3DC9300}"/>
    <cellStyle name="Note 2 2 4 3 2 2" xfId="30852" xr:uid="{FBBB54A9-10C3-439A-86C8-2F37351D3CFD}"/>
    <cellStyle name="Note 2 2 4 3 2 3" xfId="36548" xr:uid="{CB0CF8B5-104E-4AA0-9768-448330080E62}"/>
    <cellStyle name="Note 2 2 4 3 2 4" xfId="42425" xr:uid="{85B16C06-A71E-4173-B553-A7B255F25E5D}"/>
    <cellStyle name="Note 2 2 4 3 2 5" xfId="48236" xr:uid="{FCF9A861-1011-4123-9024-F14E89D0EE7B}"/>
    <cellStyle name="Note 2 2 4 3 2 6" xfId="54048" xr:uid="{A45A69FC-853C-4C7B-8891-2AA6295FA992}"/>
    <cellStyle name="Note 2 2 4 3 2 7" xfId="59825" xr:uid="{9A4BA2C4-79A1-4252-8421-B73C54B1A363}"/>
    <cellStyle name="Note 2 2 4 3 3" xfId="20822" xr:uid="{36DB2062-C9EA-4A70-85B2-B150138B5127}"/>
    <cellStyle name="Note 2 2 4 3 3 2" xfId="29314" xr:uid="{000B9427-BB98-4909-B897-6E8B51A4FCD0}"/>
    <cellStyle name="Note 2 2 4 3 3 3" xfId="34878" xr:uid="{7A01DBC2-D240-417F-B6C0-D69462AAE8BA}"/>
    <cellStyle name="Note 2 2 4 3 3 4" xfId="40755" xr:uid="{6DC96864-B8DC-44E8-988F-3A992EE9945C}"/>
    <cellStyle name="Note 2 2 4 3 3 5" xfId="46566" xr:uid="{712DD358-DE74-4B9D-AE9C-74A1F6D37838}"/>
    <cellStyle name="Note 2 2 4 3 3 6" xfId="52378" xr:uid="{6BCAA034-1992-4818-887A-CFFBAE0F8D6B}"/>
    <cellStyle name="Note 2 2 4 3 3 7" xfId="58155" xr:uid="{B6AFCC2E-AB38-45A9-9CE5-02A7D939977B}"/>
    <cellStyle name="Note 2 2 4 3 4" xfId="27210" xr:uid="{9A0A6EF3-44EE-4AF4-8983-4EBDF6F2F85A}"/>
    <cellStyle name="Note 2 2 4 3 5" xfId="32598" xr:uid="{53D4005B-48E9-418D-AF5A-009F3C3800D5}"/>
    <cellStyle name="Note 2 2 4 3 6" xfId="38475" xr:uid="{13C65F71-E238-4DCA-8FF8-B12551B3E913}"/>
    <cellStyle name="Note 2 2 4 3 7" xfId="44286" xr:uid="{399DC71F-306E-4D3D-9388-6CBB2113EF63}"/>
    <cellStyle name="Note 2 2 4 3 8" xfId="50098" xr:uid="{AA049CA9-70BB-48B2-A686-5D484D3A3BE8}"/>
    <cellStyle name="Note 2 2 4 3 9" xfId="55875" xr:uid="{67F582EB-0C0C-4E58-B794-52CB3EFF9A74}"/>
    <cellStyle name="Note 2 2 4 4" xfId="21931" xr:uid="{A86A4919-60F3-4BB4-A61F-7C4D68BACC26}"/>
    <cellStyle name="Note 2 2 4 4 2" xfId="30318" xr:uid="{048812C3-58B0-497C-8AE0-BBE2E58A6D0D}"/>
    <cellStyle name="Note 2 2 4 4 3" xfId="35966" xr:uid="{D51F42A5-0F73-4A3C-BBD9-3DB96A20EBAD}"/>
    <cellStyle name="Note 2 2 4 4 4" xfId="41843" xr:uid="{E3E80662-5E37-4B11-ADEA-0632ADC4D3A3}"/>
    <cellStyle name="Note 2 2 4 4 5" xfId="47654" xr:uid="{1084B8D7-DA7C-4E0C-99FC-8E9C5631EAF3}"/>
    <cellStyle name="Note 2 2 4 4 6" xfId="53466" xr:uid="{2663125F-1530-4974-95E5-D4F0B0FFAF44}"/>
    <cellStyle name="Note 2 2 4 4 7" xfId="59243" xr:uid="{B9EAF5B1-E575-4632-849A-A50AAD5401D4}"/>
    <cellStyle name="Note 2 2 4 5" xfId="19680" xr:uid="{81D27ADA-EBFF-4FB1-9B1A-23877BD144FA}"/>
    <cellStyle name="Note 2 2 4 5 2" xfId="28278" xr:uid="{0F531061-E3EE-406A-B3F5-CC453288EBEF}"/>
    <cellStyle name="Note 2 2 4 5 3" xfId="33758" xr:uid="{7420F9A8-AD47-4B5C-B8FC-6EC81A22B0FF}"/>
    <cellStyle name="Note 2 2 4 5 4" xfId="39635" xr:uid="{018F064D-1BB7-45FE-852C-978EBB53460E}"/>
    <cellStyle name="Note 2 2 4 5 5" xfId="45446" xr:uid="{8142F0D5-1568-4637-AFF2-D373685E59A7}"/>
    <cellStyle name="Note 2 2 4 5 6" xfId="51258" xr:uid="{CE8C242D-0208-4E99-9C62-A9E2C466BFE2}"/>
    <cellStyle name="Note 2 2 4 5 7" xfId="57035" xr:uid="{A286F9A6-75D1-4BEC-8EB9-C024B3D1E0B0}"/>
    <cellStyle name="Note 2 2 4 6" xfId="26676" xr:uid="{30139196-4879-4407-A01C-947571D6780F}"/>
    <cellStyle name="Note 2 2 4 7" xfId="32030" xr:uid="{C78FCDA9-279D-470C-A8C8-F9610785B6E9}"/>
    <cellStyle name="Note 2 2 4 8" xfId="37893" xr:uid="{C254773A-96B5-4D8B-9341-6787D1CC2F3A}"/>
    <cellStyle name="Note 2 2 4 9" xfId="43704" xr:uid="{D48D9046-5EE7-4317-A2D2-6BC5AD88E497}"/>
    <cellStyle name="Note 2 2 5" xfId="17921" xr:uid="{908C6C99-F53D-4C23-AB02-13FB76F8447B}"/>
    <cellStyle name="Note 2 2 5 10" xfId="49585" xr:uid="{E6665B32-3663-46A3-B45C-FF5BE07E6C16}"/>
    <cellStyle name="Note 2 2 5 11" xfId="55366" xr:uid="{5866B3BD-B0E6-4097-9BEB-CA4B97DBD499}"/>
    <cellStyle name="Note 2 2 5 2" xfId="19158" xr:uid="{F57BDA0D-EB8E-458E-86D7-F0EB906FFD4A}"/>
    <cellStyle name="Note 2 2 5 2 10" xfId="56524" xr:uid="{B4DAFB79-68C7-4813-9FFE-5A6B7A7E4E4A}"/>
    <cellStyle name="Note 2 2 5 2 2" xfId="21405" xr:uid="{52696DF4-9294-45AB-9E67-4C409F3BDA5F}"/>
    <cellStyle name="Note 2 2 5 2 2 2" xfId="29847" xr:uid="{08A12C55-89FF-41FB-98D4-A52288E852A8}"/>
    <cellStyle name="Note 2 2 5 2 2 3" xfId="35451" xr:uid="{067A1407-BB10-4ECB-BF91-076F4385A5B9}"/>
    <cellStyle name="Note 2 2 5 2 2 4" xfId="41328" xr:uid="{39C90404-B632-4AF6-B478-089F03221C66}"/>
    <cellStyle name="Note 2 2 5 2 2 5" xfId="47139" xr:uid="{ADD39999-C42A-4748-B95A-DA4A9625D4E6}"/>
    <cellStyle name="Note 2 2 5 2 2 6" xfId="52951" xr:uid="{7B4640E5-9828-4DD2-B578-19440816F4D6}"/>
    <cellStyle name="Note 2 2 5 2 2 7" xfId="58728" xr:uid="{30149784-0F53-4519-8949-7BCD9C64309D}"/>
    <cellStyle name="Note 2 2 5 2 3" xfId="23187" xr:uid="{62D5B1AC-3C45-4594-9342-75B7A02CDB7D}"/>
    <cellStyle name="Note 2 2 5 2 3 2" xfId="31449" xr:uid="{7FF1E942-7C4A-47BB-B56B-F5B936871433}"/>
    <cellStyle name="Note 2 2 5 2 3 3" xfId="37197" xr:uid="{AAD2A8B3-DAD3-421E-BFE9-1A173CCB380B}"/>
    <cellStyle name="Note 2 2 5 2 3 4" xfId="43074" xr:uid="{AA2FB14E-3771-40A7-AB72-C6CE890E8C7E}"/>
    <cellStyle name="Note 2 2 5 2 3 5" xfId="48885" xr:uid="{AF6AF43A-FE1B-44BA-BEA0-730F86479F25}"/>
    <cellStyle name="Note 2 2 5 2 3 6" xfId="54697" xr:uid="{7830B9A5-0597-47D4-92FA-5FC1F458D4A8}"/>
    <cellStyle name="Note 2 2 5 2 3 7" xfId="60474" xr:uid="{87ABBF0E-DD05-4342-9C60-8D1C43D17F7E}"/>
    <cellStyle name="Note 2 2 5 2 4" xfId="20301" xr:uid="{2BBC7239-A7A9-4897-8F6D-AA7DAD96A59B}"/>
    <cellStyle name="Note 2 2 5 2 4 2" xfId="28843" xr:uid="{3F196220-47AC-447B-A6F9-7019C309831B}"/>
    <cellStyle name="Note 2 2 5 2 4 3" xfId="34367" xr:uid="{4A47B3F0-EA2A-49E2-BB04-772A47F1AF30}"/>
    <cellStyle name="Note 2 2 5 2 4 4" xfId="40244" xr:uid="{CBF70D10-1A45-4DD8-95AE-9BA1502F1B76}"/>
    <cellStyle name="Note 2 2 5 2 4 5" xfId="46055" xr:uid="{ADD26B2C-BC14-4E46-A929-DE4989A8902D}"/>
    <cellStyle name="Note 2 2 5 2 4 6" xfId="51867" xr:uid="{BB320285-CC8E-422E-AD76-AEFD9843093B}"/>
    <cellStyle name="Note 2 2 5 2 4 7" xfId="57644" xr:uid="{E7A0BE85-7189-46EE-8B70-6EDA5B33599E}"/>
    <cellStyle name="Note 2 2 5 2 5" xfId="27807" xr:uid="{8A6C1DD0-B95E-4D3E-AFAD-63D5042C80E7}"/>
    <cellStyle name="Note 2 2 5 2 6" xfId="33247" xr:uid="{5BA5124E-D998-4EC4-8298-BC6CA0887E2D}"/>
    <cellStyle name="Note 2 2 5 2 7" xfId="39124" xr:uid="{7379C4F6-802D-4E8D-B6ED-0D4B821759E9}"/>
    <cellStyle name="Note 2 2 5 2 8" xfId="44935" xr:uid="{4C3745DC-889F-4964-B3BF-EDD568926FF3}"/>
    <cellStyle name="Note 2 2 5 2 9" xfId="50747" xr:uid="{507ECB34-0D66-4DA6-ABD0-3EA650312FDC}"/>
    <cellStyle name="Note 2 2 5 3" xfId="18566" xr:uid="{7FF47C89-A93D-4273-A087-C31D7679601D}"/>
    <cellStyle name="Note 2 2 5 3 2" xfId="22595" xr:uid="{13613865-174F-487D-ADBC-35E28629EAAE}"/>
    <cellStyle name="Note 2 2 5 3 2 2" xfId="30917" xr:uid="{1F94FBF6-96AA-49A0-A4F2-2022CE17D2A6}"/>
    <cellStyle name="Note 2 2 5 3 2 3" xfId="36617" xr:uid="{B54E85FE-C887-49B9-A66B-A515E6748A81}"/>
    <cellStyle name="Note 2 2 5 3 2 4" xfId="42494" xr:uid="{624F177D-3721-46C3-B2B8-9BF26A9D29B3}"/>
    <cellStyle name="Note 2 2 5 3 2 5" xfId="48305" xr:uid="{B4EE1934-1A02-4700-87F2-E5400836E0A8}"/>
    <cellStyle name="Note 2 2 5 3 2 6" xfId="54117" xr:uid="{28CBF329-EE9A-4F73-955A-3FD957B068E5}"/>
    <cellStyle name="Note 2 2 5 3 2 7" xfId="59894" xr:uid="{CAA1E24F-BC3E-42D3-AAF5-1E50D46D7B45}"/>
    <cellStyle name="Note 2 2 5 3 3" xfId="20877" xr:uid="{C943A46E-8784-4B07-8587-2A47A4618358}"/>
    <cellStyle name="Note 2 2 5 3 3 2" xfId="29369" xr:uid="{9A89A417-CD58-4F52-B750-90ED949BC3EA}"/>
    <cellStyle name="Note 2 2 5 3 3 3" xfId="34933" xr:uid="{918389CE-524D-417F-94D4-4FCA7AAD2AD4}"/>
    <cellStyle name="Note 2 2 5 3 3 4" xfId="40810" xr:uid="{E75138F7-77D6-496F-921C-0556F23787D1}"/>
    <cellStyle name="Note 2 2 5 3 3 5" xfId="46621" xr:uid="{7583783D-E58D-46B5-976F-BA0717ABD231}"/>
    <cellStyle name="Note 2 2 5 3 3 6" xfId="52433" xr:uid="{C4E4E132-6DDE-4816-9307-2E05699ECDD6}"/>
    <cellStyle name="Note 2 2 5 3 3 7" xfId="58210" xr:uid="{AC8132F0-DC17-4AC8-87D5-81ACAA032914}"/>
    <cellStyle name="Note 2 2 5 3 4" xfId="27275" xr:uid="{4A3D1B6B-6F86-410A-A4ED-D83B8DF6C599}"/>
    <cellStyle name="Note 2 2 5 3 5" xfId="32667" xr:uid="{CC474B4B-6D97-4AAF-9A48-4FC2A6A15245}"/>
    <cellStyle name="Note 2 2 5 3 6" xfId="38544" xr:uid="{A38CC4F9-98E5-4308-B5BA-D1FD08ED2245}"/>
    <cellStyle name="Note 2 2 5 3 7" xfId="44355" xr:uid="{BD4B6198-C20F-498B-B654-C62028AF0ECD}"/>
    <cellStyle name="Note 2 2 5 3 8" xfId="50167" xr:uid="{0C98E2C2-5386-4871-A5FD-F3754E607B79}"/>
    <cellStyle name="Note 2 2 5 3 9" xfId="55944" xr:uid="{580C8BDE-B4BC-4A0A-B75D-73D71DA200B4}"/>
    <cellStyle name="Note 2 2 5 4" xfId="22001" xr:uid="{3FF0E66E-C502-4C03-B0EE-BF887AFAE6A9}"/>
    <cellStyle name="Note 2 2 5 4 2" xfId="30383" xr:uid="{EC783BC3-9378-429C-ADDE-BF11D7C7F276}"/>
    <cellStyle name="Note 2 2 5 4 3" xfId="36035" xr:uid="{5522BFB7-0D41-4F66-B01A-1F984CB29589}"/>
    <cellStyle name="Note 2 2 5 4 4" xfId="41912" xr:uid="{3DB42EC7-8688-4FF9-8C0C-6E7218BDB714}"/>
    <cellStyle name="Note 2 2 5 4 5" xfId="47723" xr:uid="{39B5F69C-A2F9-488B-B45A-30B8C69DA6D1}"/>
    <cellStyle name="Note 2 2 5 4 6" xfId="53535" xr:uid="{ABFE9992-02C1-4D97-8813-E105A936B72F}"/>
    <cellStyle name="Note 2 2 5 4 7" xfId="59312" xr:uid="{435BE972-20F5-4E1F-AD41-7AEF17438E3E}"/>
    <cellStyle name="Note 2 2 5 5" xfId="19735" xr:uid="{CCB1E22F-395A-469C-B18A-3291466665A2}"/>
    <cellStyle name="Note 2 2 5 5 2" xfId="28333" xr:uid="{41D15397-EB14-4F32-9D14-D9BE7F877B6F}"/>
    <cellStyle name="Note 2 2 5 5 3" xfId="33813" xr:uid="{1CCD0716-6011-46B2-8031-4848BE41571E}"/>
    <cellStyle name="Note 2 2 5 5 4" xfId="39690" xr:uid="{88BAFFE8-BF05-4B7A-9880-3FC8E78C6DFE}"/>
    <cellStyle name="Note 2 2 5 5 5" xfId="45501" xr:uid="{A7631124-2BD0-42B4-BADA-76C76FD6BBC0}"/>
    <cellStyle name="Note 2 2 5 5 6" xfId="51313" xr:uid="{0A1F7FA9-1E5C-4E2A-AEC1-7932925A6FFC}"/>
    <cellStyle name="Note 2 2 5 5 7" xfId="57090" xr:uid="{4CB15160-F2D4-402E-8EBB-454074163D73}"/>
    <cellStyle name="Note 2 2 5 6" xfId="26741" xr:uid="{ABFAAD30-642E-49F4-A924-80B91473DCB7}"/>
    <cellStyle name="Note 2 2 5 7" xfId="32089" xr:uid="{1214F0AE-0C20-4C91-A329-7DC7EC43F6F1}"/>
    <cellStyle name="Note 2 2 5 8" xfId="37962" xr:uid="{73175BC5-2220-493B-872A-6E5ECA7AEAA4}"/>
    <cellStyle name="Note 2 2 5 9" xfId="43773" xr:uid="{8A434409-C6EB-4556-9539-A05EE35E67FD}"/>
    <cellStyle name="Note 2 2 6" xfId="18273" xr:uid="{A6F355CA-D717-4BEE-8A9F-73C4EAD8861D}"/>
    <cellStyle name="Note 2 2 6 10" xfId="49886" xr:uid="{0371B046-3DDF-493D-B69A-F6EE9CE4DA9C}"/>
    <cellStyle name="Note 2 2 6 11" xfId="55663" xr:uid="{D1965F1F-2D47-4F6C-9828-5664F9D76CC8}"/>
    <cellStyle name="Note 2 2 6 2" xfId="19463" xr:uid="{60C1C0B1-94E6-453D-8786-0D386D71D24B}"/>
    <cellStyle name="Note 2 2 6 2 10" xfId="56825" xr:uid="{BC91E9B5-C544-4CAD-BE00-D6EFA767DABB}"/>
    <cellStyle name="Note 2 2 6 2 2" xfId="21710" xr:uid="{7C0F03FE-D0D1-4A9A-9201-9B9578E2BB95}"/>
    <cellStyle name="Note 2 2 6 2 2 2" xfId="30128" xr:uid="{21233FFD-FA07-480B-896A-DEA62767E271}"/>
    <cellStyle name="Note 2 2 6 2 2 3" xfId="35752" xr:uid="{23776210-493C-43AA-9E47-E3AD56DE7513}"/>
    <cellStyle name="Note 2 2 6 2 2 4" xfId="41629" xr:uid="{2113F31D-F92F-4C5E-B636-D74F6A463E93}"/>
    <cellStyle name="Note 2 2 6 2 2 5" xfId="47440" xr:uid="{0314F97C-757E-4A9F-B18E-2A4581F3B2CE}"/>
    <cellStyle name="Note 2 2 6 2 2 6" xfId="53252" xr:uid="{C7F85672-541B-4345-BF53-3CB3AF137C91}"/>
    <cellStyle name="Note 2 2 6 2 2 7" xfId="59029" xr:uid="{38ED72D8-D30F-46EB-B9A6-10EACD148686}"/>
    <cellStyle name="Note 2 2 6 2 3" xfId="23492" xr:uid="{C2758A15-EAF9-43BE-AE9F-9195D1DC4424}"/>
    <cellStyle name="Note 2 2 6 2 3 2" xfId="31730" xr:uid="{AFAC3620-803B-43FD-8D7B-2898B7F18D7A}"/>
    <cellStyle name="Note 2 2 6 2 3 3" xfId="37498" xr:uid="{4838804F-C9F3-4A04-9D06-EFB9B0594779}"/>
    <cellStyle name="Note 2 2 6 2 3 4" xfId="43375" xr:uid="{DAFEDF7D-C9AE-4941-A337-FE244FDC5C23}"/>
    <cellStyle name="Note 2 2 6 2 3 5" xfId="49186" xr:uid="{C798218D-66F5-40E3-90C2-C15EA4F232FF}"/>
    <cellStyle name="Note 2 2 6 2 3 6" xfId="54998" xr:uid="{60C5E740-89D0-40AA-BDFB-06A6B199CA2F}"/>
    <cellStyle name="Note 2 2 6 2 3 7" xfId="60775" xr:uid="{C522FE68-7C7A-40DE-AFFA-4CDB1F0CD71F}"/>
    <cellStyle name="Note 2 2 6 2 4" xfId="20606" xr:uid="{4B26C882-E9AA-453A-BD2D-7844E1922EB5}"/>
    <cellStyle name="Note 2 2 6 2 4 2" xfId="29124" xr:uid="{ED50BEB4-FECB-438D-B640-CA4857FF3F05}"/>
    <cellStyle name="Note 2 2 6 2 4 3" xfId="34668" xr:uid="{72694FF0-4A32-4747-84A5-1AAD39789D03}"/>
    <cellStyle name="Note 2 2 6 2 4 4" xfId="40545" xr:uid="{030E0E64-129A-4BDA-B082-BCA0DBBE62EC}"/>
    <cellStyle name="Note 2 2 6 2 4 5" xfId="46356" xr:uid="{DD29DC6F-4B40-4567-BBDB-1D5A22F5649D}"/>
    <cellStyle name="Note 2 2 6 2 4 6" xfId="52168" xr:uid="{6106CD22-2EEE-4A0E-899E-828D93455D3C}"/>
    <cellStyle name="Note 2 2 6 2 4 7" xfId="57945" xr:uid="{E29AC4E1-93A3-439C-9E07-A760D0B93824}"/>
    <cellStyle name="Note 2 2 6 2 5" xfId="28088" xr:uid="{EF024A4C-75FE-406B-AC54-9D94DDAACD2D}"/>
    <cellStyle name="Note 2 2 6 2 6" xfId="33548" xr:uid="{3553A3FA-9C58-4AAE-9F3B-AC625FFC3D22}"/>
    <cellStyle name="Note 2 2 6 2 7" xfId="39425" xr:uid="{65F09496-68AA-4F90-A89B-73CDC151D131}"/>
    <cellStyle name="Note 2 2 6 2 8" xfId="45236" xr:uid="{08204AA7-CEF8-4B1E-903F-EB14BCE9583D}"/>
    <cellStyle name="Note 2 2 6 2 9" xfId="51048" xr:uid="{D138317C-E08F-4C46-A6F2-0646293B9AC9}"/>
    <cellStyle name="Note 2 2 6 3" xfId="18871" xr:uid="{153A3F9B-F252-4B17-92B6-10234E28BF2E}"/>
    <cellStyle name="Note 2 2 6 3 2" xfId="22900" xr:uid="{8B86F025-01D1-4100-9944-67711A3FE6C8}"/>
    <cellStyle name="Note 2 2 6 3 2 2" xfId="31198" xr:uid="{20CED19A-6A4A-4200-A825-3C06E790E1A5}"/>
    <cellStyle name="Note 2 2 6 3 2 3" xfId="36918" xr:uid="{E9915D6D-E2F7-41AD-B55D-C18F7397A5D9}"/>
    <cellStyle name="Note 2 2 6 3 2 4" xfId="42795" xr:uid="{8FC6497D-9B3C-4284-A001-0AEDF12C3A78}"/>
    <cellStyle name="Note 2 2 6 3 2 5" xfId="48606" xr:uid="{4E1B6B6E-B20F-4975-88C8-590F06EE878C}"/>
    <cellStyle name="Note 2 2 6 3 2 6" xfId="54418" xr:uid="{1989B265-6CC2-4696-811D-8A81956C277A}"/>
    <cellStyle name="Note 2 2 6 3 2 7" xfId="60195" xr:uid="{ED8FF106-6FE8-44A0-8564-01DE8CD3DCCC}"/>
    <cellStyle name="Note 2 2 6 3 3" xfId="21118" xr:uid="{C94B55E5-72E2-46ED-9806-4A2F03D9D344}"/>
    <cellStyle name="Note 2 2 6 3 3 2" xfId="29596" xr:uid="{1CC74935-0C53-4FB9-9FFB-F33CE4775E6D}"/>
    <cellStyle name="Note 2 2 6 3 3 3" xfId="35172" xr:uid="{9A57E1FF-9197-4376-96FD-E2DAC6231BDF}"/>
    <cellStyle name="Note 2 2 6 3 3 4" xfId="41049" xr:uid="{22DB543B-B203-4C46-B02C-120F8FC2782B}"/>
    <cellStyle name="Note 2 2 6 3 3 5" xfId="46860" xr:uid="{51DD11F9-26CB-464E-9A83-B221AEC33AB6}"/>
    <cellStyle name="Note 2 2 6 3 3 6" xfId="52672" xr:uid="{0B7F94BE-2D2A-4B93-AEFD-7F73FEE05463}"/>
    <cellStyle name="Note 2 2 6 3 3 7" xfId="58449" xr:uid="{AC6B2D41-B618-4FFF-BA9C-3C4D2B98C350}"/>
    <cellStyle name="Note 2 2 6 3 4" xfId="27556" xr:uid="{6DC8CF6F-1DB1-4023-946E-EA25913AB7C3}"/>
    <cellStyle name="Note 2 2 6 3 5" xfId="32968" xr:uid="{04234740-505C-421B-86D6-223128E52135}"/>
    <cellStyle name="Note 2 2 6 3 6" xfId="38845" xr:uid="{80447A71-6DD3-4264-AB75-240409611A4F}"/>
    <cellStyle name="Note 2 2 6 3 7" xfId="44656" xr:uid="{585B741C-D509-4A8F-A7B5-3D294AE9A7D1}"/>
    <cellStyle name="Note 2 2 6 3 8" xfId="50468" xr:uid="{8C9680B6-EF9B-4AA8-9671-7FF6A22DAA25}"/>
    <cellStyle name="Note 2 2 6 3 9" xfId="56245" xr:uid="{9721B838-8D6B-42D8-8C40-B9EBE087B8D9}"/>
    <cellStyle name="Note 2 2 6 4" xfId="22306" xr:uid="{54F3BD3F-5D3A-4F10-9D34-FCB8A5A8D135}"/>
    <cellStyle name="Note 2 2 6 4 2" xfId="30664" xr:uid="{7A3D2BF1-03E8-4ADC-8B0B-31E3A4E92944}"/>
    <cellStyle name="Note 2 2 6 4 3" xfId="36336" xr:uid="{1A4D845D-394F-4330-A028-D332BBB457FB}"/>
    <cellStyle name="Note 2 2 6 4 4" xfId="42213" xr:uid="{1B9D2F23-8E05-4914-A739-E54510AC0DA7}"/>
    <cellStyle name="Note 2 2 6 4 5" xfId="48024" xr:uid="{9770E306-3FAD-4F87-9E4C-16FC53283366}"/>
    <cellStyle name="Note 2 2 6 4 6" xfId="53836" xr:uid="{9F46FD82-2FA2-45A4-8A24-7AB95F508424}"/>
    <cellStyle name="Note 2 2 6 4 7" xfId="59613" xr:uid="{15E92425-98C1-4E43-BA28-A4808FFA9F64}"/>
    <cellStyle name="Note 2 2 6 5" xfId="20014" xr:uid="{8EBD7ABC-8108-4BB2-AEE0-C5783959FB49}"/>
    <cellStyle name="Note 2 2 6 5 2" xfId="28592" xr:uid="{D0532722-0219-48BB-AAEC-4296615FE0C0}"/>
    <cellStyle name="Note 2 2 6 5 3" xfId="34088" xr:uid="{6C3EC628-65D1-499A-AF6D-3B1E368AF7B9}"/>
    <cellStyle name="Note 2 2 6 5 4" xfId="39965" xr:uid="{E91FFFEE-89DE-4A63-BDF1-362B447B04E0}"/>
    <cellStyle name="Note 2 2 6 5 5" xfId="45776" xr:uid="{5B067CB1-CB8E-4D60-862A-E0DA0B43D70F}"/>
    <cellStyle name="Note 2 2 6 5 6" xfId="51588" xr:uid="{8D7A0BF0-46CE-43D7-98C2-A5EB377543AA}"/>
    <cellStyle name="Note 2 2 6 5 7" xfId="57365" xr:uid="{5CC27EAA-CBA7-4939-AB66-834F113739EE}"/>
    <cellStyle name="Note 2 2 6 6" xfId="27022" xr:uid="{D902DBAE-4DBF-4584-84F7-A134F714EF83}"/>
    <cellStyle name="Note 2 2 6 7" xfId="32386" xr:uid="{EBDBA58E-506A-4BEB-AE6E-4EA3C03DED18}"/>
    <cellStyle name="Note 2 2 6 8" xfId="38263" xr:uid="{E58D0E37-EE64-47F2-B53A-CD36E9BFC13B}"/>
    <cellStyle name="Note 2 2 6 9" xfId="44074" xr:uid="{5D56E419-314B-4C35-9EF8-3CFFB590A4E4}"/>
    <cellStyle name="Note 2 2 7" xfId="17902" xr:uid="{87E40716-1F01-4DF2-9FCD-18B96F4EDC67}"/>
    <cellStyle name="Note 2 2 7 10" xfId="49568" xr:uid="{85D71FC3-60CD-417B-AA0E-1D939B195A95}"/>
    <cellStyle name="Note 2 2 7 11" xfId="55354" xr:uid="{0307FE4B-8121-447B-936C-639AEB806EF3}"/>
    <cellStyle name="Note 2 2 7 2" xfId="19141" xr:uid="{AFD56D0F-2829-44DA-AE4C-9D5A78986F27}"/>
    <cellStyle name="Note 2 2 7 2 10" xfId="56507" xr:uid="{BF50A49B-F2E5-47FD-9746-E3EC02392305}"/>
    <cellStyle name="Note 2 2 7 2 2" xfId="21388" xr:uid="{2C46CDC8-3769-42B4-832D-DFD3AE716775}"/>
    <cellStyle name="Note 2 2 7 2 2 2" xfId="29833" xr:uid="{0B6D9880-C380-4959-BC57-4A74831D7245}"/>
    <cellStyle name="Note 2 2 7 2 2 3" xfId="35434" xr:uid="{F73FEE1D-DEB1-43AC-8541-6ABF0A166AA3}"/>
    <cellStyle name="Note 2 2 7 2 2 4" xfId="41311" xr:uid="{BB8BD225-B7A6-4051-B6EE-F532D8EBFD5D}"/>
    <cellStyle name="Note 2 2 7 2 2 5" xfId="47122" xr:uid="{1FB45953-9199-4DD8-96DD-4C0DDD50260F}"/>
    <cellStyle name="Note 2 2 7 2 2 6" xfId="52934" xr:uid="{DDDF6F8E-EB9F-4945-B3FE-A1847CA1D88D}"/>
    <cellStyle name="Note 2 2 7 2 2 7" xfId="58711" xr:uid="{229FD388-F4C5-440E-B699-0FA829678EE9}"/>
    <cellStyle name="Note 2 2 7 2 3" xfId="23170" xr:uid="{F4E5E93A-FB70-4137-A80C-BFA4A4D23092}"/>
    <cellStyle name="Note 2 2 7 2 3 2" xfId="31435" xr:uid="{F4427378-020C-4B22-94C3-1C99A8B50F84}"/>
    <cellStyle name="Note 2 2 7 2 3 3" xfId="37180" xr:uid="{16600C61-6C4E-4A7C-BBF6-442038442608}"/>
    <cellStyle name="Note 2 2 7 2 3 4" xfId="43057" xr:uid="{A0AB2693-1581-45D5-A197-D14438E2E459}"/>
    <cellStyle name="Note 2 2 7 2 3 5" xfId="48868" xr:uid="{232BD3D9-5AB0-4EF6-AB11-50C99C728DF9}"/>
    <cellStyle name="Note 2 2 7 2 3 6" xfId="54680" xr:uid="{CCD099D4-FC2A-4D31-8A45-5D028BB4E840}"/>
    <cellStyle name="Note 2 2 7 2 3 7" xfId="60457" xr:uid="{F9CE6312-6936-4F81-9D89-187795466CA6}"/>
    <cellStyle name="Note 2 2 7 2 4" xfId="20284" xr:uid="{FEA768FD-BB92-4356-BBA1-16EC95409633}"/>
    <cellStyle name="Note 2 2 7 2 4 2" xfId="28829" xr:uid="{7BBD39DB-EEE9-42A5-92BF-CA452DCC74BE}"/>
    <cellStyle name="Note 2 2 7 2 4 3" xfId="34350" xr:uid="{93A6CD45-40BC-4BC3-8A33-E12495100029}"/>
    <cellStyle name="Note 2 2 7 2 4 4" xfId="40227" xr:uid="{09B96AC5-CD27-42B8-99CB-D0352B0B7DEB}"/>
    <cellStyle name="Note 2 2 7 2 4 5" xfId="46038" xr:uid="{8C084ACC-8859-46BB-AD28-2B990260BC49}"/>
    <cellStyle name="Note 2 2 7 2 4 6" xfId="51850" xr:uid="{8D95F8E9-331C-44E7-B65B-C625CCE0EAD8}"/>
    <cellStyle name="Note 2 2 7 2 4 7" xfId="57627" xr:uid="{ABCAB9C1-7AF1-4EC3-BE4F-F8064FFAB394}"/>
    <cellStyle name="Note 2 2 7 2 5" xfId="27793" xr:uid="{4AD45803-69D8-4246-9CDD-F383C1B10458}"/>
    <cellStyle name="Note 2 2 7 2 6" xfId="33230" xr:uid="{8B31E337-200E-4E1C-85D2-F5CB1D51E4B8}"/>
    <cellStyle name="Note 2 2 7 2 7" xfId="39107" xr:uid="{15AA0055-ED95-4E80-9AB4-9A4DEEFB4CC5}"/>
    <cellStyle name="Note 2 2 7 2 8" xfId="44918" xr:uid="{9794421B-0A3E-4CC5-83BA-ABD715CE185D}"/>
    <cellStyle name="Note 2 2 7 2 9" xfId="50730" xr:uid="{2CC5ADB7-DE6E-4473-A2BB-C5F943A0AC68}"/>
    <cellStyle name="Note 2 2 7 3" xfId="18549" xr:uid="{6EDCC4D0-592A-46BB-8AC4-8382232B44BB}"/>
    <cellStyle name="Note 2 2 7 3 2" xfId="22578" xr:uid="{3DEE18FE-4BCA-4E1B-8C20-7AA62F92A7CE}"/>
    <cellStyle name="Note 2 2 7 3 2 2" xfId="30903" xr:uid="{385696D0-CB0F-4079-9700-B5339B9508FA}"/>
    <cellStyle name="Note 2 2 7 3 2 3" xfId="36600" xr:uid="{23C9B91B-277A-406E-9C28-9DDF5DE440F3}"/>
    <cellStyle name="Note 2 2 7 3 2 4" xfId="42477" xr:uid="{EE9D4E21-BBBC-4666-8826-7FD095C4FD0E}"/>
    <cellStyle name="Note 2 2 7 3 2 5" xfId="48288" xr:uid="{022653F9-B2EF-4CD9-95D6-F92606EF66CD}"/>
    <cellStyle name="Note 2 2 7 3 2 6" xfId="54100" xr:uid="{97291CA3-DAD1-4589-A41A-211E58728A6C}"/>
    <cellStyle name="Note 2 2 7 3 2 7" xfId="59877" xr:uid="{760EE6F5-8336-4B17-8CD2-29DBC9150F41}"/>
    <cellStyle name="Note 2 2 7 3 3" xfId="20868" xr:uid="{AB14844E-212E-4569-81E8-A83B10C4DF16}"/>
    <cellStyle name="Note 2 2 7 3 3 2" xfId="29360" xr:uid="{5291341F-04C8-49AC-AD6F-6F36D2AB7701}"/>
    <cellStyle name="Note 2 2 7 3 3 3" xfId="34924" xr:uid="{66CBB2BE-BCB1-4111-9FED-F183BC8093D0}"/>
    <cellStyle name="Note 2 2 7 3 3 4" xfId="40801" xr:uid="{5F5F00D2-2304-424E-B718-43268CDCCFF0}"/>
    <cellStyle name="Note 2 2 7 3 3 5" xfId="46612" xr:uid="{A1FB083D-A87C-4A4B-9FE3-31958D9306D8}"/>
    <cellStyle name="Note 2 2 7 3 3 6" xfId="52424" xr:uid="{449A2F70-CAB8-4337-95C1-C0B07F743FCC}"/>
    <cellStyle name="Note 2 2 7 3 3 7" xfId="58201" xr:uid="{565F6A55-9C7A-4CBB-93BC-A06F575068F5}"/>
    <cellStyle name="Note 2 2 7 3 4" xfId="27261" xr:uid="{9783DF85-EFBD-4CD7-A5E3-54BE23BF090C}"/>
    <cellStyle name="Note 2 2 7 3 5" xfId="32650" xr:uid="{1C44BC8E-BA31-4F54-8D2B-B097DF5EA39D}"/>
    <cellStyle name="Note 2 2 7 3 6" xfId="38527" xr:uid="{3B45CEBB-4A39-4DA9-983A-4B643FFA3744}"/>
    <cellStyle name="Note 2 2 7 3 7" xfId="44338" xr:uid="{60A0E135-2890-4714-B7BC-4CD0F6089CC7}"/>
    <cellStyle name="Note 2 2 7 3 8" xfId="50150" xr:uid="{7382C464-1856-446C-B1C9-CB25D9059838}"/>
    <cellStyle name="Note 2 2 7 3 9" xfId="55927" xr:uid="{CFDB141C-A8F2-46AE-B867-E993F2273E65}"/>
    <cellStyle name="Note 2 2 7 4" xfId="21984" xr:uid="{CAC42175-3FCD-4626-92AF-A2CDF7717921}"/>
    <cellStyle name="Note 2 2 7 4 2" xfId="30369" xr:uid="{95072C6E-88F8-4CC1-9AF3-8D820077CE07}"/>
    <cellStyle name="Note 2 2 7 4 3" xfId="36018" xr:uid="{1DB93CDF-A0DC-4C09-B542-0A8EBACDB4F0}"/>
    <cellStyle name="Note 2 2 7 4 4" xfId="41895" xr:uid="{A0002FE6-C5FE-438C-872C-9FAE99A12F1D}"/>
    <cellStyle name="Note 2 2 7 4 5" xfId="47706" xr:uid="{FEBF4721-2DB9-4772-8149-86059F91CC2C}"/>
    <cellStyle name="Note 2 2 7 4 6" xfId="53518" xr:uid="{73549BB5-90A9-463F-8309-60070A21B231}"/>
    <cellStyle name="Note 2 2 7 4 7" xfId="59295" xr:uid="{3FEA1EF6-B9C0-4B3C-8AC7-6ADB24A9ACBF}"/>
    <cellStyle name="Note 2 2 7 5" xfId="19726" xr:uid="{429F720E-08F1-4854-989C-8BB219FC6BDB}"/>
    <cellStyle name="Note 2 2 7 5 2" xfId="28324" xr:uid="{9AE0D67A-1008-43ED-B616-974F66CDF27B}"/>
    <cellStyle name="Note 2 2 7 5 3" xfId="33804" xr:uid="{1F3F4B51-A0C4-480B-8392-AFE7130BEEF0}"/>
    <cellStyle name="Note 2 2 7 5 4" xfId="39681" xr:uid="{0CB66B64-94D1-4E34-BDFE-56445AEA1AAC}"/>
    <cellStyle name="Note 2 2 7 5 5" xfId="45492" xr:uid="{35ECE3B0-C3AA-4F8E-894D-C8E8E75A43D5}"/>
    <cellStyle name="Note 2 2 7 5 6" xfId="51304" xr:uid="{9BB3EF47-E14F-4241-BDDA-869C6E8C566C}"/>
    <cellStyle name="Note 2 2 7 5 7" xfId="57081" xr:uid="{24A29DBF-6879-49A2-A95B-89DAE2E7AE48}"/>
    <cellStyle name="Note 2 2 7 6" xfId="26727" xr:uid="{4A656B87-149A-46D8-9375-E98BCD4089FC}"/>
    <cellStyle name="Note 2 2 7 7" xfId="32077" xr:uid="{ACF70970-AFC6-4EA6-ACB3-B020709DFADF}"/>
    <cellStyle name="Note 2 2 7 8" xfId="37945" xr:uid="{554927BD-D3BE-4267-ABC5-0831C3C948F6}"/>
    <cellStyle name="Note 2 2 7 9" xfId="43756" xr:uid="{FDD93741-547C-4C06-AF83-E617C9497955}"/>
    <cellStyle name="Note 2 2 8" xfId="23661" xr:uid="{255F203B-882F-4421-9AEE-328D210310CA}"/>
    <cellStyle name="Note 2 2 8 2" xfId="31871" xr:uid="{2B540A45-0685-4601-9C4B-726451868C8C}"/>
    <cellStyle name="Note 2 2 8 3" xfId="37659" xr:uid="{FEA35788-45C4-488B-B1FB-53547CDEF6E6}"/>
    <cellStyle name="Note 2 2 8 4" xfId="43536" xr:uid="{B0F16FD1-17E0-4576-A6B2-2C08E5B083E5}"/>
    <cellStyle name="Note 2 2 8 5" xfId="49347" xr:uid="{3693F8C0-4386-411D-8FC9-86B1400A088F}"/>
    <cellStyle name="Note 2 2 8 6" xfId="55159" xr:uid="{6B43573F-B07A-4348-889E-FBFAC921EC1C}"/>
    <cellStyle name="Note 2 2 8 7" xfId="60936" xr:uid="{7B22A869-ACE5-4998-8DE5-764B1D48B26D}"/>
    <cellStyle name="Note 2 2 9" xfId="26593" xr:uid="{016EA5FB-03BD-46BF-AFF1-8463280A0E08}"/>
    <cellStyle name="Note 2 3" xfId="17327" xr:uid="{2AA1635E-4D22-4FE8-8B0B-68E53CFE4D2E}"/>
    <cellStyle name="Note 2 3 10" xfId="31951" xr:uid="{5FF0FCB7-5717-4D5C-B7B1-962495CA4FCF}"/>
    <cellStyle name="Note 2 3 11" xfId="37810" xr:uid="{319A1A75-F5E0-4981-99FE-C8B95894B3EA}"/>
    <cellStyle name="Note 2 3 12" xfId="43621" xr:uid="{D417F94F-7897-4E42-866E-5AFDFF09523C}"/>
    <cellStyle name="Note 2 3 13" xfId="49433" xr:uid="{5E4002B6-9879-4EBB-A953-D186B3DE159E}"/>
    <cellStyle name="Note 2 3 14" xfId="55228" xr:uid="{855A4316-3CCF-43CF-89CB-25C55EAA1E88}"/>
    <cellStyle name="Note 2 3 2" xfId="18111" xr:uid="{E040BB56-C1BA-4AB5-B267-DF61BB7E475D}"/>
    <cellStyle name="Note 2 3 2 10" xfId="26907" xr:uid="{34CBD992-4EB3-4F23-9F8D-6C4857855758}"/>
    <cellStyle name="Note 2 3 2 11" xfId="32255" xr:uid="{05DE9FE3-5589-40B9-83E9-22546167610D}"/>
    <cellStyle name="Note 2 3 2 12" xfId="38132" xr:uid="{FAE22D5C-E0DE-4B26-9B82-0A083D8E6387}"/>
    <cellStyle name="Note 2 3 2 13" xfId="43943" xr:uid="{B9497633-DD42-44C2-AD46-A19E14B17E0D}"/>
    <cellStyle name="Note 2 3 2 14" xfId="49755" xr:uid="{CF0774FB-08C7-4EDC-81E5-9F266A578F18}"/>
    <cellStyle name="Note 2 3 2 15" xfId="55532" xr:uid="{5EF0469B-A559-4264-A788-5FE2E5578244}"/>
    <cellStyle name="Note 2 3 2 2" xfId="18248" xr:uid="{17C6681C-5A48-439A-956C-1FBA5A2E4C0A}"/>
    <cellStyle name="Note 2 3 2 2 10" xfId="49863" xr:uid="{C60099B8-FCF6-41B4-B324-9AE392846201}"/>
    <cellStyle name="Note 2 3 2 2 11" xfId="55640" xr:uid="{0E41017E-F4F4-45E5-A420-0778873F8E70}"/>
    <cellStyle name="Note 2 3 2 2 2" xfId="19438" xr:uid="{5C422732-9903-482D-AAD5-7874A897C5E1}"/>
    <cellStyle name="Note 2 3 2 2 2 10" xfId="56802" xr:uid="{7BF09B40-DAFA-4A01-BD6B-342B61EEA246}"/>
    <cellStyle name="Note 2 3 2 2 2 2" xfId="21685" xr:uid="{08AF339F-1286-4B38-835F-D4778AAC504E}"/>
    <cellStyle name="Note 2 3 2 2 2 2 2" xfId="30113" xr:uid="{B9B3D0A9-EEF1-40B2-A3A7-B1AD7DDA4DB6}"/>
    <cellStyle name="Note 2 3 2 2 2 2 3" xfId="35729" xr:uid="{168502C2-16E5-4A7D-820C-030E0AA2A1D1}"/>
    <cellStyle name="Note 2 3 2 2 2 2 4" xfId="41606" xr:uid="{227AE151-AD52-4964-B184-94968370BFF7}"/>
    <cellStyle name="Note 2 3 2 2 2 2 5" xfId="47417" xr:uid="{1EDAACA2-74FC-4A16-8CA8-CD4D3935B389}"/>
    <cellStyle name="Note 2 3 2 2 2 2 6" xfId="53229" xr:uid="{BA971671-6C60-4768-B616-193CC3F14236}"/>
    <cellStyle name="Note 2 3 2 2 2 2 7" xfId="59006" xr:uid="{ED11F81C-8EF9-424C-9905-6EFB348DAA75}"/>
    <cellStyle name="Note 2 3 2 2 2 3" xfId="23467" xr:uid="{5DC63533-11F3-44BD-BD3E-3BA824AF2738}"/>
    <cellStyle name="Note 2 3 2 2 2 3 2" xfId="31715" xr:uid="{60EBB576-30FB-4B7B-B944-88B0BCAEBB07}"/>
    <cellStyle name="Note 2 3 2 2 2 3 3" xfId="37475" xr:uid="{D36AA248-ACEA-4040-BC64-B6BC0DFB6C4B}"/>
    <cellStyle name="Note 2 3 2 2 2 3 4" xfId="43352" xr:uid="{4AF120EA-45F4-4747-BB70-46C5C536ED6E}"/>
    <cellStyle name="Note 2 3 2 2 2 3 5" xfId="49163" xr:uid="{B8C02A40-4C45-4976-9DD0-A21A32B89845}"/>
    <cellStyle name="Note 2 3 2 2 2 3 6" xfId="54975" xr:uid="{EC5B95E0-A061-4A4A-BD84-E360EFEF9ECA}"/>
    <cellStyle name="Note 2 3 2 2 2 3 7" xfId="60752" xr:uid="{32288FE6-1036-427D-A09D-22CDF251D071}"/>
    <cellStyle name="Note 2 3 2 2 2 4" xfId="20581" xr:uid="{B42CA5DC-BC67-48EB-B2E3-E116E560E05E}"/>
    <cellStyle name="Note 2 3 2 2 2 4 2" xfId="29109" xr:uid="{6CA0732E-170E-4755-9A96-2F5FD60D1371}"/>
    <cellStyle name="Note 2 3 2 2 2 4 3" xfId="34645" xr:uid="{B21834BF-CC27-4629-BF7B-3E3147CBEA15}"/>
    <cellStyle name="Note 2 3 2 2 2 4 4" xfId="40522" xr:uid="{A73C8AA3-0B85-4A55-BB86-EB0C1F02B750}"/>
    <cellStyle name="Note 2 3 2 2 2 4 5" xfId="46333" xr:uid="{D8783437-70F4-4D70-9A3F-2B1BBF4DF398}"/>
    <cellStyle name="Note 2 3 2 2 2 4 6" xfId="52145" xr:uid="{1C01F388-A62C-4282-9522-270C4E34C8AD}"/>
    <cellStyle name="Note 2 3 2 2 2 4 7" xfId="57922" xr:uid="{8F13F036-4511-4097-A672-E39ECF4E3A67}"/>
    <cellStyle name="Note 2 3 2 2 2 5" xfId="28073" xr:uid="{DCF09DD4-6E3F-4B78-A9D1-F4F37E8FA2B5}"/>
    <cellStyle name="Note 2 3 2 2 2 6" xfId="33525" xr:uid="{84A69B9B-F403-4032-AB9F-4E749D792C15}"/>
    <cellStyle name="Note 2 3 2 2 2 7" xfId="39402" xr:uid="{F9BA26CC-774F-42DA-B64F-32CFB83E8B3B}"/>
    <cellStyle name="Note 2 3 2 2 2 8" xfId="45213" xr:uid="{869125E6-2A04-4DB1-9015-35970440F4F2}"/>
    <cellStyle name="Note 2 3 2 2 2 9" xfId="51025" xr:uid="{67AE4C43-8B2A-4D5C-B64F-9F9BC8A0B344}"/>
    <cellStyle name="Note 2 3 2 2 3" xfId="18846" xr:uid="{5A6E99DF-0DD5-4377-A43C-182494316FD7}"/>
    <cellStyle name="Note 2 3 2 2 3 2" xfId="22875" xr:uid="{DE6C10E6-1E89-4C10-A49C-DAD42CD2540C}"/>
    <cellStyle name="Note 2 3 2 2 3 2 2" xfId="31183" xr:uid="{956FE0FA-C126-4589-89F9-9E94F241E4D9}"/>
    <cellStyle name="Note 2 3 2 2 3 2 3" xfId="36895" xr:uid="{93E0883D-2DB6-4C1E-BD0C-783C5E6991E9}"/>
    <cellStyle name="Note 2 3 2 2 3 2 4" xfId="42772" xr:uid="{3DA596D3-93FA-463D-9204-480BF4D855AD}"/>
    <cellStyle name="Note 2 3 2 2 3 2 5" xfId="48583" xr:uid="{7BA09099-4D06-41B9-9F0F-2B3B70F0E0A8}"/>
    <cellStyle name="Note 2 3 2 2 3 2 6" xfId="54395" xr:uid="{9C048D33-EC1A-4425-9667-F9696931349D}"/>
    <cellStyle name="Note 2 3 2 2 3 2 7" xfId="60172" xr:uid="{9BC9EDC1-702B-40F5-9518-27ED2BC26D60}"/>
    <cellStyle name="Note 2 3 2 2 3 3" xfId="21093" xr:uid="{349F2378-4607-41A8-983A-8C619E678C74}"/>
    <cellStyle name="Note 2 3 2 2 3 3 2" xfId="29581" xr:uid="{DD6C7E32-5EAE-4E09-8FAB-3FA3EB0E74F7}"/>
    <cellStyle name="Note 2 3 2 2 3 3 3" xfId="35149" xr:uid="{A5F45DB2-D89F-46EF-AE7F-64D700A40998}"/>
    <cellStyle name="Note 2 3 2 2 3 3 4" xfId="41026" xr:uid="{8AF7C79C-2761-47F3-9EC8-0BC164F274AB}"/>
    <cellStyle name="Note 2 3 2 2 3 3 5" xfId="46837" xr:uid="{395E1C16-B2CF-46BA-AE8E-57B0F2DA1CDE}"/>
    <cellStyle name="Note 2 3 2 2 3 3 6" xfId="52649" xr:uid="{5DFB15AC-AAF5-4690-8A0E-94112EA63C9C}"/>
    <cellStyle name="Note 2 3 2 2 3 3 7" xfId="58426" xr:uid="{E41B65AA-F807-465D-89EF-39EBE7550D6F}"/>
    <cellStyle name="Note 2 3 2 2 3 4" xfId="27541" xr:uid="{874A611A-3F3F-4716-81F5-AA8261F857EE}"/>
    <cellStyle name="Note 2 3 2 2 3 5" xfId="32945" xr:uid="{BBDC143A-A082-42F2-9271-21B8D9F3F40A}"/>
    <cellStyle name="Note 2 3 2 2 3 6" xfId="38822" xr:uid="{3DE5F9A5-969F-46B2-AF46-86EEDF309C92}"/>
    <cellStyle name="Note 2 3 2 2 3 7" xfId="44633" xr:uid="{F8E882B0-7419-4D70-8A20-D3069A536D5D}"/>
    <cellStyle name="Note 2 3 2 2 3 8" xfId="50445" xr:uid="{968E51F3-7D8C-496B-94AE-5F91126DCBAC}"/>
    <cellStyle name="Note 2 3 2 2 3 9" xfId="56222" xr:uid="{AA624C3F-5EE7-4495-A8E0-731F5E6953CF}"/>
    <cellStyle name="Note 2 3 2 2 4" xfId="22281" xr:uid="{26FB1CBD-0816-4F8F-B8BF-8D820C3DCD33}"/>
    <cellStyle name="Note 2 3 2 2 4 2" xfId="30649" xr:uid="{710B627A-4828-4A2D-8891-0551954454C1}"/>
    <cellStyle name="Note 2 3 2 2 4 3" xfId="36313" xr:uid="{02DA3D85-5D7B-46FB-8752-9966986EDC87}"/>
    <cellStyle name="Note 2 3 2 2 4 4" xfId="42190" xr:uid="{41E3D32C-E5A8-4E80-BB94-335612376D79}"/>
    <cellStyle name="Note 2 3 2 2 4 5" xfId="48001" xr:uid="{98F826A0-FD34-4021-AE81-0F14DA321997}"/>
    <cellStyle name="Note 2 3 2 2 4 6" xfId="53813" xr:uid="{A48C2BC3-5EA9-4B9D-AEEF-BAC5E3D23947}"/>
    <cellStyle name="Note 2 3 2 2 4 7" xfId="59590" xr:uid="{0F2F40CB-67BF-4DCB-96F3-77DA1BA9799C}"/>
    <cellStyle name="Note 2 3 2 2 5" xfId="19989" xr:uid="{5C7D3530-4AD4-4D18-AC33-15122C856A81}"/>
    <cellStyle name="Note 2 3 2 2 5 2" xfId="28577" xr:uid="{6404AC2A-5010-46A2-8BA5-23C104C5B398}"/>
    <cellStyle name="Note 2 3 2 2 5 3" xfId="34065" xr:uid="{407B16E2-9333-4C93-93AD-B9CF2867D784}"/>
    <cellStyle name="Note 2 3 2 2 5 4" xfId="39942" xr:uid="{113CC481-6812-4D4F-BEE5-72985047CFF0}"/>
    <cellStyle name="Note 2 3 2 2 5 5" xfId="45753" xr:uid="{BE84AD03-8FA9-4B5C-9B56-4467D99AE19D}"/>
    <cellStyle name="Note 2 3 2 2 5 6" xfId="51565" xr:uid="{3561533E-4295-46B3-8416-D32D9F3E3508}"/>
    <cellStyle name="Note 2 3 2 2 5 7" xfId="57342" xr:uid="{3A509765-B311-4DAE-8466-4B557BA98589}"/>
    <cellStyle name="Note 2 3 2 2 6" xfId="27007" xr:uid="{845065FB-637B-4832-A3C5-C64494DADCE2}"/>
    <cellStyle name="Note 2 3 2 2 7" xfId="32363" xr:uid="{175D4D28-A67D-4307-AB58-941E1C59534A}"/>
    <cellStyle name="Note 2 3 2 2 8" xfId="38240" xr:uid="{257B2099-0E8B-425B-82F8-95F95FC13B03}"/>
    <cellStyle name="Note 2 3 2 2 9" xfId="44051" xr:uid="{690BDB7A-3D36-43D0-B58A-2372C5E74173}"/>
    <cellStyle name="Note 2 3 2 3" xfId="18079" xr:uid="{6171C8D9-FEDE-47C1-860B-02A2B7677FE0}"/>
    <cellStyle name="Note 2 3 2 3 10" xfId="49726" xr:uid="{44BD4FC4-6D49-4F92-BFF1-7B858B0F7150}"/>
    <cellStyle name="Note 2 3 2 3 11" xfId="55503" xr:uid="{4C104418-57E7-4215-B2B0-F6DBE842EE8D}"/>
    <cellStyle name="Note 2 3 2 3 2" xfId="19299" xr:uid="{DEEDDCF3-7C0A-4A90-8D53-20CBF12CCF3A}"/>
    <cellStyle name="Note 2 3 2 3 2 10" xfId="56665" xr:uid="{7926F48D-08CC-4771-B1B4-F66F492707C5}"/>
    <cellStyle name="Note 2 3 2 3 2 2" xfId="21546" xr:uid="{88AFB15A-69D0-438F-8A8E-68DA7B7D2F07}"/>
    <cellStyle name="Note 2 3 2 3 2 2 2" xfId="29986" xr:uid="{30F758A4-F499-453D-B5F4-848AB9C05AF2}"/>
    <cellStyle name="Note 2 3 2 3 2 2 3" xfId="35592" xr:uid="{639773F6-8D5D-43D1-8C07-38B71B797764}"/>
    <cellStyle name="Note 2 3 2 3 2 2 4" xfId="41469" xr:uid="{F500987E-355C-445B-BEC8-821238F5AA25}"/>
    <cellStyle name="Note 2 3 2 3 2 2 5" xfId="47280" xr:uid="{C927FC45-BD6C-41C1-8A48-9CDABB65D740}"/>
    <cellStyle name="Note 2 3 2 3 2 2 6" xfId="53092" xr:uid="{9A276275-2DC0-43C8-B25C-2C7657FB92A4}"/>
    <cellStyle name="Note 2 3 2 3 2 2 7" xfId="58869" xr:uid="{CFACE9F0-D8BB-47E0-A35D-857384732457}"/>
    <cellStyle name="Note 2 3 2 3 2 3" xfId="23328" xr:uid="{790810F2-11C2-4A06-B5EC-A859BBD304F8}"/>
    <cellStyle name="Note 2 3 2 3 2 3 2" xfId="31588" xr:uid="{02EAADBC-8864-44FF-BA3D-4270D253E3DC}"/>
    <cellStyle name="Note 2 3 2 3 2 3 3" xfId="37338" xr:uid="{05706F75-F81C-4C1E-AA27-2F1905661E0F}"/>
    <cellStyle name="Note 2 3 2 3 2 3 4" xfId="43215" xr:uid="{DD1C36C7-C151-41E0-8AFD-458C75938A6E}"/>
    <cellStyle name="Note 2 3 2 3 2 3 5" xfId="49026" xr:uid="{CCA4B5C3-A2FC-430C-BC7D-5C569830C9F0}"/>
    <cellStyle name="Note 2 3 2 3 2 3 6" xfId="54838" xr:uid="{0A62C619-E4CB-43BF-BCD2-578BCB26B748}"/>
    <cellStyle name="Note 2 3 2 3 2 3 7" xfId="60615" xr:uid="{92A6169E-3DB0-4D41-BF44-844E3BA191E9}"/>
    <cellStyle name="Note 2 3 2 3 2 4" xfId="20442" xr:uid="{BEEB756E-5C7A-4D20-AD60-F52309F051EF}"/>
    <cellStyle name="Note 2 3 2 3 2 4 2" xfId="28982" xr:uid="{EDB1D0B5-39DA-4B5E-8610-984CD23BDBC4}"/>
    <cellStyle name="Note 2 3 2 3 2 4 3" xfId="34508" xr:uid="{EFD47CCA-A3F7-4929-BDD2-CDFA8F424BBF}"/>
    <cellStyle name="Note 2 3 2 3 2 4 4" xfId="40385" xr:uid="{B856ACC7-25B8-4D69-B506-20140CBF3B72}"/>
    <cellStyle name="Note 2 3 2 3 2 4 5" xfId="46196" xr:uid="{C0201EE0-D3FF-4C0A-85DD-C2043E21D284}"/>
    <cellStyle name="Note 2 3 2 3 2 4 6" xfId="52008" xr:uid="{5DD9C0AD-9C6E-43D8-8E33-61A785683677}"/>
    <cellStyle name="Note 2 3 2 3 2 4 7" xfId="57785" xr:uid="{688BB058-65E1-472D-90DA-A35339A23ACA}"/>
    <cellStyle name="Note 2 3 2 3 2 5" xfId="27946" xr:uid="{0B9B5CF7-AF6A-4118-A7F5-2D9FAD5ED210}"/>
    <cellStyle name="Note 2 3 2 3 2 6" xfId="33388" xr:uid="{B172488F-B3AF-45CD-9E69-AF9768105C5D}"/>
    <cellStyle name="Note 2 3 2 3 2 7" xfId="39265" xr:uid="{00B0C801-87DA-42E1-84EB-46D3E7E6021C}"/>
    <cellStyle name="Note 2 3 2 3 2 8" xfId="45076" xr:uid="{AA14C99D-1263-4D5E-8909-C8EF604ED050}"/>
    <cellStyle name="Note 2 3 2 3 2 9" xfId="50888" xr:uid="{9DD834D4-2857-48B4-9B01-C79DB405B9AB}"/>
    <cellStyle name="Note 2 3 2 3 3" xfId="18707" xr:uid="{A0F0FD21-3631-4449-8B5B-17C1AF611A9E}"/>
    <cellStyle name="Note 2 3 2 3 3 2" xfId="22736" xr:uid="{41104F29-6F6A-4555-9341-351C0041C516}"/>
    <cellStyle name="Note 2 3 2 3 3 2 2" xfId="31056" xr:uid="{734F67E3-D0FE-4ABE-9921-D03C9A8F75EC}"/>
    <cellStyle name="Note 2 3 2 3 3 2 3" xfId="36758" xr:uid="{B2E4EFA8-B24D-4FE3-9112-21DD7185052D}"/>
    <cellStyle name="Note 2 3 2 3 3 2 4" xfId="42635" xr:uid="{FB7810DF-B7D7-41BC-A579-443DFFE26EBD}"/>
    <cellStyle name="Note 2 3 2 3 3 2 5" xfId="48446" xr:uid="{AF35C084-F9DC-4766-B7BD-61B704C09760}"/>
    <cellStyle name="Note 2 3 2 3 3 2 6" xfId="54258" xr:uid="{62DD5360-5582-4A1B-AF35-694BC4FF0D2B}"/>
    <cellStyle name="Note 2 3 2 3 3 2 7" xfId="60035" xr:uid="{BAE84D6D-4758-454F-951B-2A30BEC944CE}"/>
    <cellStyle name="Note 2 3 2 3 3 3" xfId="20996" xr:uid="{F3143CA6-CD84-4B2F-8EFA-14A40CA4FCA5}"/>
    <cellStyle name="Note 2 3 2 3 3 3 2" xfId="29486" xr:uid="{6106F0BD-DBDA-43FA-BF39-FED796501292}"/>
    <cellStyle name="Note 2 3 2 3 3 3 3" xfId="35052" xr:uid="{562B3D0E-A160-4441-A868-6220E25E0489}"/>
    <cellStyle name="Note 2 3 2 3 3 3 4" xfId="40929" xr:uid="{32492E44-9399-4499-81BD-EA5B98A428A1}"/>
    <cellStyle name="Note 2 3 2 3 3 3 5" xfId="46740" xr:uid="{3D077E15-6FF2-405B-81E9-F62FC2871FD1}"/>
    <cellStyle name="Note 2 3 2 3 3 3 6" xfId="52552" xr:uid="{64C30DC5-40EE-43EC-9547-1657F114729F}"/>
    <cellStyle name="Note 2 3 2 3 3 3 7" xfId="58329" xr:uid="{27ADE730-59DC-45F5-870F-AF663DEFC8FF}"/>
    <cellStyle name="Note 2 3 2 3 3 4" xfId="27414" xr:uid="{FC56B416-FE38-4E51-82B2-D0C0FD266EEA}"/>
    <cellStyle name="Note 2 3 2 3 3 5" xfId="32808" xr:uid="{70BD0223-1770-4ABC-9B1A-7C2C330785F0}"/>
    <cellStyle name="Note 2 3 2 3 3 6" xfId="38685" xr:uid="{972A51AD-9579-4108-B190-509EFD159859}"/>
    <cellStyle name="Note 2 3 2 3 3 7" xfId="44496" xr:uid="{7FCF8240-A174-435C-A69F-49EF1B3F3AAE}"/>
    <cellStyle name="Note 2 3 2 3 3 8" xfId="50308" xr:uid="{A791DA53-D1E9-49A8-8E80-4BB33A657D7D}"/>
    <cellStyle name="Note 2 3 2 3 3 9" xfId="56085" xr:uid="{5D1F2001-426D-4766-81D9-6F4AAFD14EF2}"/>
    <cellStyle name="Note 2 3 2 3 4" xfId="22142" xr:uid="{927EB259-9B1D-4006-BD8D-D3BF9B9C3BE2}"/>
    <cellStyle name="Note 2 3 2 3 4 2" xfId="30522" xr:uid="{8167DCE9-00D5-4E1D-8DCE-F2CBF32F8CF9}"/>
    <cellStyle name="Note 2 3 2 3 4 3" xfId="36176" xr:uid="{65464616-ED99-4308-AEA0-64AEE8A65D28}"/>
    <cellStyle name="Note 2 3 2 3 4 4" xfId="42053" xr:uid="{2D5BA137-3847-4821-9F7E-E11E5CB22C10}"/>
    <cellStyle name="Note 2 3 2 3 4 5" xfId="47864" xr:uid="{FA1FBFF6-8E3D-4B1D-9307-8FC1DBEC80A0}"/>
    <cellStyle name="Note 2 3 2 3 4 6" xfId="53676" xr:uid="{0B6C2CFE-FC9C-4719-AD37-1FA1BAFCC7EA}"/>
    <cellStyle name="Note 2 3 2 3 4 7" xfId="59453" xr:uid="{AEB3B9B4-EA5A-4E33-A690-5D4D31BAA2A7}"/>
    <cellStyle name="Note 2 3 2 3 5" xfId="19854" xr:uid="{A47E1FEB-CF87-4040-A060-9199F11AB15C}"/>
    <cellStyle name="Note 2 3 2 3 5 2" xfId="28450" xr:uid="{A57995F6-D4D8-4F0C-A77D-B302F995CF84}"/>
    <cellStyle name="Note 2 3 2 3 5 3" xfId="33932" xr:uid="{B4E49D4D-B914-4F47-839D-7C69D0728AA0}"/>
    <cellStyle name="Note 2 3 2 3 5 4" xfId="39809" xr:uid="{F6BBCA66-28A0-4073-A2B3-5794C16D292A}"/>
    <cellStyle name="Note 2 3 2 3 5 5" xfId="45620" xr:uid="{DFCE4EEA-9CCD-4E1E-9926-8ED8BEA02669}"/>
    <cellStyle name="Note 2 3 2 3 5 6" xfId="51432" xr:uid="{6474A15A-E311-4F2D-B3C8-45B17BD6046F}"/>
    <cellStyle name="Note 2 3 2 3 5 7" xfId="57209" xr:uid="{C397C0D7-A9DA-4F72-917C-B57B336D9590}"/>
    <cellStyle name="Note 2 3 2 3 6" xfId="26880" xr:uid="{7774AC01-6CF6-450A-8760-A95B97F2AAD9}"/>
    <cellStyle name="Note 2 3 2 3 7" xfId="32226" xr:uid="{38ED3D9D-A8B6-4889-A5B5-02B0806DF3C2}"/>
    <cellStyle name="Note 2 3 2 3 8" xfId="38103" xr:uid="{A544F2C7-7C6A-435C-AEF2-F7E3F5A01DC6}"/>
    <cellStyle name="Note 2 3 2 3 9" xfId="43914" xr:uid="{AF618916-4D50-4325-A9FE-92266C278F37}"/>
    <cellStyle name="Note 2 3 2 4" xfId="18290" xr:uid="{B01A96F6-2506-4F93-B009-8D1A8EB5788F}"/>
    <cellStyle name="Note 2 3 2 4 10" xfId="49901" xr:uid="{99C80027-F189-4B9B-A57D-5272568D62E7}"/>
    <cellStyle name="Note 2 3 2 4 11" xfId="55678" xr:uid="{BB4067ED-836F-466E-BDEC-AEEC39C13E32}"/>
    <cellStyle name="Note 2 3 2 4 2" xfId="19480" xr:uid="{CA0D8ADC-EA66-4E0E-A729-847287523EDE}"/>
    <cellStyle name="Note 2 3 2 4 2 10" xfId="56840" xr:uid="{ACCF1BB6-F655-4A8F-9489-2BBF79FFE7C3}"/>
    <cellStyle name="Note 2 3 2 4 2 2" xfId="21727" xr:uid="{C03E2F95-9421-4E76-BAAE-7FAC0517D717}"/>
    <cellStyle name="Note 2 3 2 4 2 2 2" xfId="30137" xr:uid="{693EF28C-B122-4188-80E2-AD980D546501}"/>
    <cellStyle name="Note 2 3 2 4 2 2 3" xfId="35767" xr:uid="{68212170-86F1-4D64-8F32-D50DC257A8E8}"/>
    <cellStyle name="Note 2 3 2 4 2 2 4" xfId="41644" xr:uid="{538AF221-4AA5-4727-B699-1EC6CBBDF6EE}"/>
    <cellStyle name="Note 2 3 2 4 2 2 5" xfId="47455" xr:uid="{9DD720A2-6F08-422F-82DF-3A15DF1CB202}"/>
    <cellStyle name="Note 2 3 2 4 2 2 6" xfId="53267" xr:uid="{A5C06B77-BB20-44F2-94FB-1154E9F6E7A8}"/>
    <cellStyle name="Note 2 3 2 4 2 2 7" xfId="59044" xr:uid="{86C6D7D1-CE4B-401E-ACE5-3E919C81E544}"/>
    <cellStyle name="Note 2 3 2 4 2 3" xfId="23509" xr:uid="{C4E787EC-1CB6-4378-B711-9C561883C81A}"/>
    <cellStyle name="Note 2 3 2 4 2 3 2" xfId="31739" xr:uid="{A08BD45C-9EC7-4380-BEFC-69D29977C01B}"/>
    <cellStyle name="Note 2 3 2 4 2 3 3" xfId="37513" xr:uid="{78E7B9A6-6536-4E8F-9A27-42D4A6124C98}"/>
    <cellStyle name="Note 2 3 2 4 2 3 4" xfId="43390" xr:uid="{ECE86E82-973B-47C1-8D22-39990279FA9C}"/>
    <cellStyle name="Note 2 3 2 4 2 3 5" xfId="49201" xr:uid="{22DA30F5-E2EC-40DA-AA8E-C10ADD35F592}"/>
    <cellStyle name="Note 2 3 2 4 2 3 6" xfId="55013" xr:uid="{13DA2E5F-53BB-4848-AD3E-0CAD35139DB9}"/>
    <cellStyle name="Note 2 3 2 4 2 3 7" xfId="60790" xr:uid="{35BE3096-9D46-4BDA-88CD-0EB586354FB1}"/>
    <cellStyle name="Note 2 3 2 4 2 4" xfId="20623" xr:uid="{0E24E4D5-79F5-4778-86E3-EC4745D5C926}"/>
    <cellStyle name="Note 2 3 2 4 2 4 2" xfId="29133" xr:uid="{8C452015-CD6F-4A4C-959D-8CF4E7CDCBE9}"/>
    <cellStyle name="Note 2 3 2 4 2 4 3" xfId="34683" xr:uid="{C4317AC2-6025-4633-9D07-2CA9307BA996}"/>
    <cellStyle name="Note 2 3 2 4 2 4 4" xfId="40560" xr:uid="{08AE98D0-0820-4643-BE17-73CA2EB66567}"/>
    <cellStyle name="Note 2 3 2 4 2 4 5" xfId="46371" xr:uid="{46EFA59F-4E77-4FFA-A9B1-1DADF9D77472}"/>
    <cellStyle name="Note 2 3 2 4 2 4 6" xfId="52183" xr:uid="{46054199-F309-4407-8CA3-2899B257B36E}"/>
    <cellStyle name="Note 2 3 2 4 2 4 7" xfId="57960" xr:uid="{03A4D7EC-E6C0-40EE-B286-386BAB74B4FE}"/>
    <cellStyle name="Note 2 3 2 4 2 5" xfId="28097" xr:uid="{9880F695-8BA6-483C-9565-18076896E484}"/>
    <cellStyle name="Note 2 3 2 4 2 6" xfId="33563" xr:uid="{C22B7A7A-8824-4A65-B17C-DD027B4DD102}"/>
    <cellStyle name="Note 2 3 2 4 2 7" xfId="39440" xr:uid="{FA8BE10E-20B0-49E5-8947-DAD9FBAF5F68}"/>
    <cellStyle name="Note 2 3 2 4 2 8" xfId="45251" xr:uid="{90A701B9-4B51-40A1-91C6-8FC701FCBEBF}"/>
    <cellStyle name="Note 2 3 2 4 2 9" xfId="51063" xr:uid="{E7701DC3-F5C6-469E-A391-CC75D017AA46}"/>
    <cellStyle name="Note 2 3 2 4 3" xfId="18888" xr:uid="{26382358-F8EE-4107-8989-C5D851F09E13}"/>
    <cellStyle name="Note 2 3 2 4 3 2" xfId="22917" xr:uid="{457A6677-80AF-4124-9E14-6B78DDB2B41C}"/>
    <cellStyle name="Note 2 3 2 4 3 2 2" xfId="31207" xr:uid="{3E324F84-2C10-49C3-BF2A-074CEC3E4AA7}"/>
    <cellStyle name="Note 2 3 2 4 3 2 3" xfId="36933" xr:uid="{A8CA97FB-F9BA-4493-8D06-36C3DBFDEF98}"/>
    <cellStyle name="Note 2 3 2 4 3 2 4" xfId="42810" xr:uid="{DEADA63F-9F8E-412A-A84B-13669685A516}"/>
    <cellStyle name="Note 2 3 2 4 3 2 5" xfId="48621" xr:uid="{FC805FDC-56D1-4F1A-9EDB-BD1F4E9A539F}"/>
    <cellStyle name="Note 2 3 2 4 3 2 6" xfId="54433" xr:uid="{F84E80F1-D11F-4A9C-AE96-E4991557C68B}"/>
    <cellStyle name="Note 2 3 2 4 3 2 7" xfId="60210" xr:uid="{D51B47F4-77A3-49D7-8818-BB88EB27E495}"/>
    <cellStyle name="Note 2 3 2 4 3 3" xfId="21135" xr:uid="{86669C74-3CAC-4DB6-A05E-15F7BE1D26F8}"/>
    <cellStyle name="Note 2 3 2 4 3 3 2" xfId="29605" xr:uid="{9830B2FD-0682-4166-909B-98F1916E37E4}"/>
    <cellStyle name="Note 2 3 2 4 3 3 3" xfId="35187" xr:uid="{067BDAF1-073B-4DEE-A138-EB229F1AFF72}"/>
    <cellStyle name="Note 2 3 2 4 3 3 4" xfId="41064" xr:uid="{228716CC-3D29-4276-9110-EE2CFBD25226}"/>
    <cellStyle name="Note 2 3 2 4 3 3 5" xfId="46875" xr:uid="{706B3EB3-23D9-445D-B16F-5AF7A2CDA899}"/>
    <cellStyle name="Note 2 3 2 4 3 3 6" xfId="52687" xr:uid="{7ACFF341-B4A9-42BF-8EA5-D58E29F44051}"/>
    <cellStyle name="Note 2 3 2 4 3 3 7" xfId="58464" xr:uid="{5D564BB4-E778-464C-8AE6-7A19ED9C6481}"/>
    <cellStyle name="Note 2 3 2 4 3 4" xfId="27565" xr:uid="{69CF1268-37E7-4E23-A555-D69927D82856}"/>
    <cellStyle name="Note 2 3 2 4 3 5" xfId="32983" xr:uid="{6D155FE8-3BBF-4867-866C-8F507255BE8B}"/>
    <cellStyle name="Note 2 3 2 4 3 6" xfId="38860" xr:uid="{F9892B9E-8985-44D5-8D34-0615E101071A}"/>
    <cellStyle name="Note 2 3 2 4 3 7" xfId="44671" xr:uid="{4FDE196D-6B3D-4C62-A592-A090E2A611D8}"/>
    <cellStyle name="Note 2 3 2 4 3 8" xfId="50483" xr:uid="{9BD24311-A2AD-4137-A151-EAB96C5C0F4F}"/>
    <cellStyle name="Note 2 3 2 4 3 9" xfId="56260" xr:uid="{77281B97-8D3B-49A3-8981-5E42B462F8AF}"/>
    <cellStyle name="Note 2 3 2 4 4" xfId="22323" xr:uid="{888F83FC-E6E2-411B-B46C-219834F7ADEB}"/>
    <cellStyle name="Note 2 3 2 4 4 2" xfId="30673" xr:uid="{1CC6E6E2-FAE4-4EBD-B290-524934ABB92B}"/>
    <cellStyle name="Note 2 3 2 4 4 3" xfId="36351" xr:uid="{7A4DD40B-8D8F-4C81-B4AA-9590F9C8DD88}"/>
    <cellStyle name="Note 2 3 2 4 4 4" xfId="42228" xr:uid="{4254A609-E359-48F0-8614-0F91EAC58808}"/>
    <cellStyle name="Note 2 3 2 4 4 5" xfId="48039" xr:uid="{E5C5E437-7B92-4F69-8BEF-5B6424387539}"/>
    <cellStyle name="Note 2 3 2 4 4 6" xfId="53851" xr:uid="{17E7A02E-AEAF-452D-8A70-0EAD67B7AEAB}"/>
    <cellStyle name="Note 2 3 2 4 4 7" xfId="59628" xr:uid="{2B9C4F05-AA04-4297-8EE2-F5D60CF8044F}"/>
    <cellStyle name="Note 2 3 2 4 5" xfId="20031" xr:uid="{564AFE2F-B1DF-4D33-A1F7-9B0BB223CC26}"/>
    <cellStyle name="Note 2 3 2 4 5 2" xfId="28601" xr:uid="{D1994AF1-5206-4693-AECE-C513D6E4FE50}"/>
    <cellStyle name="Note 2 3 2 4 5 3" xfId="34103" xr:uid="{D51D29DC-6860-4807-8858-ED499FEFD9C7}"/>
    <cellStyle name="Note 2 3 2 4 5 4" xfId="39980" xr:uid="{06051D48-F1A3-4A6F-A508-2DAB78874949}"/>
    <cellStyle name="Note 2 3 2 4 5 5" xfId="45791" xr:uid="{A18D4C0A-D857-458D-B548-73E5387DC4E2}"/>
    <cellStyle name="Note 2 3 2 4 5 6" xfId="51603" xr:uid="{04DCB345-A97B-4CA8-8990-64EB3CF15D7C}"/>
    <cellStyle name="Note 2 3 2 4 5 7" xfId="57380" xr:uid="{F9226EB8-3509-41B0-818B-F98CD6E51023}"/>
    <cellStyle name="Note 2 3 2 4 6" xfId="27031" xr:uid="{7421370A-D74F-4BC9-8CB4-016ACD26FA76}"/>
    <cellStyle name="Note 2 3 2 4 7" xfId="32401" xr:uid="{2D1BC9B3-A161-4971-A6C4-87A63B4F3D6B}"/>
    <cellStyle name="Note 2 3 2 4 8" xfId="38278" xr:uid="{703B0D52-A101-4EA8-8B00-14AEE4CC0036}"/>
    <cellStyle name="Note 2 3 2 4 9" xfId="44089" xr:uid="{7E58A461-C28A-4ECF-BB42-59DA6A44EA0A}"/>
    <cellStyle name="Note 2 3 2 5" xfId="18044" xr:uid="{D536B82E-8164-4BE3-B87C-B0FB3865C683}"/>
    <cellStyle name="Note 2 3 2 5 10" xfId="49692" xr:uid="{D7F7D329-CECC-4240-B8EB-6D1F35C9BEFD}"/>
    <cellStyle name="Note 2 3 2 5 11" xfId="55469" xr:uid="{F7E09C7F-120B-42C6-81E4-F60B7B827B84}"/>
    <cellStyle name="Note 2 3 2 5 2" xfId="19265" xr:uid="{F0084438-A418-4449-80A1-671032864D35}"/>
    <cellStyle name="Note 2 3 2 5 2 10" xfId="56631" xr:uid="{02ED5378-3480-4463-9516-3691C5523805}"/>
    <cellStyle name="Note 2 3 2 5 2 2" xfId="21512" xr:uid="{4E6BE0C3-A922-4303-B1B9-A52622E13482}"/>
    <cellStyle name="Note 2 3 2 5 2 2 2" xfId="29954" xr:uid="{B320861C-7611-44AB-BF7F-9FA194F61D98}"/>
    <cellStyle name="Note 2 3 2 5 2 2 3" xfId="35558" xr:uid="{F593785A-DD95-45E6-8CB5-89AC720C5794}"/>
    <cellStyle name="Note 2 3 2 5 2 2 4" xfId="41435" xr:uid="{347EEC7A-ED51-4B20-A277-A4A15796A4FC}"/>
    <cellStyle name="Note 2 3 2 5 2 2 5" xfId="47246" xr:uid="{C8E2E7D5-C856-492C-A481-3E9468F30ECD}"/>
    <cellStyle name="Note 2 3 2 5 2 2 6" xfId="53058" xr:uid="{B6CA3EED-4AF2-4FE3-BCBB-E1728C137C27}"/>
    <cellStyle name="Note 2 3 2 5 2 2 7" xfId="58835" xr:uid="{6465D789-D8B1-459E-9F3B-11C46A73DDC4}"/>
    <cellStyle name="Note 2 3 2 5 2 3" xfId="23294" xr:uid="{1AAA2326-59AD-4E72-97AC-0E831CF4B7E1}"/>
    <cellStyle name="Note 2 3 2 5 2 3 2" xfId="31556" xr:uid="{1E439417-BDE8-4F33-9211-92E00FE424FA}"/>
    <cellStyle name="Note 2 3 2 5 2 3 3" xfId="37304" xr:uid="{B8271174-0FEE-495B-9221-EE1D66F8986B}"/>
    <cellStyle name="Note 2 3 2 5 2 3 4" xfId="43181" xr:uid="{8EE4ECB8-6BE4-442A-9106-A7428813EE7A}"/>
    <cellStyle name="Note 2 3 2 5 2 3 5" xfId="48992" xr:uid="{BEA94345-0FBF-490B-8FBA-FEE6708E6BBA}"/>
    <cellStyle name="Note 2 3 2 5 2 3 6" xfId="54804" xr:uid="{8D10677F-E1F8-483A-A01F-1693D276A966}"/>
    <cellStyle name="Note 2 3 2 5 2 3 7" xfId="60581" xr:uid="{7DB5C136-78D7-490A-9A1B-4E0249412B7A}"/>
    <cellStyle name="Note 2 3 2 5 2 4" xfId="20408" xr:uid="{48CB2CE1-A949-4615-B1B8-610D3694139C}"/>
    <cellStyle name="Note 2 3 2 5 2 4 2" xfId="28950" xr:uid="{027A49F0-12F7-4177-99F8-7977C7590471}"/>
    <cellStyle name="Note 2 3 2 5 2 4 3" xfId="34474" xr:uid="{EDF84EC3-0C0B-4C34-95CE-814930F7ED68}"/>
    <cellStyle name="Note 2 3 2 5 2 4 4" xfId="40351" xr:uid="{83C085FD-1505-493F-9D19-89106C734941}"/>
    <cellStyle name="Note 2 3 2 5 2 4 5" xfId="46162" xr:uid="{E8511C8D-BA6B-4C88-8B36-EC1417873D76}"/>
    <cellStyle name="Note 2 3 2 5 2 4 6" xfId="51974" xr:uid="{23E436F0-C8E0-4D31-B3AE-CF4720BF8E0B}"/>
    <cellStyle name="Note 2 3 2 5 2 4 7" xfId="57751" xr:uid="{9454F083-6281-4388-B2E2-C85E171D3F70}"/>
    <cellStyle name="Note 2 3 2 5 2 5" xfId="27914" xr:uid="{91D2F878-2422-4534-9E6F-EE808AFE268C}"/>
    <cellStyle name="Note 2 3 2 5 2 6" xfId="33354" xr:uid="{3C1BC7ED-A291-4436-BF58-85B4E6053E2B}"/>
    <cellStyle name="Note 2 3 2 5 2 7" xfId="39231" xr:uid="{629E045B-D7C6-4E5C-B008-C83C63344456}"/>
    <cellStyle name="Note 2 3 2 5 2 8" xfId="45042" xr:uid="{07EB61D4-F1CC-4979-840B-0D26C25CF4EA}"/>
    <cellStyle name="Note 2 3 2 5 2 9" xfId="50854" xr:uid="{B7ABE197-28F5-44FF-A189-40201C2D779B}"/>
    <cellStyle name="Note 2 3 2 5 3" xfId="18673" xr:uid="{E105F925-C9B0-47A2-9CB6-9985B8F4DF11}"/>
    <cellStyle name="Note 2 3 2 5 3 2" xfId="22702" xr:uid="{D29BBD49-E971-4DD7-8585-8D9D4FDADDB2}"/>
    <cellStyle name="Note 2 3 2 5 3 2 2" xfId="31024" xr:uid="{574C07FE-7911-4559-A596-339515B6355B}"/>
    <cellStyle name="Note 2 3 2 5 3 2 3" xfId="36724" xr:uid="{7752F7E2-5B66-4603-90D5-52B4C92E06E6}"/>
    <cellStyle name="Note 2 3 2 5 3 2 4" xfId="42601" xr:uid="{49BEEE91-FF79-4464-A8B0-C437C04CC772}"/>
    <cellStyle name="Note 2 3 2 5 3 2 5" xfId="48412" xr:uid="{112992F6-54E5-4151-B0FC-398B9582C149}"/>
    <cellStyle name="Note 2 3 2 5 3 2 6" xfId="54224" xr:uid="{244B345A-7177-4F49-B957-F6C4D25C3E05}"/>
    <cellStyle name="Note 2 3 2 5 3 2 7" xfId="60001" xr:uid="{7E356F6A-8B6E-41D0-8E2D-A4E1DACE1E3F}"/>
    <cellStyle name="Note 2 3 2 5 3 3" xfId="20967" xr:uid="{6CE4CB40-8E3E-4C70-928A-5A7565194A38}"/>
    <cellStyle name="Note 2 3 2 5 3 3 2" xfId="29459" xr:uid="{1958193D-4839-4E2C-87C7-70D45646A286}"/>
    <cellStyle name="Note 2 3 2 5 3 3 3" xfId="35023" xr:uid="{AC9EF060-F05E-4108-B1B3-5DCF9E37CF88}"/>
    <cellStyle name="Note 2 3 2 5 3 3 4" xfId="40900" xr:uid="{29916027-64D3-4A2D-B54E-D84DAD06664A}"/>
    <cellStyle name="Note 2 3 2 5 3 3 5" xfId="46711" xr:uid="{018FF763-33FA-4757-902F-96C0786E4A89}"/>
    <cellStyle name="Note 2 3 2 5 3 3 6" xfId="52523" xr:uid="{EAB3B70C-2917-4F82-9F6C-03B4DC726124}"/>
    <cellStyle name="Note 2 3 2 5 3 3 7" xfId="58300" xr:uid="{58D43D1E-0778-40E6-A1A6-DF1730E2A568}"/>
    <cellStyle name="Note 2 3 2 5 3 4" xfId="27382" xr:uid="{7E474C76-1E86-47B6-AD59-C97A19CEE1E7}"/>
    <cellStyle name="Note 2 3 2 5 3 5" xfId="32774" xr:uid="{A0495D98-9429-43F8-B479-CF739D699E82}"/>
    <cellStyle name="Note 2 3 2 5 3 6" xfId="38651" xr:uid="{60602282-450F-42F1-916E-B21068272269}"/>
    <cellStyle name="Note 2 3 2 5 3 7" xfId="44462" xr:uid="{2BA64D1A-FC21-46CC-844E-151B09031159}"/>
    <cellStyle name="Note 2 3 2 5 3 8" xfId="50274" xr:uid="{85348B4C-F298-4EA5-9E25-6DBECC6B916E}"/>
    <cellStyle name="Note 2 3 2 5 3 9" xfId="56051" xr:uid="{691B4756-E882-41AD-A3AC-60D89FA15075}"/>
    <cellStyle name="Note 2 3 2 5 4" xfId="22108" xr:uid="{C5F1F4C3-821C-4020-A0FE-D2CB68F0381A}"/>
    <cellStyle name="Note 2 3 2 5 4 2" xfId="30490" xr:uid="{957E2B9F-AFA8-484A-B247-DF80B8C92321}"/>
    <cellStyle name="Note 2 3 2 5 4 3" xfId="36142" xr:uid="{EA0900E6-C8E0-4957-9603-0B305D7B6884}"/>
    <cellStyle name="Note 2 3 2 5 4 4" xfId="42019" xr:uid="{582F2110-F8E6-462E-BF33-E7F3FD548EA6}"/>
    <cellStyle name="Note 2 3 2 5 4 5" xfId="47830" xr:uid="{15E6D345-EF91-47FD-8E99-0955CB0AEF0D}"/>
    <cellStyle name="Note 2 3 2 5 4 6" xfId="53642" xr:uid="{152A58F4-8AC4-49B1-9B14-65D53743C4DF}"/>
    <cellStyle name="Note 2 3 2 5 4 7" xfId="59419" xr:uid="{11B3D6B6-36E6-4577-9BD1-9ABFC622FCBC}"/>
    <cellStyle name="Note 2 3 2 5 5" xfId="19825" xr:uid="{8ED25FCD-453A-42B9-AF04-125D4F732B60}"/>
    <cellStyle name="Note 2 3 2 5 5 2" xfId="28423" xr:uid="{5EB0F629-5883-43F6-9D37-A19418A50C81}"/>
    <cellStyle name="Note 2 3 2 5 5 3" xfId="33903" xr:uid="{C70B06BD-0192-441B-B40D-F6FFD196378A}"/>
    <cellStyle name="Note 2 3 2 5 5 4" xfId="39780" xr:uid="{F6926FF3-482D-4EFA-B235-D4F2EA4FFA07}"/>
    <cellStyle name="Note 2 3 2 5 5 5" xfId="45591" xr:uid="{CD2EEE36-EF78-4AAD-A396-69024655D88F}"/>
    <cellStyle name="Note 2 3 2 5 5 6" xfId="51403" xr:uid="{11ECBEB3-F680-4856-B90A-5321983DE78C}"/>
    <cellStyle name="Note 2 3 2 5 5 7" xfId="57180" xr:uid="{AFE95F42-B8F5-4E1A-B720-EE232D531F81}"/>
    <cellStyle name="Note 2 3 2 5 6" xfId="26848" xr:uid="{06E0BC7F-3106-4F75-86B7-3F85C3DD634F}"/>
    <cellStyle name="Note 2 3 2 5 7" xfId="32192" xr:uid="{DCE28A07-8E60-48AA-87CD-DEE948F5715A}"/>
    <cellStyle name="Note 2 3 2 5 8" xfId="38069" xr:uid="{522AACA2-F5B9-4D96-BEB9-6FC51BF4150E}"/>
    <cellStyle name="Note 2 3 2 5 9" xfId="43880" xr:uid="{5B544238-0FF9-46CA-8686-2C168A41E434}"/>
    <cellStyle name="Note 2 3 2 6" xfId="19328" xr:uid="{A258D56D-CFEC-4B17-AEE2-D8EA87EE5B64}"/>
    <cellStyle name="Note 2 3 2 6 10" xfId="56694" xr:uid="{F9E7365F-ED63-4003-8FF4-78365EE21732}"/>
    <cellStyle name="Note 2 3 2 6 2" xfId="21575" xr:uid="{AC56D69B-C6D6-4830-9583-C9383760D717}"/>
    <cellStyle name="Note 2 3 2 6 2 2" xfId="30013" xr:uid="{D21E20FD-AFF5-4FBC-AB1D-85FD8CDB6A9D}"/>
    <cellStyle name="Note 2 3 2 6 2 3" xfId="35621" xr:uid="{47709381-13AA-4438-94CD-42EC485776A9}"/>
    <cellStyle name="Note 2 3 2 6 2 4" xfId="41498" xr:uid="{2EF2FDFB-EDF5-4C0E-B7F4-680FB392DB2F}"/>
    <cellStyle name="Note 2 3 2 6 2 5" xfId="47309" xr:uid="{A8F561DC-6FBF-45D0-A199-A76EA235A63B}"/>
    <cellStyle name="Note 2 3 2 6 2 6" xfId="53121" xr:uid="{2BB60058-03F1-48F2-977F-0BD87D722346}"/>
    <cellStyle name="Note 2 3 2 6 2 7" xfId="58898" xr:uid="{5B8CB2B0-C8A3-410B-A576-82B0CF97EEF7}"/>
    <cellStyle name="Note 2 3 2 6 3" xfId="23357" xr:uid="{7CBDE1BD-5952-4CF7-AD65-C2B9324B32BD}"/>
    <cellStyle name="Note 2 3 2 6 3 2" xfId="31615" xr:uid="{C279F9A4-F936-4EFB-8445-FCCF66501142}"/>
    <cellStyle name="Note 2 3 2 6 3 3" xfId="37367" xr:uid="{2A439872-92E2-4507-B286-900696276E3D}"/>
    <cellStyle name="Note 2 3 2 6 3 4" xfId="43244" xr:uid="{8E7F1DDD-B768-4896-924C-78B1F4B33D25}"/>
    <cellStyle name="Note 2 3 2 6 3 5" xfId="49055" xr:uid="{DF22BD27-11A9-4057-A23F-D34C1D49B985}"/>
    <cellStyle name="Note 2 3 2 6 3 6" xfId="54867" xr:uid="{4FA9688B-FD00-4D14-92BC-C0DF00BEF40E}"/>
    <cellStyle name="Note 2 3 2 6 3 7" xfId="60644" xr:uid="{033FD703-4221-4F22-9F46-4E5FE9B28269}"/>
    <cellStyle name="Note 2 3 2 6 4" xfId="20471" xr:uid="{9AB52160-0F28-459A-944A-24BAD9CB05AE}"/>
    <cellStyle name="Note 2 3 2 6 4 2" xfId="29009" xr:uid="{E3DD3CB7-865F-4BFF-9AEB-F9BB0D7A311D}"/>
    <cellStyle name="Note 2 3 2 6 4 3" xfId="34537" xr:uid="{B7801674-444B-4AF0-A57A-AB14CD3E0747}"/>
    <cellStyle name="Note 2 3 2 6 4 4" xfId="40414" xr:uid="{49F03B7B-9EB6-4E46-A979-C14EDD91FE65}"/>
    <cellStyle name="Note 2 3 2 6 4 5" xfId="46225" xr:uid="{B0E1F0AA-D167-4FAF-83BD-C1BFA0891554}"/>
    <cellStyle name="Note 2 3 2 6 4 6" xfId="52037" xr:uid="{EE154F02-0F0F-4A72-9984-12CEAB044E75}"/>
    <cellStyle name="Note 2 3 2 6 4 7" xfId="57814" xr:uid="{F796EC21-E091-46FC-94AE-DDC6E51687E6}"/>
    <cellStyle name="Note 2 3 2 6 5" xfId="27973" xr:uid="{4BAD03CD-2AC8-449A-803F-CEC97592BCB2}"/>
    <cellStyle name="Note 2 3 2 6 6" xfId="33417" xr:uid="{DA111E55-C2F3-4724-99B0-F0F3058AA03D}"/>
    <cellStyle name="Note 2 3 2 6 7" xfId="39294" xr:uid="{3282BF99-3AA5-4998-9F2C-B2D357278180}"/>
    <cellStyle name="Note 2 3 2 6 8" xfId="45105" xr:uid="{41DC5162-C120-4F20-A268-E2D7ADDF4BAC}"/>
    <cellStyle name="Note 2 3 2 6 9" xfId="50917" xr:uid="{CADD993D-CE04-4827-A2F9-1BE169F96BF2}"/>
    <cellStyle name="Note 2 3 2 7" xfId="18736" xr:uid="{3508ABC5-9517-484E-BE00-B1851DABAF96}"/>
    <cellStyle name="Note 2 3 2 7 2" xfId="22765" xr:uid="{C8984495-601A-4171-AE8C-DBE98BD5BB8F}"/>
    <cellStyle name="Note 2 3 2 7 2 2" xfId="31083" xr:uid="{7D2FA302-7542-430A-95C8-D574A223D135}"/>
    <cellStyle name="Note 2 3 2 7 2 3" xfId="36787" xr:uid="{53521614-6394-4B66-AA9F-564BD10FFFB1}"/>
    <cellStyle name="Note 2 3 2 7 2 4" xfId="42664" xr:uid="{58740986-C7EC-43E2-A3A4-DCB8961FFBC5}"/>
    <cellStyle name="Note 2 3 2 7 2 5" xfId="48475" xr:uid="{7D52E9A3-6A07-4765-8744-9F43E60432BB}"/>
    <cellStyle name="Note 2 3 2 7 2 6" xfId="54287" xr:uid="{637D064C-C942-43BA-8632-7AB333B1CDA5}"/>
    <cellStyle name="Note 2 3 2 7 2 7" xfId="60064" xr:uid="{9E4A91BA-4A3C-4355-811A-6468547A1444}"/>
    <cellStyle name="Note 2 3 2 7 3" xfId="27441" xr:uid="{E2A9069D-F76A-4C86-9AB0-5DCB33A80303}"/>
    <cellStyle name="Note 2 3 2 7 4" xfId="32837" xr:uid="{A0249E17-B08C-4E01-AB6D-A5F400E40536}"/>
    <cellStyle name="Note 2 3 2 7 5" xfId="38714" xr:uid="{78D0F14F-D4BC-4F5C-B611-736CAAED9A77}"/>
    <cellStyle name="Note 2 3 2 7 6" xfId="44525" xr:uid="{2376FFE8-EBBA-4E01-8820-A57E2E7DECCB}"/>
    <cellStyle name="Note 2 3 2 7 7" xfId="50337" xr:uid="{C1DF1B3D-5336-4C03-954A-B4B861EE7329}"/>
    <cellStyle name="Note 2 3 2 7 8" xfId="56114" xr:uid="{43FE5B14-3225-4D5E-BB51-E1CC7A03B983}"/>
    <cellStyle name="Note 2 3 2 8" xfId="22171" xr:uid="{961512D2-9AD9-4647-B6D2-CD34849F67A7}"/>
    <cellStyle name="Note 2 3 2 8 2" xfId="30549" xr:uid="{DE3C99E4-5BAE-4EA0-AA0E-7F3D2E748E98}"/>
    <cellStyle name="Note 2 3 2 8 3" xfId="36205" xr:uid="{A7795D7F-C7DC-4586-8935-3A8AB7B0A349}"/>
    <cellStyle name="Note 2 3 2 8 4" xfId="42082" xr:uid="{A4A8211C-0197-4264-9B01-8DB40E94234A}"/>
    <cellStyle name="Note 2 3 2 8 5" xfId="47893" xr:uid="{C544BE24-FBE4-4523-B90C-9B792CE29B57}"/>
    <cellStyle name="Note 2 3 2 8 6" xfId="53705" xr:uid="{0FFF38F6-D62D-4C99-AAEA-E862EE3291E6}"/>
    <cellStyle name="Note 2 3 2 8 7" xfId="59482" xr:uid="{B366A56A-3799-42A8-BBC2-BC39D3B76E01}"/>
    <cellStyle name="Note 2 3 2 9" xfId="19883" xr:uid="{091E2E37-BE7D-406B-8603-7E5284C3B0FC}"/>
    <cellStyle name="Note 2 3 2 9 2" xfId="28477" xr:uid="{445980B6-9C51-4F9F-B6E8-153461ED5287}"/>
    <cellStyle name="Note 2 3 2 9 3" xfId="33961" xr:uid="{90726B76-1BFD-4707-A9FA-A813248B936F}"/>
    <cellStyle name="Note 2 3 2 9 4" xfId="39838" xr:uid="{4BF5CAED-CC35-4C4F-AFEB-B5306A529281}"/>
    <cellStyle name="Note 2 3 2 9 5" xfId="45649" xr:uid="{A64164B7-63C3-42A8-B30C-436646860BB0}"/>
    <cellStyle name="Note 2 3 2 9 6" xfId="51461" xr:uid="{0EBDD7B6-22B7-4D20-A97C-C336D1A5585A}"/>
    <cellStyle name="Note 2 3 2 9 7" xfId="57238" xr:uid="{BA8F03D6-5ACE-455A-A152-D0DC3478F4D0}"/>
    <cellStyle name="Note 2 3 3" xfId="17980" xr:uid="{F400039F-305F-4877-A0CE-550E2D3C9A78}"/>
    <cellStyle name="Note 2 3 3 10" xfId="55409" xr:uid="{816632C3-C63D-41C7-A3EB-A95B1B3F9C59}"/>
    <cellStyle name="Note 2 3 3 2" xfId="19201" xr:uid="{4459614E-D542-470F-A579-E09BC94E3A01}"/>
    <cellStyle name="Note 2 3 3 2 10" xfId="56567" xr:uid="{E8C97A4D-4BCA-4065-9EBF-0E73061931B6}"/>
    <cellStyle name="Note 2 3 3 2 2" xfId="21448" xr:uid="{0BD745B4-13EE-49EC-A641-6B931825CA4D}"/>
    <cellStyle name="Note 2 3 3 2 2 2" xfId="29890" xr:uid="{BE14E8EF-7DD0-4CD1-900B-5E11B032193C}"/>
    <cellStyle name="Note 2 3 3 2 2 3" xfId="35494" xr:uid="{07D3E297-CB95-4BA2-9310-3B58013E1247}"/>
    <cellStyle name="Note 2 3 3 2 2 4" xfId="41371" xr:uid="{E35CE85F-986D-431E-8190-DE7A35666365}"/>
    <cellStyle name="Note 2 3 3 2 2 5" xfId="47182" xr:uid="{D2B79579-738B-426F-B468-564B73622D8C}"/>
    <cellStyle name="Note 2 3 3 2 2 6" xfId="52994" xr:uid="{3C0B361E-87B4-49B4-B8E7-8D14EC339B06}"/>
    <cellStyle name="Note 2 3 3 2 2 7" xfId="58771" xr:uid="{D18639D6-75DC-4F41-94EB-9DCC3FD5D0A6}"/>
    <cellStyle name="Note 2 3 3 2 3" xfId="23230" xr:uid="{D8A41477-496A-4B83-B73B-79CEEF58088C}"/>
    <cellStyle name="Note 2 3 3 2 3 2" xfId="31492" xr:uid="{0A197FD7-8CEC-4A79-960F-458D148BCCEA}"/>
    <cellStyle name="Note 2 3 3 2 3 3" xfId="37240" xr:uid="{B6150956-5443-40FE-B9FD-8F08725C463E}"/>
    <cellStyle name="Note 2 3 3 2 3 4" xfId="43117" xr:uid="{8BA41693-F6E9-4E7F-AFEB-306755B3C30A}"/>
    <cellStyle name="Note 2 3 3 2 3 5" xfId="48928" xr:uid="{2F35E92B-15B0-4C0F-BEE3-F61A67AEE080}"/>
    <cellStyle name="Note 2 3 3 2 3 6" xfId="54740" xr:uid="{645A47C4-0534-4623-BDD3-3990A2A65229}"/>
    <cellStyle name="Note 2 3 3 2 3 7" xfId="60517" xr:uid="{4C4F7E24-C83D-4D25-B5A7-38C5D16E6FC3}"/>
    <cellStyle name="Note 2 3 3 2 4" xfId="20344" xr:uid="{C30EB7BF-DC79-492A-9F00-0F5DD7090007}"/>
    <cellStyle name="Note 2 3 3 2 4 2" xfId="28886" xr:uid="{54CD9233-3C1B-4547-B679-3BBEC83C415D}"/>
    <cellStyle name="Note 2 3 3 2 4 3" xfId="34410" xr:uid="{C6580D52-FF19-4F1D-BC4C-72123BA6D0E3}"/>
    <cellStyle name="Note 2 3 3 2 4 4" xfId="40287" xr:uid="{3662AA66-C509-420F-8A7F-E3B8C8FEF5AE}"/>
    <cellStyle name="Note 2 3 3 2 4 5" xfId="46098" xr:uid="{0442E095-B5CE-4D29-8088-D00100871349}"/>
    <cellStyle name="Note 2 3 3 2 4 6" xfId="51910" xr:uid="{35ED2CE1-7A03-4CB7-AED0-5D82A165F014}"/>
    <cellStyle name="Note 2 3 3 2 4 7" xfId="57687" xr:uid="{DFF515C7-CFD0-479F-A12A-EADF0CA89AC0}"/>
    <cellStyle name="Note 2 3 3 2 5" xfId="27850" xr:uid="{4DC07C17-78BA-488B-99E2-0879FE6225F8}"/>
    <cellStyle name="Note 2 3 3 2 6" xfId="33290" xr:uid="{7B378B97-B085-44A7-BE7E-B469FCEC306E}"/>
    <cellStyle name="Note 2 3 3 2 7" xfId="39167" xr:uid="{B59BD3F8-D79D-4077-B2EE-61CFB254B8C2}"/>
    <cellStyle name="Note 2 3 3 2 8" xfId="44978" xr:uid="{5D859D69-0823-420C-9C3F-9199C066A843}"/>
    <cellStyle name="Note 2 3 3 2 9" xfId="50790" xr:uid="{DD1E2674-7DB2-4947-9325-355645A02C79}"/>
    <cellStyle name="Note 2 3 3 3" xfId="18609" xr:uid="{4300F054-8D4F-415E-9060-57BB0C00ABCD}"/>
    <cellStyle name="Note 2 3 3 3 2" xfId="22638" xr:uid="{9AF61D20-8E82-44FD-B3C8-4B93E63A99C1}"/>
    <cellStyle name="Note 2 3 3 3 2 2" xfId="30960" xr:uid="{E6D3F0A8-0EBA-48EC-A5EF-962C8D78057F}"/>
    <cellStyle name="Note 2 3 3 3 2 3" xfId="36660" xr:uid="{D44B441B-DBAF-4A55-A47D-6C540E386C6D}"/>
    <cellStyle name="Note 2 3 3 3 2 4" xfId="42537" xr:uid="{E08433B6-CEC6-4A81-A3A5-D60CC8CE8C81}"/>
    <cellStyle name="Note 2 3 3 3 2 5" xfId="48348" xr:uid="{C9D979D1-AEBA-46C6-A5E3-EAFE36200D93}"/>
    <cellStyle name="Note 2 3 3 3 2 6" xfId="54160" xr:uid="{C313B901-A255-4053-85F4-BC63824D2F31}"/>
    <cellStyle name="Note 2 3 3 3 2 7" xfId="59937" xr:uid="{6D6DE48F-E4AA-4720-82D6-489982A62B1F}"/>
    <cellStyle name="Note 2 3 3 3 3" xfId="27318" xr:uid="{401D46CB-6DAA-4296-A4C4-FE3A8CC03001}"/>
    <cellStyle name="Note 2 3 3 3 4" xfId="32710" xr:uid="{CC65D5F1-D6ED-4FCF-BBC2-6E32FE35F64A}"/>
    <cellStyle name="Note 2 3 3 3 5" xfId="38587" xr:uid="{88C14612-F136-4641-93A5-7015779BB2C4}"/>
    <cellStyle name="Note 2 3 3 3 6" xfId="44398" xr:uid="{FFE9DA6B-4FEA-42A8-AF58-0578F5EE7213}"/>
    <cellStyle name="Note 2 3 3 3 7" xfId="50210" xr:uid="{2A00BBBE-3BC1-4484-AEC5-1165D477CDFA}"/>
    <cellStyle name="Note 2 3 3 3 8" xfId="55987" xr:uid="{64E8A5DE-A7FF-4C1B-8036-AAAA0B8260EA}"/>
    <cellStyle name="Note 2 3 3 4" xfId="22044" xr:uid="{07275BFE-4CC1-4685-968A-67094DC9797A}"/>
    <cellStyle name="Note 2 3 3 4 2" xfId="30426" xr:uid="{08D38FC8-F572-491A-8389-8FE735345840}"/>
    <cellStyle name="Note 2 3 3 4 3" xfId="36078" xr:uid="{31A1FF78-F0D4-4881-91A0-33BDE8423EB3}"/>
    <cellStyle name="Note 2 3 3 4 4" xfId="41955" xr:uid="{E0BBF9F4-D7B4-4BA3-89A9-F2D7ECED3BE6}"/>
    <cellStyle name="Note 2 3 3 4 5" xfId="47766" xr:uid="{9503523B-4DCA-46E1-AB3E-71E6B5BD96C7}"/>
    <cellStyle name="Note 2 3 3 4 6" xfId="53578" xr:uid="{9041F5B3-1A67-404B-B231-53C8937E213F}"/>
    <cellStyle name="Note 2 3 3 4 7" xfId="59355" xr:uid="{F8AFFAB4-E197-4157-8391-CFDB86DABE7F}"/>
    <cellStyle name="Note 2 3 3 5" xfId="26784" xr:uid="{C17813E6-09A7-4E71-BABD-94E618B844F5}"/>
    <cellStyle name="Note 2 3 3 6" xfId="32132" xr:uid="{0C34C6C6-B9B4-4970-A4B2-CD9AE8500258}"/>
    <cellStyle name="Note 2 3 3 7" xfId="38005" xr:uid="{3FD0960D-CB41-4C7F-98A9-27BA0A5690EE}"/>
    <cellStyle name="Note 2 3 3 8" xfId="43816" xr:uid="{0078E5B0-5B97-440C-BC3F-CDF3587A6D3A}"/>
    <cellStyle name="Note 2 3 3 9" xfId="49628" xr:uid="{1C0EBB6D-204D-4AC0-869F-CC54C168F164}"/>
    <cellStyle name="Note 2 3 4" xfId="17834" xr:uid="{23D91225-A0C5-47A0-B31A-E7DD736936DE}"/>
    <cellStyle name="Note 2 3 4 10" xfId="49515" xr:uid="{89CC5B36-5C51-44A9-9E60-2CC0FB794843}"/>
    <cellStyle name="Note 2 3 4 11" xfId="55306" xr:uid="{CDF9CEE3-4F76-4394-B62E-BB4E40158A6D}"/>
    <cellStyle name="Note 2 3 4 2" xfId="19087" xr:uid="{8B8CF22D-1B07-49EA-B102-E5451353F457}"/>
    <cellStyle name="Note 2 3 4 2 10" xfId="56454" xr:uid="{FCD3A377-58E9-45AE-90EE-79EDE1959473}"/>
    <cellStyle name="Note 2 3 4 2 2" xfId="21334" xr:uid="{DDD19D4E-0EE8-49C8-A7EF-712439DC3C4C}"/>
    <cellStyle name="Note 2 3 4 2 2 2" xfId="29781" xr:uid="{13CA1973-F7F0-4E5D-B61B-6DE688BD133D}"/>
    <cellStyle name="Note 2 3 4 2 2 3" xfId="35381" xr:uid="{95056342-6137-4651-8157-1FDEB8CF8D5D}"/>
    <cellStyle name="Note 2 3 4 2 2 4" xfId="41258" xr:uid="{F313F95F-35CE-4556-932F-B4DFFA22FB78}"/>
    <cellStyle name="Note 2 3 4 2 2 5" xfId="47069" xr:uid="{D56DCA73-1C3D-4279-AF39-032399247F93}"/>
    <cellStyle name="Note 2 3 4 2 2 6" xfId="52881" xr:uid="{9E15A533-CCA2-4016-A75D-D954EC46D549}"/>
    <cellStyle name="Note 2 3 4 2 2 7" xfId="58658" xr:uid="{B3662C6D-B009-4F8C-9BFB-D960D7AE98A7}"/>
    <cellStyle name="Note 2 3 4 2 3" xfId="23116" xr:uid="{255EBC52-094A-4C27-9125-49F5FFF38CAD}"/>
    <cellStyle name="Note 2 3 4 2 3 2" xfId="31383" xr:uid="{2FA6C3B4-2D9B-4865-BF70-AB86865C378C}"/>
    <cellStyle name="Note 2 3 4 2 3 3" xfId="37127" xr:uid="{EE5EB725-0E6A-4677-9DA7-1C9648BFEFC8}"/>
    <cellStyle name="Note 2 3 4 2 3 4" xfId="43004" xr:uid="{00A1D2A6-DC11-4CF9-B1BB-666C0143461A}"/>
    <cellStyle name="Note 2 3 4 2 3 5" xfId="48815" xr:uid="{452432FB-A2C7-48F0-9E75-67F54A4B0A5D}"/>
    <cellStyle name="Note 2 3 4 2 3 6" xfId="54627" xr:uid="{FF937143-E5D1-4923-A43B-16B9E8B13E44}"/>
    <cellStyle name="Note 2 3 4 2 3 7" xfId="60404" xr:uid="{D107AA79-F389-4AEB-9526-1BFA6FC2A674}"/>
    <cellStyle name="Note 2 3 4 2 4" xfId="20230" xr:uid="{85F2FE20-933E-4EBE-ACA7-A53E202543C5}"/>
    <cellStyle name="Note 2 3 4 2 4 2" xfId="28777" xr:uid="{3A9FF5A9-5EF6-4F9D-952F-5FD7300EAD4B}"/>
    <cellStyle name="Note 2 3 4 2 4 3" xfId="34297" xr:uid="{272F22E2-A7F1-4622-B352-844A0E5BDABB}"/>
    <cellStyle name="Note 2 3 4 2 4 4" xfId="40174" xr:uid="{F3BE9B9F-DA6F-4B7E-851D-E13447B712CC}"/>
    <cellStyle name="Note 2 3 4 2 4 5" xfId="45985" xr:uid="{6D7D646B-A649-4B64-85DD-36E1BDFF838A}"/>
    <cellStyle name="Note 2 3 4 2 4 6" xfId="51797" xr:uid="{1EEC2C43-3B1E-4564-ADD6-E4643A401A48}"/>
    <cellStyle name="Note 2 3 4 2 4 7" xfId="57574" xr:uid="{8743EC4B-17CD-4643-A2E6-B864478B9299}"/>
    <cellStyle name="Note 2 3 4 2 5" xfId="27741" xr:uid="{40C6EB8F-EF4A-432E-9AF2-7D8113696AC8}"/>
    <cellStyle name="Note 2 3 4 2 6" xfId="33177" xr:uid="{D7A01AA8-8081-48B4-A68B-5EF849C57CD1}"/>
    <cellStyle name="Note 2 3 4 2 7" xfId="39054" xr:uid="{B513266C-7D4B-4304-9E37-131EB61BE269}"/>
    <cellStyle name="Note 2 3 4 2 8" xfId="44865" xr:uid="{C58FD891-5F0D-4C17-B711-EB2D1FC12139}"/>
    <cellStyle name="Note 2 3 4 2 9" xfId="50677" xr:uid="{2EE2E009-CFC3-4A2D-945F-CB0B9989A90A}"/>
    <cellStyle name="Note 2 3 4 3" xfId="18495" xr:uid="{6A524460-B098-489C-9B57-2CF7B14BDF6D}"/>
    <cellStyle name="Note 2 3 4 3 2" xfId="22524" xr:uid="{B0EBB2A6-18C3-45DA-A7BB-6514F23CFDCA}"/>
    <cellStyle name="Note 2 3 4 3 2 2" xfId="30851" xr:uid="{92709BA4-5C5F-46E6-99E2-33AD1669ABDC}"/>
    <cellStyle name="Note 2 3 4 3 2 3" xfId="36547" xr:uid="{321E52F2-D5B3-442D-9D8E-69A21C1936E9}"/>
    <cellStyle name="Note 2 3 4 3 2 4" xfId="42424" xr:uid="{60485C5F-9FBC-4256-BD15-3F95B0BB2E9F}"/>
    <cellStyle name="Note 2 3 4 3 2 5" xfId="48235" xr:uid="{3C2F1EB6-A339-445B-A49C-7750192AB792}"/>
    <cellStyle name="Note 2 3 4 3 2 6" xfId="54047" xr:uid="{1A4EFE85-8826-421B-A90D-B013CA0F50D4}"/>
    <cellStyle name="Note 2 3 4 3 2 7" xfId="59824" xr:uid="{2FD069CA-BE2A-445C-9F45-415273DE49EE}"/>
    <cellStyle name="Note 2 3 4 3 3" xfId="20821" xr:uid="{BAEA8FDD-8301-430F-9F8C-B23392F59DE4}"/>
    <cellStyle name="Note 2 3 4 3 3 2" xfId="29313" xr:uid="{4C5B002E-E7DC-4488-B138-E863A437453B}"/>
    <cellStyle name="Note 2 3 4 3 3 3" xfId="34877" xr:uid="{02F27C37-5BF1-48DC-A35B-AD8EB4A7FCB1}"/>
    <cellStyle name="Note 2 3 4 3 3 4" xfId="40754" xr:uid="{3DFC5AF5-9384-44C5-8133-06DBA1F33D37}"/>
    <cellStyle name="Note 2 3 4 3 3 5" xfId="46565" xr:uid="{ADC6CE0B-0281-4A6C-BDE8-2262E4A275BC}"/>
    <cellStyle name="Note 2 3 4 3 3 6" xfId="52377" xr:uid="{88BF5647-E243-4A7E-9945-E817463E6913}"/>
    <cellStyle name="Note 2 3 4 3 3 7" xfId="58154" xr:uid="{5D97A65F-C98E-4564-B92F-B7B8D3AB9511}"/>
    <cellStyle name="Note 2 3 4 3 4" xfId="27209" xr:uid="{6C79D351-C467-4D57-865B-8667BFA9B038}"/>
    <cellStyle name="Note 2 3 4 3 5" xfId="32597" xr:uid="{91268CBE-19D0-4700-800D-6BD1BF5CFC6E}"/>
    <cellStyle name="Note 2 3 4 3 6" xfId="38474" xr:uid="{CFD7DC0D-EBE1-45FC-B30C-D1AD17CBEC83}"/>
    <cellStyle name="Note 2 3 4 3 7" xfId="44285" xr:uid="{84572DA7-1018-447D-BEEA-BB1E6AA51DDE}"/>
    <cellStyle name="Note 2 3 4 3 8" xfId="50097" xr:uid="{7D5704A3-CCA3-4BA8-A45D-2660F6B3F649}"/>
    <cellStyle name="Note 2 3 4 3 9" xfId="55874" xr:uid="{41ABACA9-BBCA-42DA-9696-5AAC7A4A5355}"/>
    <cellStyle name="Note 2 3 4 4" xfId="21930" xr:uid="{BB528831-079D-4B98-BE7A-76392CBEECCC}"/>
    <cellStyle name="Note 2 3 4 4 2" xfId="30317" xr:uid="{C0E5660B-E687-410A-92F4-DCDA8FFF4AC4}"/>
    <cellStyle name="Note 2 3 4 4 3" xfId="35965" xr:uid="{423741AD-D8E3-4C6A-9912-403FB7F07190}"/>
    <cellStyle name="Note 2 3 4 4 4" xfId="41842" xr:uid="{588C626D-6764-4E70-B1A3-E2CF3381B202}"/>
    <cellStyle name="Note 2 3 4 4 5" xfId="47653" xr:uid="{6601E480-2FFB-48B8-BD33-4BDF26830133}"/>
    <cellStyle name="Note 2 3 4 4 6" xfId="53465" xr:uid="{ED214BAB-0399-491D-B728-877DDA9488E1}"/>
    <cellStyle name="Note 2 3 4 4 7" xfId="59242" xr:uid="{903832F3-A587-4BD0-9918-4DD34D68A0BF}"/>
    <cellStyle name="Note 2 3 4 5" xfId="19679" xr:uid="{563E60E2-A180-4A8E-B684-ECC1C8768A6A}"/>
    <cellStyle name="Note 2 3 4 5 2" xfId="28277" xr:uid="{E33A38B7-33BE-4A18-A205-DDD1D03B38F2}"/>
    <cellStyle name="Note 2 3 4 5 3" xfId="33757" xr:uid="{86C201CE-E6AA-4F52-A1CB-F787CCDBC7CB}"/>
    <cellStyle name="Note 2 3 4 5 4" xfId="39634" xr:uid="{1AC05678-5381-4AC6-B0E7-26BA9B4DDC93}"/>
    <cellStyle name="Note 2 3 4 5 5" xfId="45445" xr:uid="{8074D960-9B45-4D58-B32F-CD729CC8D144}"/>
    <cellStyle name="Note 2 3 4 5 6" xfId="51257" xr:uid="{392218F0-CE51-4CC0-A4A4-F2A572A38938}"/>
    <cellStyle name="Note 2 3 4 5 7" xfId="57034" xr:uid="{169DD07B-AC51-4AA3-8895-C864B5AB5FF8}"/>
    <cellStyle name="Note 2 3 4 6" xfId="26675" xr:uid="{B7352AB4-2EEE-454B-9CE6-2E51D3F4B511}"/>
    <cellStyle name="Note 2 3 4 7" xfId="32029" xr:uid="{2D41D396-BEE3-4A76-BC59-A8FC0FAA1C34}"/>
    <cellStyle name="Note 2 3 4 8" xfId="37892" xr:uid="{A52208DF-DEE0-4890-A8C5-B9F2DF89F4F7}"/>
    <cellStyle name="Note 2 3 4 9" xfId="43703" xr:uid="{BF6D32CA-0A06-40ED-AD50-8E287325BD6F}"/>
    <cellStyle name="Note 2 3 5" xfId="17922" xr:uid="{14A4C6DD-D2E2-4547-86DC-922047E33253}"/>
    <cellStyle name="Note 2 3 5 10" xfId="49586" xr:uid="{68D065CA-6D38-4458-ADDC-428C3EF20E85}"/>
    <cellStyle name="Note 2 3 5 11" xfId="55367" xr:uid="{973CE967-67B3-406D-8E37-372B95564D8F}"/>
    <cellStyle name="Note 2 3 5 2" xfId="19159" xr:uid="{937DAADF-7567-4111-9A95-30D5C76E5E65}"/>
    <cellStyle name="Note 2 3 5 2 10" xfId="56525" xr:uid="{E5E3E787-C9DA-4563-9951-D1ADBDB9604A}"/>
    <cellStyle name="Note 2 3 5 2 2" xfId="21406" xr:uid="{59D93CBE-B1B2-4418-B56F-4663B8147B88}"/>
    <cellStyle name="Note 2 3 5 2 2 2" xfId="29848" xr:uid="{EE725C9E-7D36-4502-9D05-EB43ABB4D615}"/>
    <cellStyle name="Note 2 3 5 2 2 3" xfId="35452" xr:uid="{0AE45E94-1EB2-41F3-AF55-28379EB1EF64}"/>
    <cellStyle name="Note 2 3 5 2 2 4" xfId="41329" xr:uid="{2DDF00A0-020A-495E-8777-0DBAFC6905BE}"/>
    <cellStyle name="Note 2 3 5 2 2 5" xfId="47140" xr:uid="{CEB98797-AC35-4408-9565-6E927E215C14}"/>
    <cellStyle name="Note 2 3 5 2 2 6" xfId="52952" xr:uid="{DE171EDB-6B57-4779-A876-CF72FA04B092}"/>
    <cellStyle name="Note 2 3 5 2 2 7" xfId="58729" xr:uid="{503027F9-2287-404A-84EB-92914760C772}"/>
    <cellStyle name="Note 2 3 5 2 3" xfId="23188" xr:uid="{2F5C466D-9FCC-46C1-82AB-DDD363634E25}"/>
    <cellStyle name="Note 2 3 5 2 3 2" xfId="31450" xr:uid="{38CE2465-9CCB-4942-A513-FCBBE8789DA8}"/>
    <cellStyle name="Note 2 3 5 2 3 3" xfId="37198" xr:uid="{155C27C3-63B2-46C3-ADC0-4D5E8AC92756}"/>
    <cellStyle name="Note 2 3 5 2 3 4" xfId="43075" xr:uid="{D338E7C6-8A4E-4CCD-8C53-216C98D81680}"/>
    <cellStyle name="Note 2 3 5 2 3 5" xfId="48886" xr:uid="{3F90A794-C11D-428F-9916-006544C26873}"/>
    <cellStyle name="Note 2 3 5 2 3 6" xfId="54698" xr:uid="{5F7867F5-4A7B-49AB-A958-679DBA7EFF74}"/>
    <cellStyle name="Note 2 3 5 2 3 7" xfId="60475" xr:uid="{48C1C79D-2D0D-4F47-AC9B-12C4D1C760A8}"/>
    <cellStyle name="Note 2 3 5 2 4" xfId="20302" xr:uid="{E68F964D-352A-4C3F-895C-2DA66C565B25}"/>
    <cellStyle name="Note 2 3 5 2 4 2" xfId="28844" xr:uid="{6FBA59F1-A79A-45F8-AE54-9558AC8647F7}"/>
    <cellStyle name="Note 2 3 5 2 4 3" xfId="34368" xr:uid="{436C704D-BF4C-4493-B003-5A751454E1D9}"/>
    <cellStyle name="Note 2 3 5 2 4 4" xfId="40245" xr:uid="{48D89FA0-E8AB-4970-BA4B-F74C96ACAEB8}"/>
    <cellStyle name="Note 2 3 5 2 4 5" xfId="46056" xr:uid="{E72D5A0E-C9ED-4CC8-95E0-91DBCAA796F4}"/>
    <cellStyle name="Note 2 3 5 2 4 6" xfId="51868" xr:uid="{BCA4C0D4-38FB-47BD-A89F-BFFA61190214}"/>
    <cellStyle name="Note 2 3 5 2 4 7" xfId="57645" xr:uid="{C2D6AF61-8A98-47F4-8566-43BE7C492C54}"/>
    <cellStyle name="Note 2 3 5 2 5" xfId="27808" xr:uid="{0A828559-8EF3-4CF0-B343-39C15F9A47EE}"/>
    <cellStyle name="Note 2 3 5 2 6" xfId="33248" xr:uid="{DB428950-63FD-498E-B0F6-DAF7A9AA6936}"/>
    <cellStyle name="Note 2 3 5 2 7" xfId="39125" xr:uid="{2684D092-A457-4561-BB41-28FFE06836B5}"/>
    <cellStyle name="Note 2 3 5 2 8" xfId="44936" xr:uid="{D8CF4283-58E9-45F4-9612-04C383182859}"/>
    <cellStyle name="Note 2 3 5 2 9" xfId="50748" xr:uid="{805A9DB3-05EB-4F2E-87E2-586DC3096C0D}"/>
    <cellStyle name="Note 2 3 5 3" xfId="18567" xr:uid="{51519F80-3D55-42B4-8E8A-5167D2AAB26E}"/>
    <cellStyle name="Note 2 3 5 3 2" xfId="22596" xr:uid="{D7F91155-1005-4669-80CB-2B7EA4453785}"/>
    <cellStyle name="Note 2 3 5 3 2 2" xfId="30918" xr:uid="{D101782B-0E83-4C6F-8D4F-2C757046BD6A}"/>
    <cellStyle name="Note 2 3 5 3 2 3" xfId="36618" xr:uid="{8FB5F338-349A-4455-9111-0AFF9A8E3FDE}"/>
    <cellStyle name="Note 2 3 5 3 2 4" xfId="42495" xr:uid="{401D1984-6D3D-4473-9EC6-26F53C1080D7}"/>
    <cellStyle name="Note 2 3 5 3 2 5" xfId="48306" xr:uid="{23F85122-1355-48F6-8B1B-7C11BC09C841}"/>
    <cellStyle name="Note 2 3 5 3 2 6" xfId="54118" xr:uid="{8DB4C084-222C-45DE-804E-7A0A5EF24C6A}"/>
    <cellStyle name="Note 2 3 5 3 2 7" xfId="59895" xr:uid="{957C5807-D5EE-4CD7-9837-B673F0072FA6}"/>
    <cellStyle name="Note 2 3 5 3 3" xfId="20878" xr:uid="{DF429D5D-0AE0-4A7E-A684-7411C364436A}"/>
    <cellStyle name="Note 2 3 5 3 3 2" xfId="29370" xr:uid="{9013D49F-BC8C-494F-A603-77C4D809B25E}"/>
    <cellStyle name="Note 2 3 5 3 3 3" xfId="34934" xr:uid="{7D405195-161D-4EBC-AF83-D11C3A4B5FBD}"/>
    <cellStyle name="Note 2 3 5 3 3 4" xfId="40811" xr:uid="{6FBDBEAE-C3ED-4E4C-9BF2-BBA287B89628}"/>
    <cellStyle name="Note 2 3 5 3 3 5" xfId="46622" xr:uid="{6D2CBB3A-BAD1-4A7C-B60D-94A98210605D}"/>
    <cellStyle name="Note 2 3 5 3 3 6" xfId="52434" xr:uid="{F5165914-C7D8-4CB0-8760-C51D5ABB1519}"/>
    <cellStyle name="Note 2 3 5 3 3 7" xfId="58211" xr:uid="{9DDD55A0-956D-4CCD-A86D-51A51623DA62}"/>
    <cellStyle name="Note 2 3 5 3 4" xfId="27276" xr:uid="{5B4782CD-DBC4-402E-BAC7-B3DFCFE42E05}"/>
    <cellStyle name="Note 2 3 5 3 5" xfId="32668" xr:uid="{2DDA449A-5484-4B85-B64A-69A03EB4775F}"/>
    <cellStyle name="Note 2 3 5 3 6" xfId="38545" xr:uid="{A481C89E-C38E-402C-A912-218E3B4F7BF2}"/>
    <cellStyle name="Note 2 3 5 3 7" xfId="44356" xr:uid="{46619907-E19D-471E-9391-22896F0C2B12}"/>
    <cellStyle name="Note 2 3 5 3 8" xfId="50168" xr:uid="{A67ECDB4-593B-47DA-8791-CFC6B0A00C82}"/>
    <cellStyle name="Note 2 3 5 3 9" xfId="55945" xr:uid="{0C44ACCC-3750-4369-85BE-DB5A72D53E9C}"/>
    <cellStyle name="Note 2 3 5 4" xfId="22002" xr:uid="{3E02CA16-28F5-4BFE-8DE4-28F85F1C5EA0}"/>
    <cellStyle name="Note 2 3 5 4 2" xfId="30384" xr:uid="{4D7B9EFD-6776-4673-8CF8-46D5922CBAED}"/>
    <cellStyle name="Note 2 3 5 4 3" xfId="36036" xr:uid="{44EB2386-6F5C-49BA-8661-FDB02271A71E}"/>
    <cellStyle name="Note 2 3 5 4 4" xfId="41913" xr:uid="{585B37BE-41C1-455A-85BC-3B411FCF0B0E}"/>
    <cellStyle name="Note 2 3 5 4 5" xfId="47724" xr:uid="{1975B6C4-11EF-4D8C-B4BA-0F1BCA778D95}"/>
    <cellStyle name="Note 2 3 5 4 6" xfId="53536" xr:uid="{8F2BCD51-3D9B-4E42-A0A7-9602CFF0CD4B}"/>
    <cellStyle name="Note 2 3 5 4 7" xfId="59313" xr:uid="{C01C9765-4F1A-4F73-830B-14E6D375597C}"/>
    <cellStyle name="Note 2 3 5 5" xfId="19736" xr:uid="{E2F0F6E6-41EB-4A29-8B1B-E3F04C4AB758}"/>
    <cellStyle name="Note 2 3 5 5 2" xfId="28334" xr:uid="{835A8A98-241C-49EF-986C-ACE94B196583}"/>
    <cellStyle name="Note 2 3 5 5 3" xfId="33814" xr:uid="{2220ED64-E363-48B8-B22A-0BF8593C74C5}"/>
    <cellStyle name="Note 2 3 5 5 4" xfId="39691" xr:uid="{20AB30D1-FA17-4DCC-B906-4BD17B6446B4}"/>
    <cellStyle name="Note 2 3 5 5 5" xfId="45502" xr:uid="{6F72D138-CA06-4E4D-9A44-130477DFE7EC}"/>
    <cellStyle name="Note 2 3 5 5 6" xfId="51314" xr:uid="{5834BBE0-7C3B-4B4E-9B79-2E7A1BB0F209}"/>
    <cellStyle name="Note 2 3 5 5 7" xfId="57091" xr:uid="{3E71F490-B69F-42B8-A3C0-F4F3E303DB1C}"/>
    <cellStyle name="Note 2 3 5 6" xfId="26742" xr:uid="{18A257CC-19BE-4C65-B215-666B59F2C658}"/>
    <cellStyle name="Note 2 3 5 7" xfId="32090" xr:uid="{F97E10DB-7449-464F-B26C-ADF264C816BC}"/>
    <cellStyle name="Note 2 3 5 8" xfId="37963" xr:uid="{CCC41727-61E0-4DC5-A55D-B31F17D9FDC0}"/>
    <cellStyle name="Note 2 3 5 9" xfId="43774" xr:uid="{3876ED74-5BA6-4915-A2B3-888BF62B9F95}"/>
    <cellStyle name="Note 2 3 6" xfId="18274" xr:uid="{57BCBC13-7EF3-46E7-BD58-E49BDA16B1AF}"/>
    <cellStyle name="Note 2 3 6 10" xfId="49887" xr:uid="{19DB997B-7881-407D-8309-3742F3C59264}"/>
    <cellStyle name="Note 2 3 6 11" xfId="55664" xr:uid="{D62B88F5-DE26-404C-8350-8A09AA19D2C0}"/>
    <cellStyle name="Note 2 3 6 2" xfId="19464" xr:uid="{ED4A575B-116D-4027-A1A9-D411721C40F1}"/>
    <cellStyle name="Note 2 3 6 2 10" xfId="56826" xr:uid="{8643B6CC-1877-49A1-B08D-21FF95D6BA25}"/>
    <cellStyle name="Note 2 3 6 2 2" xfId="21711" xr:uid="{0CFFBC2D-BEE3-447E-A4FE-D6D01606F21F}"/>
    <cellStyle name="Note 2 3 6 2 2 2" xfId="30129" xr:uid="{53713480-12F8-48D9-B5E5-21E2BCF904B5}"/>
    <cellStyle name="Note 2 3 6 2 2 3" xfId="35753" xr:uid="{5C6E0FC9-2473-4D72-B721-10707BDF6333}"/>
    <cellStyle name="Note 2 3 6 2 2 4" xfId="41630" xr:uid="{ABCCCFF2-1F43-4373-9A33-95FE42C90AD0}"/>
    <cellStyle name="Note 2 3 6 2 2 5" xfId="47441" xr:uid="{554A343F-29B4-4925-B632-F8657AD3D6E8}"/>
    <cellStyle name="Note 2 3 6 2 2 6" xfId="53253" xr:uid="{E73F03EB-FB2C-44D4-8313-F4594496ACE0}"/>
    <cellStyle name="Note 2 3 6 2 2 7" xfId="59030" xr:uid="{5F4B198A-81A2-4153-A0C9-FA8C3A30D472}"/>
    <cellStyle name="Note 2 3 6 2 3" xfId="23493" xr:uid="{18103307-2F8F-475C-99DF-69876FCCB4D4}"/>
    <cellStyle name="Note 2 3 6 2 3 2" xfId="31731" xr:uid="{E6E89A5D-250E-4FB7-B20C-AE2A8BA0E42A}"/>
    <cellStyle name="Note 2 3 6 2 3 3" xfId="37499" xr:uid="{A7577F11-993F-45DE-BE8C-023EDFC4283C}"/>
    <cellStyle name="Note 2 3 6 2 3 4" xfId="43376" xr:uid="{98A430D1-9311-4C42-B072-D44A029DBC5E}"/>
    <cellStyle name="Note 2 3 6 2 3 5" xfId="49187" xr:uid="{E713605B-8184-4E2C-8E5C-74C743E5501B}"/>
    <cellStyle name="Note 2 3 6 2 3 6" xfId="54999" xr:uid="{48E42018-C6C6-4402-A9C4-1D119D7AA53A}"/>
    <cellStyle name="Note 2 3 6 2 3 7" xfId="60776" xr:uid="{310D8DD6-98F0-4347-813E-91FE649CAD4A}"/>
    <cellStyle name="Note 2 3 6 2 4" xfId="20607" xr:uid="{482B8473-9B15-479B-A7A8-A3E9B5BFD112}"/>
    <cellStyle name="Note 2 3 6 2 4 2" xfId="29125" xr:uid="{454D88D9-B371-419A-B21D-8EDF2FC4DAFD}"/>
    <cellStyle name="Note 2 3 6 2 4 3" xfId="34669" xr:uid="{55A42DD0-F45D-46BC-AC34-732E8686C618}"/>
    <cellStyle name="Note 2 3 6 2 4 4" xfId="40546" xr:uid="{6CEA7006-8DB8-43F0-B23D-13DE340E1DB8}"/>
    <cellStyle name="Note 2 3 6 2 4 5" xfId="46357" xr:uid="{E8A1212C-5EE3-4E57-ACA7-8A0F738188DA}"/>
    <cellStyle name="Note 2 3 6 2 4 6" xfId="52169" xr:uid="{DB54FE6B-EE94-4D46-9EDA-386BDA9F21D4}"/>
    <cellStyle name="Note 2 3 6 2 4 7" xfId="57946" xr:uid="{69103CA8-055F-475C-AC0A-8F551278AAAB}"/>
    <cellStyle name="Note 2 3 6 2 5" xfId="28089" xr:uid="{579F3936-6E12-4866-B977-375980552FEE}"/>
    <cellStyle name="Note 2 3 6 2 6" xfId="33549" xr:uid="{029D71DD-F783-4B25-8DEE-F35C0CB98CB8}"/>
    <cellStyle name="Note 2 3 6 2 7" xfId="39426" xr:uid="{FD5BCFAE-755B-4D7E-B155-360328E363F9}"/>
    <cellStyle name="Note 2 3 6 2 8" xfId="45237" xr:uid="{9E12396B-7BCB-4A75-8C2D-9438ECD8BA94}"/>
    <cellStyle name="Note 2 3 6 2 9" xfId="51049" xr:uid="{B8E4F1A3-3398-4FC9-807E-E3E771B0BF3A}"/>
    <cellStyle name="Note 2 3 6 3" xfId="18872" xr:uid="{434CC8A2-1A05-42D9-905E-CAE9B7C3AD10}"/>
    <cellStyle name="Note 2 3 6 3 2" xfId="22901" xr:uid="{82C3AEE5-544A-467F-AF91-E0330FA6B1F4}"/>
    <cellStyle name="Note 2 3 6 3 2 2" xfId="31199" xr:uid="{BC4D2821-C65D-4138-9DAA-E5D1FB5F0B5B}"/>
    <cellStyle name="Note 2 3 6 3 2 3" xfId="36919" xr:uid="{B913D381-F8D2-4C9B-9B0B-847C0CE579CC}"/>
    <cellStyle name="Note 2 3 6 3 2 4" xfId="42796" xr:uid="{C4A4358D-F656-48B7-A4AF-1F285EDC2C1C}"/>
    <cellStyle name="Note 2 3 6 3 2 5" xfId="48607" xr:uid="{A3D860B4-01B7-4F78-9446-71D160ADF997}"/>
    <cellStyle name="Note 2 3 6 3 2 6" xfId="54419" xr:uid="{BC7AB0A8-2981-45D1-9236-66FDEF1D3D35}"/>
    <cellStyle name="Note 2 3 6 3 2 7" xfId="60196" xr:uid="{8FF022C6-FCEF-43C0-94FC-E8AFF76028A8}"/>
    <cellStyle name="Note 2 3 6 3 3" xfId="21119" xr:uid="{9F8E99E3-C8F5-489A-A433-687C703563BF}"/>
    <cellStyle name="Note 2 3 6 3 3 2" xfId="29597" xr:uid="{DEC0C799-EC78-406A-89E6-8E1DB9A118D1}"/>
    <cellStyle name="Note 2 3 6 3 3 3" xfId="35173" xr:uid="{3BE89C82-2D87-4D82-A2EE-45D65D7E8792}"/>
    <cellStyle name="Note 2 3 6 3 3 4" xfId="41050" xr:uid="{E03AF45C-0658-4610-BEB7-CC136CC7ADFB}"/>
    <cellStyle name="Note 2 3 6 3 3 5" xfId="46861" xr:uid="{50734F84-4481-4793-9FCB-1F50B0E2FA9E}"/>
    <cellStyle name="Note 2 3 6 3 3 6" xfId="52673" xr:uid="{D42379CA-A35D-4472-AEDF-D95352002177}"/>
    <cellStyle name="Note 2 3 6 3 3 7" xfId="58450" xr:uid="{C407234A-523D-481E-89A7-2102D62E4E3E}"/>
    <cellStyle name="Note 2 3 6 3 4" xfId="27557" xr:uid="{6A6D1CE6-22BC-4CB0-8F56-80689310B7FF}"/>
    <cellStyle name="Note 2 3 6 3 5" xfId="32969" xr:uid="{89BF00F9-EFEC-4C6F-9F4A-F74B4898DB07}"/>
    <cellStyle name="Note 2 3 6 3 6" xfId="38846" xr:uid="{C79AD812-09BE-4A3D-81A1-0468A78CF9CF}"/>
    <cellStyle name="Note 2 3 6 3 7" xfId="44657" xr:uid="{B6E42FB4-F2B4-404E-9ED7-24C4A5D0AA29}"/>
    <cellStyle name="Note 2 3 6 3 8" xfId="50469" xr:uid="{302A78FF-8B9B-4C91-8B1C-2F5A07BA64F9}"/>
    <cellStyle name="Note 2 3 6 3 9" xfId="56246" xr:uid="{DF805B74-F44F-4E92-8BF4-9126F75272D4}"/>
    <cellStyle name="Note 2 3 6 4" xfId="22307" xr:uid="{A90C151C-BF1C-4325-B497-D4DEDB23D035}"/>
    <cellStyle name="Note 2 3 6 4 2" xfId="30665" xr:uid="{D7F0642E-12CD-49AC-A7F6-EB57C0F6C921}"/>
    <cellStyle name="Note 2 3 6 4 3" xfId="36337" xr:uid="{865233AC-E8F4-4336-8D35-CA8EED103A48}"/>
    <cellStyle name="Note 2 3 6 4 4" xfId="42214" xr:uid="{329B68E5-AF28-4182-A17B-2F35582B7EAF}"/>
    <cellStyle name="Note 2 3 6 4 5" xfId="48025" xr:uid="{9D6276C0-CD94-4577-B955-9A4CCA34D817}"/>
    <cellStyle name="Note 2 3 6 4 6" xfId="53837" xr:uid="{88783BB6-7465-4732-A029-6FE74AC11FE5}"/>
    <cellStyle name="Note 2 3 6 4 7" xfId="59614" xr:uid="{8708F39F-A340-443C-B932-81917F8C1925}"/>
    <cellStyle name="Note 2 3 6 5" xfId="20015" xr:uid="{9974B0A4-0EED-494C-9340-D4E925AA5F7D}"/>
    <cellStyle name="Note 2 3 6 5 2" xfId="28593" xr:uid="{FBBFF751-BF28-43FA-BE09-168BA71E6588}"/>
    <cellStyle name="Note 2 3 6 5 3" xfId="34089" xr:uid="{23FA988E-8A9C-493C-9886-BA3CE6BAC99A}"/>
    <cellStyle name="Note 2 3 6 5 4" xfId="39966" xr:uid="{A1D6D986-C542-4990-BF4D-2E579B3CE406}"/>
    <cellStyle name="Note 2 3 6 5 5" xfId="45777" xr:uid="{CF0E9D5F-5085-4138-808B-5BB3E0EB3EF2}"/>
    <cellStyle name="Note 2 3 6 5 6" xfId="51589" xr:uid="{DD6EE523-767F-4BFE-BDB1-5121D1FB25D6}"/>
    <cellStyle name="Note 2 3 6 5 7" xfId="57366" xr:uid="{4383F48D-D09F-4285-AA6C-3D42B68059F7}"/>
    <cellStyle name="Note 2 3 6 6" xfId="27023" xr:uid="{FDA7D11F-03C7-4C9C-AA95-E5840CBA41DB}"/>
    <cellStyle name="Note 2 3 6 7" xfId="32387" xr:uid="{91EEE42F-C063-4331-95AD-62AC6BB61509}"/>
    <cellStyle name="Note 2 3 6 8" xfId="38264" xr:uid="{0921C31E-456D-4B8F-98E8-76F40FFFC364}"/>
    <cellStyle name="Note 2 3 6 9" xfId="44075" xr:uid="{C22111BE-D7F6-4B6D-8AA9-054F1AB13548}"/>
    <cellStyle name="Note 2 3 7" xfId="17910" xr:uid="{6CDD6CF4-46A7-42A8-8FE5-22A68CE70703}"/>
    <cellStyle name="Note 2 3 7 10" xfId="49576" xr:uid="{659942D2-69C2-434C-AEE9-A6259EA8DCDC}"/>
    <cellStyle name="Note 2 3 7 11" xfId="55358" xr:uid="{A0BF248D-B145-4985-BE94-B5C3EBF306E6}"/>
    <cellStyle name="Note 2 3 7 2" xfId="19149" xr:uid="{5DFC144D-A1BA-4EF0-8CE2-5B4F50DBE56C}"/>
    <cellStyle name="Note 2 3 7 2 10" xfId="56515" xr:uid="{70CBF2E2-D77E-447F-BBB0-F0E95D164339}"/>
    <cellStyle name="Note 2 3 7 2 2" xfId="21396" xr:uid="{76D42B09-DBDA-4F39-B131-B800DE0E637A}"/>
    <cellStyle name="Note 2 3 7 2 2 2" xfId="29838" xr:uid="{8BC0002A-CE01-41E6-8115-44CB0C84B365}"/>
    <cellStyle name="Note 2 3 7 2 2 3" xfId="35442" xr:uid="{54BB9B43-B1D2-4BEA-98EB-F844784E360B}"/>
    <cellStyle name="Note 2 3 7 2 2 4" xfId="41319" xr:uid="{78374852-95FC-4CD8-9195-7D61BC830107}"/>
    <cellStyle name="Note 2 3 7 2 2 5" xfId="47130" xr:uid="{70D4E601-53E6-41C1-BCAB-E3A37C238F6E}"/>
    <cellStyle name="Note 2 3 7 2 2 6" xfId="52942" xr:uid="{208499BD-F4D2-414C-ABAB-908086F453F6}"/>
    <cellStyle name="Note 2 3 7 2 2 7" xfId="58719" xr:uid="{408AB40B-959D-4901-9E22-B53CBC647C8B}"/>
    <cellStyle name="Note 2 3 7 2 3" xfId="23178" xr:uid="{2E0C47F3-3AB8-4BB2-840F-C0EFA044ABBC}"/>
    <cellStyle name="Note 2 3 7 2 3 2" xfId="31440" xr:uid="{B532C589-0FD7-4C85-B47B-5DCE5A909DCE}"/>
    <cellStyle name="Note 2 3 7 2 3 3" xfId="37188" xr:uid="{FE8C81C4-8012-4269-B3E6-CBB9EE5B2AEC}"/>
    <cellStyle name="Note 2 3 7 2 3 4" xfId="43065" xr:uid="{0D585A3D-B4FC-4575-9D93-425C677F3FB4}"/>
    <cellStyle name="Note 2 3 7 2 3 5" xfId="48876" xr:uid="{54284040-28D4-480D-8964-63EF683B5103}"/>
    <cellStyle name="Note 2 3 7 2 3 6" xfId="54688" xr:uid="{D76581AB-E6C8-4269-99DC-B145A26E245B}"/>
    <cellStyle name="Note 2 3 7 2 3 7" xfId="60465" xr:uid="{4418125C-8F68-49F9-9563-AE4733FD45AB}"/>
    <cellStyle name="Note 2 3 7 2 4" xfId="20292" xr:uid="{580DD215-7357-40BF-A6A0-3AC3B7A4193E}"/>
    <cellStyle name="Note 2 3 7 2 4 2" xfId="28834" xr:uid="{47C59041-AA62-4A1E-A714-4AB2DCC3B121}"/>
    <cellStyle name="Note 2 3 7 2 4 3" xfId="34358" xr:uid="{6A0354C6-0572-4453-94D0-8150B724FE84}"/>
    <cellStyle name="Note 2 3 7 2 4 4" xfId="40235" xr:uid="{BA1C05C1-4272-4FFB-B899-EECA82D6FDED}"/>
    <cellStyle name="Note 2 3 7 2 4 5" xfId="46046" xr:uid="{331B8A41-A8D6-494E-BBFB-982AA022E6BE}"/>
    <cellStyle name="Note 2 3 7 2 4 6" xfId="51858" xr:uid="{23238475-2800-4B22-A7EB-49794D0EEC9B}"/>
    <cellStyle name="Note 2 3 7 2 4 7" xfId="57635" xr:uid="{6E65A097-1038-459D-841A-5A1B12AD7B6C}"/>
    <cellStyle name="Note 2 3 7 2 5" xfId="27798" xr:uid="{6A7C1700-06E7-4E05-9C44-7BDC95B2BB10}"/>
    <cellStyle name="Note 2 3 7 2 6" xfId="33238" xr:uid="{2BF24257-993F-4103-8E4E-609113942656}"/>
    <cellStyle name="Note 2 3 7 2 7" xfId="39115" xr:uid="{6CDD8217-6AB6-4A0D-B46A-CD25CAEC4FAD}"/>
    <cellStyle name="Note 2 3 7 2 8" xfId="44926" xr:uid="{872CDF64-E716-4FA2-AB6A-FE8AD249B70D}"/>
    <cellStyle name="Note 2 3 7 2 9" xfId="50738" xr:uid="{5BD309C3-AE20-414C-9993-C199EFD3E09B}"/>
    <cellStyle name="Note 2 3 7 3" xfId="18557" xr:uid="{333B8D54-2A96-44EB-9B2E-362FA8393E50}"/>
    <cellStyle name="Note 2 3 7 3 2" xfId="22586" xr:uid="{0B59EBB3-47B1-4844-9300-74B471B206FB}"/>
    <cellStyle name="Note 2 3 7 3 2 2" xfId="30908" xr:uid="{3A5F756D-3CD4-49CA-8E8D-E896A00D1E86}"/>
    <cellStyle name="Note 2 3 7 3 2 3" xfId="36608" xr:uid="{D7206D6D-1684-419E-8217-1F5619CD6C82}"/>
    <cellStyle name="Note 2 3 7 3 2 4" xfId="42485" xr:uid="{44EDCD59-AF4C-499A-99BC-BE0F217E61C2}"/>
    <cellStyle name="Note 2 3 7 3 2 5" xfId="48296" xr:uid="{944EE445-C9FE-43FF-8A5E-820E50FB1434}"/>
    <cellStyle name="Note 2 3 7 3 2 6" xfId="54108" xr:uid="{DBAA1C3D-8DAB-4B9C-8D03-E43392B08147}"/>
    <cellStyle name="Note 2 3 7 3 2 7" xfId="59885" xr:uid="{99F5814F-30E5-42AE-8F1C-F9227D3E3E56}"/>
    <cellStyle name="Note 2 3 7 3 3" xfId="20869" xr:uid="{EAAD4267-42FC-48E2-AFDC-9031E6EFAD4B}"/>
    <cellStyle name="Note 2 3 7 3 3 2" xfId="29361" xr:uid="{CE5EBAE2-37DF-476E-98FB-D339C62894C6}"/>
    <cellStyle name="Note 2 3 7 3 3 3" xfId="34925" xr:uid="{29078F0F-AEDD-41CB-AF50-BF6C64BB891C}"/>
    <cellStyle name="Note 2 3 7 3 3 4" xfId="40802" xr:uid="{4B3121F2-8DAE-475B-8FFA-7698DABECF3F}"/>
    <cellStyle name="Note 2 3 7 3 3 5" xfId="46613" xr:uid="{EBBC9DE0-57F9-4B1C-8FE5-C2EA0D01A8C0}"/>
    <cellStyle name="Note 2 3 7 3 3 6" xfId="52425" xr:uid="{78870B08-DFBB-4CF7-9339-D3BB14D9F58D}"/>
    <cellStyle name="Note 2 3 7 3 3 7" xfId="58202" xr:uid="{D52D6FB8-AC6A-451C-8BA4-CAC3FD62589F}"/>
    <cellStyle name="Note 2 3 7 3 4" xfId="27266" xr:uid="{30B297FC-709B-4696-BEEF-46301D2E2BD8}"/>
    <cellStyle name="Note 2 3 7 3 5" xfId="32658" xr:uid="{A5ACEC68-41D0-4CC2-A830-0BC50442394B}"/>
    <cellStyle name="Note 2 3 7 3 6" xfId="38535" xr:uid="{1D182E9F-B663-4BA9-A025-8A804692FFC2}"/>
    <cellStyle name="Note 2 3 7 3 7" xfId="44346" xr:uid="{1C466EB2-C2E2-4935-AE33-C034DE469BF3}"/>
    <cellStyle name="Note 2 3 7 3 8" xfId="50158" xr:uid="{159FD0B2-9447-4565-87E7-472E97462BE6}"/>
    <cellStyle name="Note 2 3 7 3 9" xfId="55935" xr:uid="{8D6A8AC2-5CD5-4F33-A573-5C3CEDB4780C}"/>
    <cellStyle name="Note 2 3 7 4" xfId="21992" xr:uid="{69AE43D9-75BE-43CE-9952-C94248B6A9AC}"/>
    <cellStyle name="Note 2 3 7 4 2" xfId="30374" xr:uid="{5B177450-F111-44E7-8E36-36A4B001046E}"/>
    <cellStyle name="Note 2 3 7 4 3" xfId="36026" xr:uid="{B32FD253-FC8A-4BB9-8F5E-1D1B013407D9}"/>
    <cellStyle name="Note 2 3 7 4 4" xfId="41903" xr:uid="{847855CF-79B0-450D-B93F-A16187116273}"/>
    <cellStyle name="Note 2 3 7 4 5" xfId="47714" xr:uid="{97C5F7F9-5D41-434A-AA4E-15E124D06CBA}"/>
    <cellStyle name="Note 2 3 7 4 6" xfId="53526" xr:uid="{142B502D-14AF-4048-8501-53E432D75EA4}"/>
    <cellStyle name="Note 2 3 7 4 7" xfId="59303" xr:uid="{F6793979-D080-4DA6-8C83-508A5FAFE675}"/>
    <cellStyle name="Note 2 3 7 5" xfId="19727" xr:uid="{63B62716-45D7-43F6-A026-548F7DCE6F85}"/>
    <cellStyle name="Note 2 3 7 5 2" xfId="28325" xr:uid="{75E1D1DD-1453-45D6-9AEF-679A643A1438}"/>
    <cellStyle name="Note 2 3 7 5 3" xfId="33805" xr:uid="{BCD1972B-C7D0-4229-B1DC-D5E9444EFFAC}"/>
    <cellStyle name="Note 2 3 7 5 4" xfId="39682" xr:uid="{8E27AD6B-7996-4974-81C8-C8D6DFEE0E1E}"/>
    <cellStyle name="Note 2 3 7 5 5" xfId="45493" xr:uid="{2F8BC8DA-B24B-49BC-9804-AFC23645DB49}"/>
    <cellStyle name="Note 2 3 7 5 6" xfId="51305" xr:uid="{F6DF2975-8171-412B-95D0-CE56DFC476CE}"/>
    <cellStyle name="Note 2 3 7 5 7" xfId="57082" xr:uid="{89A9CD41-D6C4-4128-A46A-B8E9A99C6CEF}"/>
    <cellStyle name="Note 2 3 7 6" xfId="26732" xr:uid="{401352B3-9A36-4751-B391-27E9326C52B8}"/>
    <cellStyle name="Note 2 3 7 7" xfId="32081" xr:uid="{B224EEA3-AC64-47AD-9EC6-2BE06EE0339A}"/>
    <cellStyle name="Note 2 3 7 8" xfId="37953" xr:uid="{D5E1D994-439B-427E-83B1-CAF108B16130}"/>
    <cellStyle name="Note 2 3 7 9" xfId="43764" xr:uid="{6F986355-7BE0-47FA-A614-5FBF3C3BE9AC}"/>
    <cellStyle name="Note 2 3 8" xfId="23662" xr:uid="{28C7CA36-D28D-4A55-A0BF-8793BF603148}"/>
    <cellStyle name="Note 2 3 8 2" xfId="31872" xr:uid="{789BE97B-35E9-40C9-BE4A-FAE7C4A813D6}"/>
    <cellStyle name="Note 2 3 8 3" xfId="37660" xr:uid="{AE906219-2C57-499D-9405-E2B9BC3CB7CF}"/>
    <cellStyle name="Note 2 3 8 4" xfId="43537" xr:uid="{23C248D5-9248-4107-BF5B-96A70CAD46CA}"/>
    <cellStyle name="Note 2 3 8 5" xfId="49348" xr:uid="{061C4C26-92EC-41EA-94CB-5E64A2207E97}"/>
    <cellStyle name="Note 2 3 8 6" xfId="55160" xr:uid="{EB99A822-243F-47EB-8762-1BCEAACC6732}"/>
    <cellStyle name="Note 2 3 8 7" xfId="60937" xr:uid="{C5E93610-4A3F-4967-9EBD-6EB06F22353A}"/>
    <cellStyle name="Note 2 3 9" xfId="26594" xr:uid="{F2674821-94CE-4E97-9C03-C52288FEC7A5}"/>
    <cellStyle name="Note 2 4" xfId="18113" xr:uid="{2C50D8FB-3542-45BA-BDC8-CB9EE36D3968}"/>
    <cellStyle name="Note 2 4 10" xfId="26909" xr:uid="{870F635C-1189-4384-AED7-AF142DA65E7B}"/>
    <cellStyle name="Note 2 4 11" xfId="32257" xr:uid="{B35C3B1D-8985-4A54-AF77-3428FC635FF6}"/>
    <cellStyle name="Note 2 4 12" xfId="38134" xr:uid="{CF7B7374-6563-4B5F-A390-3716B5D9F346}"/>
    <cellStyle name="Note 2 4 13" xfId="43945" xr:uid="{7D72FA11-C48B-431E-AC04-C5FC789076CC}"/>
    <cellStyle name="Note 2 4 14" xfId="49757" xr:uid="{F4FC7ABF-25B5-45C0-870C-59370B5C560F}"/>
    <cellStyle name="Note 2 4 15" xfId="55534" xr:uid="{4A111A85-CF7D-4E53-8CA2-9DFCBB48B08D}"/>
    <cellStyle name="Note 2 4 2" xfId="18250" xr:uid="{E1260087-5366-408E-9EF9-4E046654EAE0}"/>
    <cellStyle name="Note 2 4 2 10" xfId="49865" xr:uid="{E19F59A7-DEFF-49E4-903E-7CBC77F1CCD9}"/>
    <cellStyle name="Note 2 4 2 11" xfId="55642" xr:uid="{4E839FA7-B3FA-4EE6-8F95-9C07C9F88E60}"/>
    <cellStyle name="Note 2 4 2 2" xfId="19440" xr:uid="{EA639844-7BAE-4E50-9623-AB199E209AA1}"/>
    <cellStyle name="Note 2 4 2 2 10" xfId="56804" xr:uid="{E4D118A7-871A-475F-B58B-C8A3D8719506}"/>
    <cellStyle name="Note 2 4 2 2 2" xfId="21687" xr:uid="{B1E0F0DD-EADC-42DB-B7BB-4A0F60712E9B}"/>
    <cellStyle name="Note 2 4 2 2 2 2" xfId="30115" xr:uid="{025705FB-9613-4F45-AD41-E412F29FB8F9}"/>
    <cellStyle name="Note 2 4 2 2 2 3" xfId="35731" xr:uid="{469386EA-7E60-466F-A20E-5DD4C18FDD2C}"/>
    <cellStyle name="Note 2 4 2 2 2 4" xfId="41608" xr:uid="{DA128CEF-5232-477F-8828-370F84AB4E84}"/>
    <cellStyle name="Note 2 4 2 2 2 5" xfId="47419" xr:uid="{E42D93A5-153C-4A7A-BAF5-0D8C4ED9A9F1}"/>
    <cellStyle name="Note 2 4 2 2 2 6" xfId="53231" xr:uid="{D1C557D6-68BB-486D-B44A-B826F168CB89}"/>
    <cellStyle name="Note 2 4 2 2 2 7" xfId="59008" xr:uid="{344960F3-890A-4EA9-8FB7-64C62A3AEA3F}"/>
    <cellStyle name="Note 2 4 2 2 3" xfId="23469" xr:uid="{2E2A6AB0-3B58-4CD9-B497-8EBED2EE87F3}"/>
    <cellStyle name="Note 2 4 2 2 3 2" xfId="31717" xr:uid="{707CF5A8-DFF0-4923-8C64-3A2EC6FEBB03}"/>
    <cellStyle name="Note 2 4 2 2 3 3" xfId="37477" xr:uid="{BA8C7233-8437-4EDC-8ED5-27BC0B074181}"/>
    <cellStyle name="Note 2 4 2 2 3 4" xfId="43354" xr:uid="{08CF64AC-65A0-4152-B676-A58B2BE72324}"/>
    <cellStyle name="Note 2 4 2 2 3 5" xfId="49165" xr:uid="{DC69A81D-AB8B-40EC-82A5-BD3C609778C3}"/>
    <cellStyle name="Note 2 4 2 2 3 6" xfId="54977" xr:uid="{A6315783-2696-48F3-B36F-EDBE6EEE5A55}"/>
    <cellStyle name="Note 2 4 2 2 3 7" xfId="60754" xr:uid="{DE53C2A3-4893-4070-8905-6454BE4056D2}"/>
    <cellStyle name="Note 2 4 2 2 4" xfId="20583" xr:uid="{D6CAA6C9-C5CA-4DB3-BDF1-3EEDDB76DC64}"/>
    <cellStyle name="Note 2 4 2 2 4 2" xfId="29111" xr:uid="{77A36063-CF44-40D6-8F9A-96D5543F732C}"/>
    <cellStyle name="Note 2 4 2 2 4 3" xfId="34647" xr:uid="{9B279FDB-8B79-4D2A-BA76-E35A54CB4F3A}"/>
    <cellStyle name="Note 2 4 2 2 4 4" xfId="40524" xr:uid="{012C3A88-0B2D-4185-A394-489C2C43D33F}"/>
    <cellStyle name="Note 2 4 2 2 4 5" xfId="46335" xr:uid="{9DB433B5-C5EE-4C71-8179-5BA60868FE2E}"/>
    <cellStyle name="Note 2 4 2 2 4 6" xfId="52147" xr:uid="{667AA977-C2F9-46A7-82B6-EC25AAAE777C}"/>
    <cellStyle name="Note 2 4 2 2 4 7" xfId="57924" xr:uid="{D29EEB87-E7B4-43C7-8AA9-A3349990A0BD}"/>
    <cellStyle name="Note 2 4 2 2 5" xfId="28075" xr:uid="{B12828E9-4648-4868-9360-A2BC74A169B7}"/>
    <cellStyle name="Note 2 4 2 2 6" xfId="33527" xr:uid="{836F9E95-02CC-4F89-823C-98C9F8142D53}"/>
    <cellStyle name="Note 2 4 2 2 7" xfId="39404" xr:uid="{87570A41-3D66-4543-8BBB-CDE041D5CB58}"/>
    <cellStyle name="Note 2 4 2 2 8" xfId="45215" xr:uid="{40F91D2D-780B-4815-901E-70C165FCBFD4}"/>
    <cellStyle name="Note 2 4 2 2 9" xfId="51027" xr:uid="{1701F916-4652-4C6A-A69C-498CB2E19872}"/>
    <cellStyle name="Note 2 4 2 3" xfId="18848" xr:uid="{765AA75B-570C-4B69-A9CD-C95B1CE969EA}"/>
    <cellStyle name="Note 2 4 2 3 2" xfId="22877" xr:uid="{5E10B881-F315-4901-9967-5E24A0512CCA}"/>
    <cellStyle name="Note 2 4 2 3 2 2" xfId="31185" xr:uid="{30F20871-86C5-492D-9DD3-EBA73010AA52}"/>
    <cellStyle name="Note 2 4 2 3 2 3" xfId="36897" xr:uid="{55A97960-E39B-4232-99B1-456AC67FF903}"/>
    <cellStyle name="Note 2 4 2 3 2 4" xfId="42774" xr:uid="{AA0904BB-21DC-4453-92A9-94F5143ACA94}"/>
    <cellStyle name="Note 2 4 2 3 2 5" xfId="48585" xr:uid="{5F230EF2-73E3-4BCB-A7F4-9303579AB1D9}"/>
    <cellStyle name="Note 2 4 2 3 2 6" xfId="54397" xr:uid="{EBEC9330-65C3-4BD7-A328-B06C5B643B74}"/>
    <cellStyle name="Note 2 4 2 3 2 7" xfId="60174" xr:uid="{3CE35110-7098-4299-8BB2-9FD8DC79BA5B}"/>
    <cellStyle name="Note 2 4 2 3 3" xfId="21095" xr:uid="{6E943A50-0960-44C4-A47F-35DFD3148A26}"/>
    <cellStyle name="Note 2 4 2 3 3 2" xfId="29583" xr:uid="{B551BA3D-E221-4D22-832F-882D425EA9D6}"/>
    <cellStyle name="Note 2 4 2 3 3 3" xfId="35151" xr:uid="{C1EF3FE0-9EDC-4E66-8BFB-5F6A8C3503B4}"/>
    <cellStyle name="Note 2 4 2 3 3 4" xfId="41028" xr:uid="{A8520633-E6BE-4291-A054-DDD2F4B75686}"/>
    <cellStyle name="Note 2 4 2 3 3 5" xfId="46839" xr:uid="{1E14D4CB-CB37-413C-8770-3BE8CCBA5F2C}"/>
    <cellStyle name="Note 2 4 2 3 3 6" xfId="52651" xr:uid="{24A534D4-CB0F-437F-BB69-9A7E2DBC51D2}"/>
    <cellStyle name="Note 2 4 2 3 3 7" xfId="58428" xr:uid="{9B0A18B3-9926-4971-90D1-E39467E9CEEC}"/>
    <cellStyle name="Note 2 4 2 3 4" xfId="27543" xr:uid="{AFA33ABB-7C6D-4BCC-A7D9-CF6BFC50D2FA}"/>
    <cellStyle name="Note 2 4 2 3 5" xfId="32947" xr:uid="{72B46C19-E1B3-457B-BEFB-8A932459ED2F}"/>
    <cellStyle name="Note 2 4 2 3 6" xfId="38824" xr:uid="{CB6C857A-EC5E-45BF-8B8B-A6F143DEE686}"/>
    <cellStyle name="Note 2 4 2 3 7" xfId="44635" xr:uid="{8DA7EBA1-7D0A-4011-8C3A-589B91F14F00}"/>
    <cellStyle name="Note 2 4 2 3 8" xfId="50447" xr:uid="{810DF0A3-1C62-4F8D-A434-2DE98311161E}"/>
    <cellStyle name="Note 2 4 2 3 9" xfId="56224" xr:uid="{E9657680-42A3-4413-8420-8805FDD4D28C}"/>
    <cellStyle name="Note 2 4 2 4" xfId="22283" xr:uid="{1B7692B0-C40E-4560-BB16-0F42D480A196}"/>
    <cellStyle name="Note 2 4 2 4 2" xfId="30651" xr:uid="{A50F21D9-4362-4ABB-8C98-FB7C2FA3AA57}"/>
    <cellStyle name="Note 2 4 2 4 3" xfId="36315" xr:uid="{5B66469B-7563-428E-B93B-4394256F7B95}"/>
    <cellStyle name="Note 2 4 2 4 4" xfId="42192" xr:uid="{71EC6565-C20B-4D51-A293-6F614511F5C2}"/>
    <cellStyle name="Note 2 4 2 4 5" xfId="48003" xr:uid="{C4473629-EB65-4DB2-8331-27411C28587B}"/>
    <cellStyle name="Note 2 4 2 4 6" xfId="53815" xr:uid="{C1B43CA5-A329-46D6-99E0-D4E1F8B43B5C}"/>
    <cellStyle name="Note 2 4 2 4 7" xfId="59592" xr:uid="{A52B326A-69FD-4A82-B874-6F865BF0BCD3}"/>
    <cellStyle name="Note 2 4 2 5" xfId="19991" xr:uid="{A8D788B8-F6EC-45D9-ADDA-9F3BD8440A6A}"/>
    <cellStyle name="Note 2 4 2 5 2" xfId="28579" xr:uid="{3A0D479B-90EC-4C8A-9085-186EA62B1BF6}"/>
    <cellStyle name="Note 2 4 2 5 3" xfId="34067" xr:uid="{4BD8E827-5139-4B95-A210-70FF1CDF20F4}"/>
    <cellStyle name="Note 2 4 2 5 4" xfId="39944" xr:uid="{038D73EE-1C85-433F-AB31-0B09A6909C7D}"/>
    <cellStyle name="Note 2 4 2 5 5" xfId="45755" xr:uid="{0F1A933B-00F6-4457-B93B-6949EE158047}"/>
    <cellStyle name="Note 2 4 2 5 6" xfId="51567" xr:uid="{C01DAE5C-7D25-436B-81CE-8245DE63026C}"/>
    <cellStyle name="Note 2 4 2 5 7" xfId="57344" xr:uid="{7F96F338-8975-42F7-8734-ACC0B9F79553}"/>
    <cellStyle name="Note 2 4 2 6" xfId="27009" xr:uid="{C4ECBBC3-7023-447F-8993-D6685C32FFB3}"/>
    <cellStyle name="Note 2 4 2 7" xfId="32365" xr:uid="{76F602A5-E6FC-48AC-96BE-31858DAAFEE7}"/>
    <cellStyle name="Note 2 4 2 8" xfId="38242" xr:uid="{E909FDAE-27D1-4ABF-AE1C-00873F14F448}"/>
    <cellStyle name="Note 2 4 2 9" xfId="44053" xr:uid="{D70C4B86-6D4A-45E5-BCBE-2407DA2AB7ED}"/>
    <cellStyle name="Note 2 4 3" xfId="18081" xr:uid="{598C947D-607E-46FF-913F-A09013998DCA}"/>
    <cellStyle name="Note 2 4 3 10" xfId="49728" xr:uid="{382B6EE8-665D-46F5-9384-6FE1FC2D51EB}"/>
    <cellStyle name="Note 2 4 3 11" xfId="55505" xr:uid="{8B1808FA-6CCF-4B3C-A139-3DBC0320B83C}"/>
    <cellStyle name="Note 2 4 3 2" xfId="19301" xr:uid="{673EF0F0-B41F-499B-A40D-82A113583E02}"/>
    <cellStyle name="Note 2 4 3 2 10" xfId="56667" xr:uid="{1AFA3B50-DCD8-41D4-96A2-E6C9BABF54CB}"/>
    <cellStyle name="Note 2 4 3 2 2" xfId="21548" xr:uid="{58E21CB6-EF3B-4618-B402-843BBD9596F7}"/>
    <cellStyle name="Note 2 4 3 2 2 2" xfId="29988" xr:uid="{259D84C8-6128-4F87-BDEB-71FE6F617BF4}"/>
    <cellStyle name="Note 2 4 3 2 2 3" xfId="35594" xr:uid="{D43C636C-26F7-4299-8576-D1F28BBB5C6E}"/>
    <cellStyle name="Note 2 4 3 2 2 4" xfId="41471" xr:uid="{E2455A31-D86A-4E3E-8986-040757D6B351}"/>
    <cellStyle name="Note 2 4 3 2 2 5" xfId="47282" xr:uid="{B77C6013-017B-478F-B0CE-E160DA1A14E8}"/>
    <cellStyle name="Note 2 4 3 2 2 6" xfId="53094" xr:uid="{867DDBE1-A19B-42EA-AF8A-E9EBD1D69C87}"/>
    <cellStyle name="Note 2 4 3 2 2 7" xfId="58871" xr:uid="{4B7A231D-502B-45C5-8636-9C62F979D00D}"/>
    <cellStyle name="Note 2 4 3 2 3" xfId="23330" xr:uid="{EF30D8F1-F463-4378-A90A-F84FE0F8ADD5}"/>
    <cellStyle name="Note 2 4 3 2 3 2" xfId="31590" xr:uid="{8387E794-8617-4017-A0CC-EB7E49333E68}"/>
    <cellStyle name="Note 2 4 3 2 3 3" xfId="37340" xr:uid="{B9A5A8C8-9051-4413-B739-9DF64A17F1B1}"/>
    <cellStyle name="Note 2 4 3 2 3 4" xfId="43217" xr:uid="{7EEB6129-842A-4427-83C6-BE955ECE4503}"/>
    <cellStyle name="Note 2 4 3 2 3 5" xfId="49028" xr:uid="{3C6F4E84-301A-43D6-AB1F-C5B420DE87F4}"/>
    <cellStyle name="Note 2 4 3 2 3 6" xfId="54840" xr:uid="{D42B4B09-0A5B-49A9-BF02-FE962729523A}"/>
    <cellStyle name="Note 2 4 3 2 3 7" xfId="60617" xr:uid="{292104B1-F685-417F-A4F2-8ADF669320B4}"/>
    <cellStyle name="Note 2 4 3 2 4" xfId="20444" xr:uid="{D8AF321E-D14D-4341-A424-32D760F5CA16}"/>
    <cellStyle name="Note 2 4 3 2 4 2" xfId="28984" xr:uid="{A521BD79-65D2-4FC7-A800-45207F16AC50}"/>
    <cellStyle name="Note 2 4 3 2 4 3" xfId="34510" xr:uid="{66409961-D3BE-41DE-AF3C-CDDD129754F2}"/>
    <cellStyle name="Note 2 4 3 2 4 4" xfId="40387" xr:uid="{3CD246CB-F722-41B8-86BA-02329B3886C1}"/>
    <cellStyle name="Note 2 4 3 2 4 5" xfId="46198" xr:uid="{2BF04C02-EEEC-4459-9C53-280003D07398}"/>
    <cellStyle name="Note 2 4 3 2 4 6" xfId="52010" xr:uid="{B2817CC6-9EE5-41C2-83D2-382DB6C509F1}"/>
    <cellStyle name="Note 2 4 3 2 4 7" xfId="57787" xr:uid="{91A5D5A4-57F3-474B-B333-CF1410D8EB7E}"/>
    <cellStyle name="Note 2 4 3 2 5" xfId="27948" xr:uid="{406A10CF-9E24-4555-B903-1CDF808B60A5}"/>
    <cellStyle name="Note 2 4 3 2 6" xfId="33390" xr:uid="{B3AED178-043F-4174-B1C5-7AFFAAC025E8}"/>
    <cellStyle name="Note 2 4 3 2 7" xfId="39267" xr:uid="{2145CE42-FBF4-4F0D-A987-01B06E43AE92}"/>
    <cellStyle name="Note 2 4 3 2 8" xfId="45078" xr:uid="{A8191ED0-256D-417A-89D8-C6072D04C025}"/>
    <cellStyle name="Note 2 4 3 2 9" xfId="50890" xr:uid="{F4824262-2F2E-4D26-8A49-08D191DCC822}"/>
    <cellStyle name="Note 2 4 3 3" xfId="18709" xr:uid="{9589E6E2-ABC6-4902-9CA8-35D16D8ED637}"/>
    <cellStyle name="Note 2 4 3 3 2" xfId="22738" xr:uid="{B5D1AB6A-1FC9-4AAE-9893-7041B6D823FA}"/>
    <cellStyle name="Note 2 4 3 3 2 2" xfId="31058" xr:uid="{FBFAF8AD-A0CC-4B8D-B18F-FEB47C51A25E}"/>
    <cellStyle name="Note 2 4 3 3 2 3" xfId="36760" xr:uid="{735DFCE4-C8D4-4612-BC2D-685D82AD6D73}"/>
    <cellStyle name="Note 2 4 3 3 2 4" xfId="42637" xr:uid="{0C195C25-E0BD-48CD-8A7A-4E516F7B0117}"/>
    <cellStyle name="Note 2 4 3 3 2 5" xfId="48448" xr:uid="{C66B917C-FF64-4A0E-9184-98772FCFF8B3}"/>
    <cellStyle name="Note 2 4 3 3 2 6" xfId="54260" xr:uid="{A875D9D3-F255-4433-9579-5EF23F7807C4}"/>
    <cellStyle name="Note 2 4 3 3 2 7" xfId="60037" xr:uid="{4A46939C-35FE-48CD-9F72-5411EC9A9B0C}"/>
    <cellStyle name="Note 2 4 3 3 3" xfId="20998" xr:uid="{00318A8F-259E-4B01-9F1B-F888959B2B68}"/>
    <cellStyle name="Note 2 4 3 3 3 2" xfId="29488" xr:uid="{0E67AF23-DCFB-4552-8D56-B821416D16A8}"/>
    <cellStyle name="Note 2 4 3 3 3 3" xfId="35054" xr:uid="{BCDE5C27-FA60-45C9-A2B1-B87C0426DB79}"/>
    <cellStyle name="Note 2 4 3 3 3 4" xfId="40931" xr:uid="{604E525A-57EF-4DBE-841B-A9D2B1F1F9B2}"/>
    <cellStyle name="Note 2 4 3 3 3 5" xfId="46742" xr:uid="{05897399-CDB5-4C91-8BA7-938CC2ABF7A8}"/>
    <cellStyle name="Note 2 4 3 3 3 6" xfId="52554" xr:uid="{6F6FA52C-E8C3-4F25-B5A6-07C824B179F8}"/>
    <cellStyle name="Note 2 4 3 3 3 7" xfId="58331" xr:uid="{F33D36FB-2E76-4A5C-9AE4-A0B9AA0F9F20}"/>
    <cellStyle name="Note 2 4 3 3 4" xfId="27416" xr:uid="{72FA291A-C536-485A-BED1-8000B147C6F5}"/>
    <cellStyle name="Note 2 4 3 3 5" xfId="32810" xr:uid="{0781A5E0-EBAA-4B45-8399-A18E2E62F786}"/>
    <cellStyle name="Note 2 4 3 3 6" xfId="38687" xr:uid="{325336B0-6C79-4E94-AE04-FEF1EB98546A}"/>
    <cellStyle name="Note 2 4 3 3 7" xfId="44498" xr:uid="{5DD4C9F0-7D3F-4BF2-8D3D-8E767E3F6BC4}"/>
    <cellStyle name="Note 2 4 3 3 8" xfId="50310" xr:uid="{C76A4939-D02A-4220-80C5-1B6D2092E0C3}"/>
    <cellStyle name="Note 2 4 3 3 9" xfId="56087" xr:uid="{3811AE04-EAC8-46A5-A7A4-89A4531EA4E5}"/>
    <cellStyle name="Note 2 4 3 4" xfId="22144" xr:uid="{3E6A6CA9-393D-463A-8CE1-14CA3AD6FA79}"/>
    <cellStyle name="Note 2 4 3 4 2" xfId="30524" xr:uid="{D9843A90-8AFA-4C7F-A1AC-1C16FBC26243}"/>
    <cellStyle name="Note 2 4 3 4 3" xfId="36178" xr:uid="{B6D33104-2BDB-46FA-9310-35B7073BD8DE}"/>
    <cellStyle name="Note 2 4 3 4 4" xfId="42055" xr:uid="{132469F6-5EF6-47B4-8AB7-5640EBC6CBDE}"/>
    <cellStyle name="Note 2 4 3 4 5" xfId="47866" xr:uid="{89D1A9BD-6DC5-4103-940E-8AEC7EC28718}"/>
    <cellStyle name="Note 2 4 3 4 6" xfId="53678" xr:uid="{9029D7C3-F860-4DC1-9BD0-8C25CE2CE29C}"/>
    <cellStyle name="Note 2 4 3 4 7" xfId="59455" xr:uid="{9D3AD240-3B14-42C1-98F4-D9168A529980}"/>
    <cellStyle name="Note 2 4 3 5" xfId="19856" xr:uid="{8F19888C-322C-46FF-9945-93A07DE45D20}"/>
    <cellStyle name="Note 2 4 3 5 2" xfId="28452" xr:uid="{532C96AE-6419-4E6B-9429-DC3C778BE213}"/>
    <cellStyle name="Note 2 4 3 5 3" xfId="33934" xr:uid="{01714696-07B4-4D53-AD13-1BDE6D209793}"/>
    <cellStyle name="Note 2 4 3 5 4" xfId="39811" xr:uid="{2D010B33-142F-4864-ABA5-2A6B17D0B5F4}"/>
    <cellStyle name="Note 2 4 3 5 5" xfId="45622" xr:uid="{6AA071C4-3235-4C55-AFC9-6D084B8AAE1A}"/>
    <cellStyle name="Note 2 4 3 5 6" xfId="51434" xr:uid="{3C5EFFA3-7F07-4B0A-925F-F15187A1A18A}"/>
    <cellStyle name="Note 2 4 3 5 7" xfId="57211" xr:uid="{6DD9A12B-93AF-4D1A-9F1F-A50E41124963}"/>
    <cellStyle name="Note 2 4 3 6" xfId="26882" xr:uid="{58B65D16-E581-4BAC-B2DA-80630168FBB2}"/>
    <cellStyle name="Note 2 4 3 7" xfId="32228" xr:uid="{3540EA36-4EED-41CC-BC23-328EB01A16C8}"/>
    <cellStyle name="Note 2 4 3 8" xfId="38105" xr:uid="{E9EF4930-F3E1-40CB-BA61-577A1F4635A1}"/>
    <cellStyle name="Note 2 4 3 9" xfId="43916" xr:uid="{B04BAE2C-2689-4541-9255-ADBB6D3A17E7}"/>
    <cellStyle name="Note 2 4 4" xfId="18292" xr:uid="{EAA34793-E229-4990-933E-28A516378FD4}"/>
    <cellStyle name="Note 2 4 4 10" xfId="49903" xr:uid="{FF0F6C36-0B1C-4013-B253-15F819FBC673}"/>
    <cellStyle name="Note 2 4 4 11" xfId="55680" xr:uid="{E6B65B9E-A25A-4F3C-8B91-A5913AF88F51}"/>
    <cellStyle name="Note 2 4 4 2" xfId="19482" xr:uid="{9E87C9BF-2AA1-4595-9CDC-669FB58354A7}"/>
    <cellStyle name="Note 2 4 4 2 10" xfId="56842" xr:uid="{98F32472-4C7C-4A8A-8300-1C1E6B7C3187}"/>
    <cellStyle name="Note 2 4 4 2 2" xfId="21729" xr:uid="{1B92C4E8-8465-438D-BBE3-2007AF0CCB45}"/>
    <cellStyle name="Note 2 4 4 2 2 2" xfId="30139" xr:uid="{183C2BDB-AED6-4788-88A9-0B9B2C6EB36F}"/>
    <cellStyle name="Note 2 4 4 2 2 3" xfId="35769" xr:uid="{0C665553-85FB-4A47-B7A1-B6EF11C37BBB}"/>
    <cellStyle name="Note 2 4 4 2 2 4" xfId="41646" xr:uid="{30AACD31-009B-48A8-8F9B-9610215E4E01}"/>
    <cellStyle name="Note 2 4 4 2 2 5" xfId="47457" xr:uid="{9783AC86-3A33-4703-9A6B-B043DBE5AAC6}"/>
    <cellStyle name="Note 2 4 4 2 2 6" xfId="53269" xr:uid="{2351FE9C-0B94-48B7-8124-548E5D9DED11}"/>
    <cellStyle name="Note 2 4 4 2 2 7" xfId="59046" xr:uid="{E5458405-7FE6-49DA-9B88-6B811F052EDF}"/>
    <cellStyle name="Note 2 4 4 2 3" xfId="23511" xr:uid="{9CC2EB7B-006E-47CA-922D-1F4D7EACE5D6}"/>
    <cellStyle name="Note 2 4 4 2 3 2" xfId="31741" xr:uid="{9C5D1DCD-1F10-4D17-AA75-DF0DE728F73B}"/>
    <cellStyle name="Note 2 4 4 2 3 3" xfId="37515" xr:uid="{522E2E53-8998-47CC-9213-800D45935B4C}"/>
    <cellStyle name="Note 2 4 4 2 3 4" xfId="43392" xr:uid="{97C21428-6A29-49B8-9087-D8B1250781F1}"/>
    <cellStyle name="Note 2 4 4 2 3 5" xfId="49203" xr:uid="{C6691A67-B821-40EA-8628-107B6C700788}"/>
    <cellStyle name="Note 2 4 4 2 3 6" xfId="55015" xr:uid="{9AB1D816-520A-4398-AADB-0A60280C01E5}"/>
    <cellStyle name="Note 2 4 4 2 3 7" xfId="60792" xr:uid="{480DB954-7322-4EC8-A753-9C4BAFF83308}"/>
    <cellStyle name="Note 2 4 4 2 4" xfId="20625" xr:uid="{FB500795-B659-4A50-980E-3919762BD097}"/>
    <cellStyle name="Note 2 4 4 2 4 2" xfId="29135" xr:uid="{50E3175E-A9AB-4C0B-A2EC-2FFF616051E7}"/>
    <cellStyle name="Note 2 4 4 2 4 3" xfId="34685" xr:uid="{5C6F54AA-C6B0-4B1F-9488-2DF342EC9C1A}"/>
    <cellStyle name="Note 2 4 4 2 4 4" xfId="40562" xr:uid="{FDD4E423-4552-4F6F-AE37-0BD6ED941604}"/>
    <cellStyle name="Note 2 4 4 2 4 5" xfId="46373" xr:uid="{C67C6E95-ED69-4BDC-A75F-E4A10AEC9FF4}"/>
    <cellStyle name="Note 2 4 4 2 4 6" xfId="52185" xr:uid="{19C79020-2E4D-4DED-B86D-DAFE981B3950}"/>
    <cellStyle name="Note 2 4 4 2 4 7" xfId="57962" xr:uid="{B9B4FE09-2238-4707-8CB6-46C53DE7DB3E}"/>
    <cellStyle name="Note 2 4 4 2 5" xfId="28099" xr:uid="{047CA9E3-2875-435C-8513-F382372EE4E0}"/>
    <cellStyle name="Note 2 4 4 2 6" xfId="33565" xr:uid="{1DE2BB35-59A2-446E-AA2F-8B384168374E}"/>
    <cellStyle name="Note 2 4 4 2 7" xfId="39442" xr:uid="{0A8D9B4A-2C48-47C1-BA74-B02D071DEAC0}"/>
    <cellStyle name="Note 2 4 4 2 8" xfId="45253" xr:uid="{09EF8B3C-346A-491E-AC55-163AE8E8F764}"/>
    <cellStyle name="Note 2 4 4 2 9" xfId="51065" xr:uid="{9DC3CAE6-204F-49D6-9A72-540C349BD3A0}"/>
    <cellStyle name="Note 2 4 4 3" xfId="18890" xr:uid="{8103D93A-E9D8-4D97-A575-9BE1023F7131}"/>
    <cellStyle name="Note 2 4 4 3 2" xfId="22919" xr:uid="{DE0BEDD0-79AB-4584-BABB-B45BB99C8173}"/>
    <cellStyle name="Note 2 4 4 3 2 2" xfId="31209" xr:uid="{724F622A-FE0A-4B8B-8B60-9B74C4217CD4}"/>
    <cellStyle name="Note 2 4 4 3 2 3" xfId="36935" xr:uid="{1B8AFF0C-D693-4193-9385-FE507E9362DA}"/>
    <cellStyle name="Note 2 4 4 3 2 4" xfId="42812" xr:uid="{88F49A57-0FEC-4B68-B6A3-899BB79D3566}"/>
    <cellStyle name="Note 2 4 4 3 2 5" xfId="48623" xr:uid="{D3FDDC12-CB0E-42BF-BD5D-DF2C2EA207F2}"/>
    <cellStyle name="Note 2 4 4 3 2 6" xfId="54435" xr:uid="{7BE1B97E-8EE2-469A-B890-74ADD394F4B7}"/>
    <cellStyle name="Note 2 4 4 3 2 7" xfId="60212" xr:uid="{810F9F3B-4793-407E-BA15-18FCDF796692}"/>
    <cellStyle name="Note 2 4 4 3 3" xfId="21137" xr:uid="{E7F0DFC8-D710-402E-973C-2C936E8998BB}"/>
    <cellStyle name="Note 2 4 4 3 3 2" xfId="29607" xr:uid="{8CB326D5-906A-4A93-AA14-B2E7B48D4C22}"/>
    <cellStyle name="Note 2 4 4 3 3 3" xfId="35189" xr:uid="{9B03FC58-7A7F-4CC1-9497-14495DB05A79}"/>
    <cellStyle name="Note 2 4 4 3 3 4" xfId="41066" xr:uid="{F3024C59-89FD-4EE0-9E4F-D4AB7FFDF90D}"/>
    <cellStyle name="Note 2 4 4 3 3 5" xfId="46877" xr:uid="{610389CA-35A7-4168-ADFE-06CDD9360D8C}"/>
    <cellStyle name="Note 2 4 4 3 3 6" xfId="52689" xr:uid="{4B2A00C6-AD25-4F1D-94CB-8F12BCC97FBB}"/>
    <cellStyle name="Note 2 4 4 3 3 7" xfId="58466" xr:uid="{7AF696DA-C57B-4AC5-85A0-2DD55C9A90EC}"/>
    <cellStyle name="Note 2 4 4 3 4" xfId="27567" xr:uid="{68C143FD-728C-4056-9C6D-B151C820FD9D}"/>
    <cellStyle name="Note 2 4 4 3 5" xfId="32985" xr:uid="{07B2EDA7-09A7-4E3B-9797-8D8FA2E8334C}"/>
    <cellStyle name="Note 2 4 4 3 6" xfId="38862" xr:uid="{8C10A588-9D19-4EE7-90BD-5AA48C2A1AD0}"/>
    <cellStyle name="Note 2 4 4 3 7" xfId="44673" xr:uid="{88B99181-C2C8-41ED-9525-B3CF49735CA5}"/>
    <cellStyle name="Note 2 4 4 3 8" xfId="50485" xr:uid="{14F1E435-2260-45E9-BD60-6F4B639C0597}"/>
    <cellStyle name="Note 2 4 4 3 9" xfId="56262" xr:uid="{F0CAA37A-03D7-4393-9EAF-C3BA1E7AAC2C}"/>
    <cellStyle name="Note 2 4 4 4" xfId="22325" xr:uid="{98009A0E-A5A3-4FF3-B3E9-42D844940BAE}"/>
    <cellStyle name="Note 2 4 4 4 2" xfId="30675" xr:uid="{70295BE9-B2E6-4F67-B61F-BD9E00FDDBE5}"/>
    <cellStyle name="Note 2 4 4 4 3" xfId="36353" xr:uid="{61BB58BE-6F40-4DC1-B881-8286E54BB590}"/>
    <cellStyle name="Note 2 4 4 4 4" xfId="42230" xr:uid="{D18C04CC-C8F8-487C-B62A-83DD148CA8E6}"/>
    <cellStyle name="Note 2 4 4 4 5" xfId="48041" xr:uid="{1BA9EFFC-026D-40F3-96CD-76E2FA98BF90}"/>
    <cellStyle name="Note 2 4 4 4 6" xfId="53853" xr:uid="{0E9144F8-B5B6-47D2-9010-D897D43D0FA9}"/>
    <cellStyle name="Note 2 4 4 4 7" xfId="59630" xr:uid="{7D91D797-55E1-4EAF-BBEC-99C2D0410747}"/>
    <cellStyle name="Note 2 4 4 5" xfId="20033" xr:uid="{F3934194-C58D-41C0-908A-C16A04ADC698}"/>
    <cellStyle name="Note 2 4 4 5 2" xfId="28603" xr:uid="{99BA7103-6490-4562-8170-498DE9D4542C}"/>
    <cellStyle name="Note 2 4 4 5 3" xfId="34105" xr:uid="{FC3C4627-95D0-44B3-9F29-7B3229C4FFA6}"/>
    <cellStyle name="Note 2 4 4 5 4" xfId="39982" xr:uid="{186CBAA8-1F6E-4021-BC87-EA293C8646F0}"/>
    <cellStyle name="Note 2 4 4 5 5" xfId="45793" xr:uid="{18906B1D-E369-4956-840E-3C2B055CD746}"/>
    <cellStyle name="Note 2 4 4 5 6" xfId="51605" xr:uid="{72545432-CCD9-4652-8A2F-F9E3D8ED8693}"/>
    <cellStyle name="Note 2 4 4 5 7" xfId="57382" xr:uid="{8304114C-61F2-4783-BA7C-41D6A07B8BBD}"/>
    <cellStyle name="Note 2 4 4 6" xfId="27033" xr:uid="{0FDC8FD8-806B-4EB3-BCC4-8FDDB0F9AD0A}"/>
    <cellStyle name="Note 2 4 4 7" xfId="32403" xr:uid="{78368B87-EB06-4495-99F5-8819FE1F6562}"/>
    <cellStyle name="Note 2 4 4 8" xfId="38280" xr:uid="{2D29B8EA-12F1-4FBC-8387-492081CC02B9}"/>
    <cellStyle name="Note 2 4 4 9" xfId="44091" xr:uid="{5F95B7B2-1318-4FE3-86CC-FC74E12DBEB2}"/>
    <cellStyle name="Note 2 4 5" xfId="18046" xr:uid="{936CB88D-5269-4602-BBAA-7593E0F66BEE}"/>
    <cellStyle name="Note 2 4 5 10" xfId="49694" xr:uid="{9E20B669-2706-476B-8402-68EED56FBE2A}"/>
    <cellStyle name="Note 2 4 5 11" xfId="55471" xr:uid="{9DED8C02-644F-4CAB-98FE-518787FBBA2C}"/>
    <cellStyle name="Note 2 4 5 2" xfId="19267" xr:uid="{072FA3A3-03D1-4F39-9D6D-C03B99ED40C6}"/>
    <cellStyle name="Note 2 4 5 2 10" xfId="56633" xr:uid="{55966D58-0951-4E01-87D5-C557C9942DB5}"/>
    <cellStyle name="Note 2 4 5 2 2" xfId="21514" xr:uid="{B3C928F5-824A-4129-822D-E8A74A711087}"/>
    <cellStyle name="Note 2 4 5 2 2 2" xfId="29956" xr:uid="{CA3F494D-38EE-44C8-841B-5BE2D107CE8E}"/>
    <cellStyle name="Note 2 4 5 2 2 3" xfId="35560" xr:uid="{387B1BA3-44CC-4BF5-B305-5712F481BC75}"/>
    <cellStyle name="Note 2 4 5 2 2 4" xfId="41437" xr:uid="{73B92E04-3A87-4959-80F2-9473B6A7E3B7}"/>
    <cellStyle name="Note 2 4 5 2 2 5" xfId="47248" xr:uid="{394D89D5-E62F-48B9-8022-B99839FA5269}"/>
    <cellStyle name="Note 2 4 5 2 2 6" xfId="53060" xr:uid="{A7172FEF-CF38-4E15-906F-D794CE9AD5C0}"/>
    <cellStyle name="Note 2 4 5 2 2 7" xfId="58837" xr:uid="{BB709280-3D14-41C6-BF03-33BE2D500359}"/>
    <cellStyle name="Note 2 4 5 2 3" xfId="23296" xr:uid="{B3C46D6A-6B3C-4C61-981F-970DACE3EE7D}"/>
    <cellStyle name="Note 2 4 5 2 3 2" xfId="31558" xr:uid="{037BF9E5-0F23-4457-BC85-58704E53ED37}"/>
    <cellStyle name="Note 2 4 5 2 3 3" xfId="37306" xr:uid="{F2AD6BAF-111F-406D-B6C3-5E3DED0AD6CB}"/>
    <cellStyle name="Note 2 4 5 2 3 4" xfId="43183" xr:uid="{9ED118B8-E20F-4E59-85D6-BB0808E3BB11}"/>
    <cellStyle name="Note 2 4 5 2 3 5" xfId="48994" xr:uid="{9870335F-B29A-4CF0-A28C-B20C351BF566}"/>
    <cellStyle name="Note 2 4 5 2 3 6" xfId="54806" xr:uid="{F28DFBC3-AD63-404F-B61D-94886AED75AE}"/>
    <cellStyle name="Note 2 4 5 2 3 7" xfId="60583" xr:uid="{B78E8497-EA49-432A-B968-D33EECF56E55}"/>
    <cellStyle name="Note 2 4 5 2 4" xfId="20410" xr:uid="{658B9F09-DAE1-4115-BFB4-19835B9A7F66}"/>
    <cellStyle name="Note 2 4 5 2 4 2" xfId="28952" xr:uid="{6EB18388-09C7-426A-B042-77AB7D570AD9}"/>
    <cellStyle name="Note 2 4 5 2 4 3" xfId="34476" xr:uid="{5F847BAF-B9FD-4600-90DD-517EAF80002F}"/>
    <cellStyle name="Note 2 4 5 2 4 4" xfId="40353" xr:uid="{5DD85820-009E-4287-90A4-DC7A98482453}"/>
    <cellStyle name="Note 2 4 5 2 4 5" xfId="46164" xr:uid="{D2DB366A-FF52-4FA4-A8BC-14F729234A43}"/>
    <cellStyle name="Note 2 4 5 2 4 6" xfId="51976" xr:uid="{2F86C9D2-BCBF-450C-9632-4F75CE7E77E0}"/>
    <cellStyle name="Note 2 4 5 2 4 7" xfId="57753" xr:uid="{89988781-7CB3-440B-9265-E78F35509CAF}"/>
    <cellStyle name="Note 2 4 5 2 5" xfId="27916" xr:uid="{B37F35E4-BC4E-4574-A7B5-7B0CF5E67CFA}"/>
    <cellStyle name="Note 2 4 5 2 6" xfId="33356" xr:uid="{D351D942-3AAC-4FE0-9F07-B238F5E66AF0}"/>
    <cellStyle name="Note 2 4 5 2 7" xfId="39233" xr:uid="{DEA9C3C3-8467-4DDA-85C0-8240789CDD97}"/>
    <cellStyle name="Note 2 4 5 2 8" xfId="45044" xr:uid="{E3079093-9F7D-43F2-9B2A-23F08980A62E}"/>
    <cellStyle name="Note 2 4 5 2 9" xfId="50856" xr:uid="{C551BFEE-5722-4B58-9991-E0A74BD99045}"/>
    <cellStyle name="Note 2 4 5 3" xfId="18675" xr:uid="{2F9C4846-6B47-4378-8B9D-932F4109514C}"/>
    <cellStyle name="Note 2 4 5 3 2" xfId="22704" xr:uid="{F5462803-F9A0-4E8D-889B-F9B9569311C1}"/>
    <cellStyle name="Note 2 4 5 3 2 2" xfId="31026" xr:uid="{CB33871B-DB68-49D5-ACE0-26B8528FDE09}"/>
    <cellStyle name="Note 2 4 5 3 2 3" xfId="36726" xr:uid="{707EF3A5-CF67-4D65-B424-6FC0476D33B9}"/>
    <cellStyle name="Note 2 4 5 3 2 4" xfId="42603" xr:uid="{7C3CB982-8173-41DA-8766-047EC49D34E0}"/>
    <cellStyle name="Note 2 4 5 3 2 5" xfId="48414" xr:uid="{41FCCB26-C010-47E7-894A-FCC29E60852A}"/>
    <cellStyle name="Note 2 4 5 3 2 6" xfId="54226" xr:uid="{29771339-F455-4E67-B55D-BEC55F83F3ED}"/>
    <cellStyle name="Note 2 4 5 3 2 7" xfId="60003" xr:uid="{6F0DC2C0-6448-44CF-B4AE-9BE9301A92DF}"/>
    <cellStyle name="Note 2 4 5 3 3" xfId="20969" xr:uid="{ACBF2006-F997-4FD1-9D19-FF388475A099}"/>
    <cellStyle name="Note 2 4 5 3 3 2" xfId="29461" xr:uid="{745F0104-EB57-43A1-BCAE-01F858D56A92}"/>
    <cellStyle name="Note 2 4 5 3 3 3" xfId="35025" xr:uid="{FA27D135-FD71-453E-B719-B236A3FA45F8}"/>
    <cellStyle name="Note 2 4 5 3 3 4" xfId="40902" xr:uid="{9B25CC68-8AE3-477E-A9C9-5A08971C9B5F}"/>
    <cellStyle name="Note 2 4 5 3 3 5" xfId="46713" xr:uid="{131946AF-7937-4783-83E8-355BF985C1A1}"/>
    <cellStyle name="Note 2 4 5 3 3 6" xfId="52525" xr:uid="{CB7844B3-BCF7-4AB7-8C8B-C20950E2FBA5}"/>
    <cellStyle name="Note 2 4 5 3 3 7" xfId="58302" xr:uid="{BCE3C6EB-FDEF-48B2-A4A0-AE74EEFD371E}"/>
    <cellStyle name="Note 2 4 5 3 4" xfId="27384" xr:uid="{4AACFEE6-B9EE-4BC7-AF78-D43700B3F759}"/>
    <cellStyle name="Note 2 4 5 3 5" xfId="32776" xr:uid="{B6A42F4C-8136-47C7-B027-66CE1CC27B87}"/>
    <cellStyle name="Note 2 4 5 3 6" xfId="38653" xr:uid="{B7C785FF-3A4E-4978-A3E8-ED96EAA33661}"/>
    <cellStyle name="Note 2 4 5 3 7" xfId="44464" xr:uid="{2767BB9A-6D18-4113-BA4F-0C8120A68509}"/>
    <cellStyle name="Note 2 4 5 3 8" xfId="50276" xr:uid="{EBABE23C-E48C-4997-A294-0AB578BF12E7}"/>
    <cellStyle name="Note 2 4 5 3 9" xfId="56053" xr:uid="{BF2B7946-BB8F-4150-A6C7-3AFFF2F7119D}"/>
    <cellStyle name="Note 2 4 5 4" xfId="22110" xr:uid="{C82EE1BA-0CAA-4483-995D-EAA0D3AEEA15}"/>
    <cellStyle name="Note 2 4 5 4 2" xfId="30492" xr:uid="{EC0CB7C3-9702-48C3-928E-C388A3126716}"/>
    <cellStyle name="Note 2 4 5 4 3" xfId="36144" xr:uid="{6191605A-124A-4753-ACE6-021EFE3A6468}"/>
    <cellStyle name="Note 2 4 5 4 4" xfId="42021" xr:uid="{C8BE48EC-A149-41F5-8E2B-F18D3C6AC1E7}"/>
    <cellStyle name="Note 2 4 5 4 5" xfId="47832" xr:uid="{5C46DBBF-2D25-4413-9B53-EDC321C5D7CA}"/>
    <cellStyle name="Note 2 4 5 4 6" xfId="53644" xr:uid="{60E8B18D-39B7-4F23-859E-9F60BAE62719}"/>
    <cellStyle name="Note 2 4 5 4 7" xfId="59421" xr:uid="{7712339E-C9F4-497F-9984-1ADEFE63233A}"/>
    <cellStyle name="Note 2 4 5 5" xfId="19827" xr:uid="{2AFBD71D-D57B-4C38-A91B-73348D627414}"/>
    <cellStyle name="Note 2 4 5 5 2" xfId="28425" xr:uid="{80F32DC8-DA0F-4976-B5BB-AE0E1A382097}"/>
    <cellStyle name="Note 2 4 5 5 3" xfId="33905" xr:uid="{92E6F3B4-D547-435C-87BC-DC995CC40154}"/>
    <cellStyle name="Note 2 4 5 5 4" xfId="39782" xr:uid="{5F990C8F-AB29-45BC-9BE8-0F75D9A70BF3}"/>
    <cellStyle name="Note 2 4 5 5 5" xfId="45593" xr:uid="{8935F0A3-D594-4832-8CAA-69C2E66E50EC}"/>
    <cellStyle name="Note 2 4 5 5 6" xfId="51405" xr:uid="{7F67B31D-F1C6-4C25-B6C1-EE95F1337D88}"/>
    <cellStyle name="Note 2 4 5 5 7" xfId="57182" xr:uid="{AF87557A-518A-43D8-AC45-94F8C9820CB4}"/>
    <cellStyle name="Note 2 4 5 6" xfId="26850" xr:uid="{7B89C94C-AFDA-43F3-B650-6E25FD2DDE3C}"/>
    <cellStyle name="Note 2 4 5 7" xfId="32194" xr:uid="{5ED276D4-22DC-4F33-BCB7-2C7E0C68EBAD}"/>
    <cellStyle name="Note 2 4 5 8" xfId="38071" xr:uid="{6E82D298-0B0E-44B7-9C7E-108B358494A5}"/>
    <cellStyle name="Note 2 4 5 9" xfId="43882" xr:uid="{3860A542-2606-4C4B-8829-D5C949B66ACB}"/>
    <cellStyle name="Note 2 4 6" xfId="19330" xr:uid="{8DF6B088-221E-4804-A3A9-EEC9FAB1DDE3}"/>
    <cellStyle name="Note 2 4 6 10" xfId="56696" xr:uid="{CCA0491D-DC80-4F15-91E2-2F4DE4F8F41F}"/>
    <cellStyle name="Note 2 4 6 2" xfId="21577" xr:uid="{6000E281-497F-4C90-A43C-1A1108FD6268}"/>
    <cellStyle name="Note 2 4 6 2 2" xfId="30015" xr:uid="{13D5B35D-DAA2-444C-9954-A04E1B39E7BB}"/>
    <cellStyle name="Note 2 4 6 2 3" xfId="35623" xr:uid="{32ED6368-4D95-4347-A40B-B1D86BF7A680}"/>
    <cellStyle name="Note 2 4 6 2 4" xfId="41500" xr:uid="{7EA05880-84EA-4C41-B103-5E9509E678D6}"/>
    <cellStyle name="Note 2 4 6 2 5" xfId="47311" xr:uid="{A7D1876B-C9F2-49BA-9394-EFA3931C3BBE}"/>
    <cellStyle name="Note 2 4 6 2 6" xfId="53123" xr:uid="{F9A9304E-716D-4FA7-8BD5-AAAFF65795AB}"/>
    <cellStyle name="Note 2 4 6 2 7" xfId="58900" xr:uid="{7C2F468D-58EA-4909-A4F0-96837876E1C9}"/>
    <cellStyle name="Note 2 4 6 3" xfId="23359" xr:uid="{93E8A58C-B5AA-4305-BC74-CF29DD074090}"/>
    <cellStyle name="Note 2 4 6 3 2" xfId="31617" xr:uid="{0EA43486-2EC1-4B60-A50E-59F58EE9786E}"/>
    <cellStyle name="Note 2 4 6 3 3" xfId="37369" xr:uid="{22FBBA0B-E87C-4B0A-B9A4-040AF8FDABAB}"/>
    <cellStyle name="Note 2 4 6 3 4" xfId="43246" xr:uid="{E0E5A7BF-F928-4615-90A5-B2F3A3A085C1}"/>
    <cellStyle name="Note 2 4 6 3 5" xfId="49057" xr:uid="{BD6A0D21-67DC-4595-9F9B-4C549510E836}"/>
    <cellStyle name="Note 2 4 6 3 6" xfId="54869" xr:uid="{07CCA6AE-C5D3-4970-9CF7-4D8F7D6FAFD4}"/>
    <cellStyle name="Note 2 4 6 3 7" xfId="60646" xr:uid="{10D7CB02-B5F9-45D8-BA89-84A6709CA6EE}"/>
    <cellStyle name="Note 2 4 6 4" xfId="20473" xr:uid="{7BD826A2-D3CB-4085-916E-79B21B3C3D7A}"/>
    <cellStyle name="Note 2 4 6 4 2" xfId="29011" xr:uid="{9D521925-21C5-452A-99F8-32DBC0456F5A}"/>
    <cellStyle name="Note 2 4 6 4 3" xfId="34539" xr:uid="{22CB08A4-7AD2-4833-8BA4-072FBBE3870B}"/>
    <cellStyle name="Note 2 4 6 4 4" xfId="40416" xr:uid="{42EFDDB0-2AC7-4046-9B01-152E08CC5069}"/>
    <cellStyle name="Note 2 4 6 4 5" xfId="46227" xr:uid="{54817306-119D-4CBE-B7B9-D03164D9568D}"/>
    <cellStyle name="Note 2 4 6 4 6" xfId="52039" xr:uid="{664C0A75-7267-43FB-AE24-57E38EAF9B1C}"/>
    <cellStyle name="Note 2 4 6 4 7" xfId="57816" xr:uid="{5AD477CC-A604-42BF-A6BD-B0F6A5B962F0}"/>
    <cellStyle name="Note 2 4 6 5" xfId="27975" xr:uid="{1F2B6CFD-97C6-40F1-8CDD-7CEA48C629A1}"/>
    <cellStyle name="Note 2 4 6 6" xfId="33419" xr:uid="{4A3A081D-23DC-498C-8AF1-F1CD44969D01}"/>
    <cellStyle name="Note 2 4 6 7" xfId="39296" xr:uid="{7F2D6EF3-C0B7-4413-AC91-89C45E0612F3}"/>
    <cellStyle name="Note 2 4 6 8" xfId="45107" xr:uid="{572CC7A9-CC2D-499E-80F0-A0A24470C4E2}"/>
    <cellStyle name="Note 2 4 6 9" xfId="50919" xr:uid="{109C98AC-47E7-4A9F-AFB0-89586FC1B877}"/>
    <cellStyle name="Note 2 4 7" xfId="18738" xr:uid="{3FDCDB08-AF4C-41D7-97A3-E4052E77DDB3}"/>
    <cellStyle name="Note 2 4 7 2" xfId="22767" xr:uid="{A566FB64-2967-420F-BB4E-5FC67D1211B6}"/>
    <cellStyle name="Note 2 4 7 2 2" xfId="31085" xr:uid="{24C39126-6A88-42F7-980F-81F2E296E38B}"/>
    <cellStyle name="Note 2 4 7 2 3" xfId="36789" xr:uid="{79C71817-1CA5-4DEE-A731-D9075D9D90A1}"/>
    <cellStyle name="Note 2 4 7 2 4" xfId="42666" xr:uid="{E09C7616-A4F0-415A-B0D1-366C0C4C7400}"/>
    <cellStyle name="Note 2 4 7 2 5" xfId="48477" xr:uid="{6CAFD3CD-3E31-4C4F-85E2-D0BD9256E9CF}"/>
    <cellStyle name="Note 2 4 7 2 6" xfId="54289" xr:uid="{C003C337-CCB1-45FC-95BD-BF63A6A36748}"/>
    <cellStyle name="Note 2 4 7 2 7" xfId="60066" xr:uid="{9959503D-120E-4A73-A679-508104272280}"/>
    <cellStyle name="Note 2 4 7 3" xfId="27443" xr:uid="{77A0EDF2-B141-470B-8328-8DFB4DA5CC83}"/>
    <cellStyle name="Note 2 4 7 4" xfId="32839" xr:uid="{3780FDD3-64F3-4205-9297-25A1FDAD4765}"/>
    <cellStyle name="Note 2 4 7 5" xfId="38716" xr:uid="{9EE9A40F-544C-4BCC-A782-2F9CFC131576}"/>
    <cellStyle name="Note 2 4 7 6" xfId="44527" xr:uid="{A7A33BD9-920A-4026-903B-E8BF2F9F08FF}"/>
    <cellStyle name="Note 2 4 7 7" xfId="50339" xr:uid="{C4825215-6A1E-4CE0-A300-6FEA3B52ABB2}"/>
    <cellStyle name="Note 2 4 7 8" xfId="56116" xr:uid="{1E75A4DB-68A4-446A-8798-FFB9FDC2DA0D}"/>
    <cellStyle name="Note 2 4 8" xfId="22173" xr:uid="{149BC79B-F395-4392-9BF4-9CAE59DE5934}"/>
    <cellStyle name="Note 2 4 8 2" xfId="30551" xr:uid="{903402CF-2029-4CEB-9E9C-B564AA04A888}"/>
    <cellStyle name="Note 2 4 8 3" xfId="36207" xr:uid="{17CC3EF9-B398-425D-8B8C-A87F3A889DD1}"/>
    <cellStyle name="Note 2 4 8 4" xfId="42084" xr:uid="{DADB9D6C-A288-4C39-8F62-B57923021164}"/>
    <cellStyle name="Note 2 4 8 5" xfId="47895" xr:uid="{75FED41C-0E6F-4E18-AA15-3CC2581FEE64}"/>
    <cellStyle name="Note 2 4 8 6" xfId="53707" xr:uid="{2556B2F5-BEC0-4A08-8CB3-7D207A2A80C5}"/>
    <cellStyle name="Note 2 4 8 7" xfId="59484" xr:uid="{5F7B41A1-CBB6-4D2D-BBCF-1623A4399B7A}"/>
    <cellStyle name="Note 2 4 9" xfId="19885" xr:uid="{9D2B3C98-85D6-4EE9-B453-FF648D58DD4C}"/>
    <cellStyle name="Note 2 4 9 2" xfId="28479" xr:uid="{95C46481-A725-4480-98E1-6316F023B600}"/>
    <cellStyle name="Note 2 4 9 3" xfId="33963" xr:uid="{5527DF75-8E1C-4674-95C8-2BED749E63F9}"/>
    <cellStyle name="Note 2 4 9 4" xfId="39840" xr:uid="{187EC7C8-7B18-4C3E-8A79-248B18F1D262}"/>
    <cellStyle name="Note 2 4 9 5" xfId="45651" xr:uid="{B3B6AA43-77D7-4E8F-8578-7657437B8F91}"/>
    <cellStyle name="Note 2 4 9 6" xfId="51463" xr:uid="{077DBC25-0646-4670-82D3-A2FEC5BF8E02}"/>
    <cellStyle name="Note 2 4 9 7" xfId="57240" xr:uid="{7C58963B-D3EE-458C-9184-F4A16C5B40D3}"/>
    <cellStyle name="Note 2 5" xfId="17978" xr:uid="{991B4B4A-6EE5-4A6F-8EEF-39A42EB70CB2}"/>
    <cellStyle name="Note 2 5 10" xfId="55407" xr:uid="{F805C105-A303-4155-B27D-A0E216B01E03}"/>
    <cellStyle name="Note 2 5 2" xfId="19199" xr:uid="{B35E59D1-47E6-4D0B-BEB0-9702931E4631}"/>
    <cellStyle name="Note 2 5 2 10" xfId="56565" xr:uid="{9F2FE048-CE8D-4CAF-BF0B-CC1E83ACC6BC}"/>
    <cellStyle name="Note 2 5 2 2" xfId="21446" xr:uid="{58E0DE76-0047-453C-BF87-7238C106E684}"/>
    <cellStyle name="Note 2 5 2 2 2" xfId="29888" xr:uid="{F890B653-324D-4065-80D1-9AD14BA1EE79}"/>
    <cellStyle name="Note 2 5 2 2 3" xfId="35492" xr:uid="{D4F5669F-1472-414D-9337-CBCEA7493627}"/>
    <cellStyle name="Note 2 5 2 2 4" xfId="41369" xr:uid="{AEC962BE-8F76-40D0-8CD5-2BD2A77A7829}"/>
    <cellStyle name="Note 2 5 2 2 5" xfId="47180" xr:uid="{3FF4981D-339F-4293-8E03-2E581B25BFFD}"/>
    <cellStyle name="Note 2 5 2 2 6" xfId="52992" xr:uid="{108DE6BD-8BF4-41F3-AC62-782616BC2F67}"/>
    <cellStyle name="Note 2 5 2 2 7" xfId="58769" xr:uid="{42A75027-3EA1-49A8-ADA2-18A623E777F1}"/>
    <cellStyle name="Note 2 5 2 3" xfId="23228" xr:uid="{15F3F08A-428E-4AF4-9894-AACE4A4CC47F}"/>
    <cellStyle name="Note 2 5 2 3 2" xfId="31490" xr:uid="{BC66E346-E541-4728-A5BA-FBDAE8762359}"/>
    <cellStyle name="Note 2 5 2 3 3" xfId="37238" xr:uid="{9C07442C-366D-45A3-ADB7-2C55712007FD}"/>
    <cellStyle name="Note 2 5 2 3 4" xfId="43115" xr:uid="{151E8C4C-59DB-4071-8F24-65B8FE9C7A36}"/>
    <cellStyle name="Note 2 5 2 3 5" xfId="48926" xr:uid="{48548657-77B9-4089-9F19-EEBEA50BF0E5}"/>
    <cellStyle name="Note 2 5 2 3 6" xfId="54738" xr:uid="{5B18272E-FB7C-401C-9529-FABEDE8C132A}"/>
    <cellStyle name="Note 2 5 2 3 7" xfId="60515" xr:uid="{3BD00C84-CB13-4BB7-9C94-0662AA37F936}"/>
    <cellStyle name="Note 2 5 2 4" xfId="20342" xr:uid="{4198E995-ECBF-49F9-ADD1-23C005E617BF}"/>
    <cellStyle name="Note 2 5 2 4 2" xfId="28884" xr:uid="{8EDB8537-284D-452E-ABAF-E1A65D75D042}"/>
    <cellStyle name="Note 2 5 2 4 3" xfId="34408" xr:uid="{AEAE67F9-8A03-4E4D-ACC0-F88764261660}"/>
    <cellStyle name="Note 2 5 2 4 4" xfId="40285" xr:uid="{E984B1B7-ADF0-4D5A-B7A8-9212310EA1FA}"/>
    <cellStyle name="Note 2 5 2 4 5" xfId="46096" xr:uid="{313B1107-BDB1-45C4-A724-6AB28DFF506F}"/>
    <cellStyle name="Note 2 5 2 4 6" xfId="51908" xr:uid="{92AD71DB-BDAD-4944-9C94-8C60D88532E5}"/>
    <cellStyle name="Note 2 5 2 4 7" xfId="57685" xr:uid="{A671DBB1-09AB-43D8-B961-E6919348EACD}"/>
    <cellStyle name="Note 2 5 2 5" xfId="27848" xr:uid="{A78FFF92-A8E0-4A14-A219-8DC9F58F33D0}"/>
    <cellStyle name="Note 2 5 2 6" xfId="33288" xr:uid="{73FC0007-86E3-411D-BF6D-DF62093F6EE1}"/>
    <cellStyle name="Note 2 5 2 7" xfId="39165" xr:uid="{4B5EBB04-3833-4182-8CF2-75AFE8805A1E}"/>
    <cellStyle name="Note 2 5 2 8" xfId="44976" xr:uid="{59E63A87-1188-4982-A810-11EE93DAE9C6}"/>
    <cellStyle name="Note 2 5 2 9" xfId="50788" xr:uid="{7A25881A-5D32-41EB-81EE-B43AB4EF4A20}"/>
    <cellStyle name="Note 2 5 3" xfId="18607" xr:uid="{DBBCF4B1-7D07-4393-8A52-1F4D6F2633AC}"/>
    <cellStyle name="Note 2 5 3 2" xfId="22636" xr:uid="{6FC3B114-03E0-47CE-8AF7-D7718417C963}"/>
    <cellStyle name="Note 2 5 3 2 2" xfId="30958" xr:uid="{A9E96047-1946-4E06-A9BD-E319C9473F06}"/>
    <cellStyle name="Note 2 5 3 2 3" xfId="36658" xr:uid="{36E79CA1-B0DD-4875-9BB8-E66E8559748A}"/>
    <cellStyle name="Note 2 5 3 2 4" xfId="42535" xr:uid="{4E4E8E7E-1BF7-44C4-B13B-9FD7C7864025}"/>
    <cellStyle name="Note 2 5 3 2 5" xfId="48346" xr:uid="{A7C692DB-049D-40CB-B453-32C1BD965215}"/>
    <cellStyle name="Note 2 5 3 2 6" xfId="54158" xr:uid="{8082330D-804D-40A0-88B5-7A0F1A125F1E}"/>
    <cellStyle name="Note 2 5 3 2 7" xfId="59935" xr:uid="{36DE5525-4381-4CEA-927E-F558CC6DBCB5}"/>
    <cellStyle name="Note 2 5 3 3" xfId="27316" xr:uid="{D41FCF05-2D7E-44FB-854E-12E06FF6FB35}"/>
    <cellStyle name="Note 2 5 3 4" xfId="32708" xr:uid="{6E73E743-7C88-435E-BFC3-552C02623DB1}"/>
    <cellStyle name="Note 2 5 3 5" xfId="38585" xr:uid="{63BB9511-5733-47E0-8C1E-AF83A99684D6}"/>
    <cellStyle name="Note 2 5 3 6" xfId="44396" xr:uid="{9638806E-709E-4544-99AA-5D591D5EDCB0}"/>
    <cellStyle name="Note 2 5 3 7" xfId="50208" xr:uid="{024A340B-41CF-469B-B6A1-4A2A1FC97AC6}"/>
    <cellStyle name="Note 2 5 3 8" xfId="55985" xr:uid="{0BF6B932-3F57-42A5-957A-967FCD72DF83}"/>
    <cellStyle name="Note 2 5 4" xfId="22042" xr:uid="{6E33CA09-BBF9-490C-B13D-8210AD63A6E3}"/>
    <cellStyle name="Note 2 5 4 2" xfId="30424" xr:uid="{2AD7BA85-B3E8-4CF1-8AAF-35A2D46EDA21}"/>
    <cellStyle name="Note 2 5 4 3" xfId="36076" xr:uid="{C747E5B4-00A4-46C8-99F4-5A0D977E2AD3}"/>
    <cellStyle name="Note 2 5 4 4" xfId="41953" xr:uid="{F3A3340A-59A0-489B-8A07-DA2785874034}"/>
    <cellStyle name="Note 2 5 4 5" xfId="47764" xr:uid="{D27E19E8-2F13-458D-B773-5450F05928CC}"/>
    <cellStyle name="Note 2 5 4 6" xfId="53576" xr:uid="{1D6D239C-41AB-412E-BFD1-EA56EC013AD9}"/>
    <cellStyle name="Note 2 5 4 7" xfId="59353" xr:uid="{0A977CFA-45EC-433A-B4F4-08AB647DAC74}"/>
    <cellStyle name="Note 2 5 5" xfId="26782" xr:uid="{A14D2AE9-EFFA-4CB3-8A39-3F8A34848D70}"/>
    <cellStyle name="Note 2 5 6" xfId="32130" xr:uid="{20AC5943-9081-473B-8D32-755E737CB2C6}"/>
    <cellStyle name="Note 2 5 7" xfId="38003" xr:uid="{F6AB5672-F4AE-47B1-8967-2BAB71D919D5}"/>
    <cellStyle name="Note 2 5 8" xfId="43814" xr:uid="{26355637-1186-428E-8EA1-5F1304D14AC5}"/>
    <cellStyle name="Note 2 5 9" xfId="49626" xr:uid="{27B20097-667F-42CA-9E91-D12D2D168BF1}"/>
    <cellStyle name="Note 2 6" xfId="17836" xr:uid="{A88148CC-F49A-42D1-A2F5-A61D4D007E1A}"/>
    <cellStyle name="Note 2 6 10" xfId="49517" xr:uid="{B1CAF80A-5DA8-4AE1-8188-DB788912A9D0}"/>
    <cellStyle name="Note 2 6 11" xfId="55308" xr:uid="{D72C7367-042C-499B-AE40-83E9A9D1EA77}"/>
    <cellStyle name="Note 2 6 2" xfId="19089" xr:uid="{DA655066-2BDA-4DE3-AD94-4392DD9D3B55}"/>
    <cellStyle name="Note 2 6 2 10" xfId="56456" xr:uid="{E32ABF55-08E6-4AA1-AE4C-3E950876DCDC}"/>
    <cellStyle name="Note 2 6 2 2" xfId="21336" xr:uid="{3C0B197F-EBCF-45E2-9D07-F5B31F2D7C25}"/>
    <cellStyle name="Note 2 6 2 2 2" xfId="29783" xr:uid="{4A5A495F-F41A-4B57-883F-F82CA348795E}"/>
    <cellStyle name="Note 2 6 2 2 3" xfId="35383" xr:uid="{E9B9ACD3-323A-45AB-8B20-D5D5D33CB2AF}"/>
    <cellStyle name="Note 2 6 2 2 4" xfId="41260" xr:uid="{3D7182A0-6714-4C4B-B22D-906437030FFD}"/>
    <cellStyle name="Note 2 6 2 2 5" xfId="47071" xr:uid="{37BC1AA7-9727-4E6B-A14B-C2EC7E45DADB}"/>
    <cellStyle name="Note 2 6 2 2 6" xfId="52883" xr:uid="{A511F580-D615-44C5-92FB-227834B31B83}"/>
    <cellStyle name="Note 2 6 2 2 7" xfId="58660" xr:uid="{20811739-5B53-44EE-AFF6-CD84C9490B07}"/>
    <cellStyle name="Note 2 6 2 3" xfId="23118" xr:uid="{F89131E7-0CC4-4EC0-BD30-C07405D85A15}"/>
    <cellStyle name="Note 2 6 2 3 2" xfId="31385" xr:uid="{04CA2322-0BC2-49DD-85DC-C21298A85A23}"/>
    <cellStyle name="Note 2 6 2 3 3" xfId="37129" xr:uid="{0F5A5FF3-ADCD-4B8A-9487-33F69275BE89}"/>
    <cellStyle name="Note 2 6 2 3 4" xfId="43006" xr:uid="{C5E8146F-2E2C-4FD0-8003-DA870CA39174}"/>
    <cellStyle name="Note 2 6 2 3 5" xfId="48817" xr:uid="{5010DCF2-2C57-4505-B847-B447D005BD05}"/>
    <cellStyle name="Note 2 6 2 3 6" xfId="54629" xr:uid="{A0857664-543F-4A58-9DE4-25458DF10358}"/>
    <cellStyle name="Note 2 6 2 3 7" xfId="60406" xr:uid="{26911C78-849C-4A1A-BE1A-ACBB81A8FCAB}"/>
    <cellStyle name="Note 2 6 2 4" xfId="20232" xr:uid="{92152919-6870-4BC8-BE7B-C02724DDE794}"/>
    <cellStyle name="Note 2 6 2 4 2" xfId="28779" xr:uid="{EBEC6F35-7493-4503-8425-0126A43D3B7A}"/>
    <cellStyle name="Note 2 6 2 4 3" xfId="34299" xr:uid="{E0BA1736-6C20-4BC2-9431-E0E64962BE53}"/>
    <cellStyle name="Note 2 6 2 4 4" xfId="40176" xr:uid="{5355B716-7508-4D3F-9D69-DA13571BA7BF}"/>
    <cellStyle name="Note 2 6 2 4 5" xfId="45987" xr:uid="{9E8BF4F4-4EEB-460B-808E-06BAD167033C}"/>
    <cellStyle name="Note 2 6 2 4 6" xfId="51799" xr:uid="{7AC5F424-A863-4570-980F-FFE5C6C04CD2}"/>
    <cellStyle name="Note 2 6 2 4 7" xfId="57576" xr:uid="{CD9BB1D2-DEB7-4619-8D9E-3855F1EE991D}"/>
    <cellStyle name="Note 2 6 2 5" xfId="27743" xr:uid="{D71054EF-D54D-4EFE-BB87-F13D0076B433}"/>
    <cellStyle name="Note 2 6 2 6" xfId="33179" xr:uid="{173DA4B3-FFCB-4F89-9253-867B6B9A55E7}"/>
    <cellStyle name="Note 2 6 2 7" xfId="39056" xr:uid="{8E767890-371D-43A9-B8FD-FD576152395D}"/>
    <cellStyle name="Note 2 6 2 8" xfId="44867" xr:uid="{D6497E2D-DAAA-4C98-B83E-AA52745ACBC1}"/>
    <cellStyle name="Note 2 6 2 9" xfId="50679" xr:uid="{BE3886DC-BDAC-4868-B467-8EE8BF4FDC96}"/>
    <cellStyle name="Note 2 6 3" xfId="18497" xr:uid="{14B8DBEA-635D-4734-B14F-7CC3FA1DF9FC}"/>
    <cellStyle name="Note 2 6 3 2" xfId="22526" xr:uid="{F62326B2-BA00-489E-87D4-3EACA4DEB77B}"/>
    <cellStyle name="Note 2 6 3 2 2" xfId="30853" xr:uid="{71DB442A-AF4A-40F4-A8B3-F351C8B1D719}"/>
    <cellStyle name="Note 2 6 3 2 3" xfId="36549" xr:uid="{F7FE9BCC-ECA3-4F7F-B97D-9BD8C0C95098}"/>
    <cellStyle name="Note 2 6 3 2 4" xfId="42426" xr:uid="{700D08F0-FBBC-4277-A51A-B53E37CBFCC1}"/>
    <cellStyle name="Note 2 6 3 2 5" xfId="48237" xr:uid="{0E65573E-8D72-4206-A70F-06A320B15447}"/>
    <cellStyle name="Note 2 6 3 2 6" xfId="54049" xr:uid="{87F8087C-0064-4A0D-A8A5-C90518CCD1F4}"/>
    <cellStyle name="Note 2 6 3 2 7" xfId="59826" xr:uid="{8694E1A0-8B59-4ABB-9666-F7F68937DB6C}"/>
    <cellStyle name="Note 2 6 3 3" xfId="20823" xr:uid="{1C1BE594-A2C1-4509-8F5A-B78122548E31}"/>
    <cellStyle name="Note 2 6 3 3 2" xfId="29315" xr:uid="{C340E689-F387-4C50-A4FE-24C932083379}"/>
    <cellStyle name="Note 2 6 3 3 3" xfId="34879" xr:uid="{5F4DA36F-BC68-46FA-A072-18B9B7DEE6FD}"/>
    <cellStyle name="Note 2 6 3 3 4" xfId="40756" xr:uid="{DF9D6E46-3DB8-402F-9EAF-A4B4EA155E0B}"/>
    <cellStyle name="Note 2 6 3 3 5" xfId="46567" xr:uid="{9675B1C6-8B9F-4197-B708-325A0972A58D}"/>
    <cellStyle name="Note 2 6 3 3 6" xfId="52379" xr:uid="{B80EE34D-DDAF-4F04-8E52-969CFE193228}"/>
    <cellStyle name="Note 2 6 3 3 7" xfId="58156" xr:uid="{EEB76F2C-3737-4381-9C23-44DC61EC6E0D}"/>
    <cellStyle name="Note 2 6 3 4" xfId="27211" xr:uid="{0D82E5CC-9667-4FE2-AF0A-EB8CF9938412}"/>
    <cellStyle name="Note 2 6 3 5" xfId="32599" xr:uid="{FC8728AF-F321-4BD1-A565-A215B6841740}"/>
    <cellStyle name="Note 2 6 3 6" xfId="38476" xr:uid="{8982E8C8-D757-48FC-BF66-3156F1978E14}"/>
    <cellStyle name="Note 2 6 3 7" xfId="44287" xr:uid="{9CB1CA87-449E-4B4A-A575-3FFF76422427}"/>
    <cellStyle name="Note 2 6 3 8" xfId="50099" xr:uid="{95718977-D57D-4735-AEF1-6157BF01A4DF}"/>
    <cellStyle name="Note 2 6 3 9" xfId="55876" xr:uid="{C924D440-CCD2-40E8-8BC6-9E03872B914D}"/>
    <cellStyle name="Note 2 6 4" xfId="21932" xr:uid="{F4A58C27-1CAB-4C56-9652-D13CD5C037C6}"/>
    <cellStyle name="Note 2 6 4 2" xfId="30319" xr:uid="{870FA615-7487-4DE4-A648-6EB6AC9AF06D}"/>
    <cellStyle name="Note 2 6 4 3" xfId="35967" xr:uid="{EDF33065-88B7-4D9E-A391-AB32D299B4B7}"/>
    <cellStyle name="Note 2 6 4 4" xfId="41844" xr:uid="{60B70770-13F5-4E94-B8AA-0DB20CFCC73F}"/>
    <cellStyle name="Note 2 6 4 5" xfId="47655" xr:uid="{D9FC2406-69CF-4799-9458-2FF40B42ACDF}"/>
    <cellStyle name="Note 2 6 4 6" xfId="53467" xr:uid="{98C16F0C-925C-4AEE-A80D-92FEC552DC73}"/>
    <cellStyle name="Note 2 6 4 7" xfId="59244" xr:uid="{0BD1C364-2BB7-4AC8-B830-F6F1EE771735}"/>
    <cellStyle name="Note 2 6 5" xfId="19681" xr:uid="{B0CB157A-1014-4732-AABB-2D7F6B7C1EC3}"/>
    <cellStyle name="Note 2 6 5 2" xfId="28279" xr:uid="{D86B78BE-3952-4D0B-91B7-65278B8DB7B2}"/>
    <cellStyle name="Note 2 6 5 3" xfId="33759" xr:uid="{BB8BD4FF-311D-4899-8C09-7E54948761E7}"/>
    <cellStyle name="Note 2 6 5 4" xfId="39636" xr:uid="{757A43CE-7F8D-4F5A-9AE5-40D8949C3CEF}"/>
    <cellStyle name="Note 2 6 5 5" xfId="45447" xr:uid="{0506F2DC-D420-45F4-886E-5FA67CE236F0}"/>
    <cellStyle name="Note 2 6 5 6" xfId="51259" xr:uid="{C3FC47DE-7400-4BA5-B731-D21088918E4D}"/>
    <cellStyle name="Note 2 6 5 7" xfId="57036" xr:uid="{75258FBE-0029-4D84-9F4D-1F548A35A443}"/>
    <cellStyle name="Note 2 6 6" xfId="26677" xr:uid="{6F95B0FF-04D4-49D1-A1A4-8EF518DE4B29}"/>
    <cellStyle name="Note 2 6 7" xfId="32031" xr:uid="{3731F087-3FF0-4A73-8561-A155AEB8F6EF}"/>
    <cellStyle name="Note 2 6 8" xfId="37894" xr:uid="{628E8FAC-B2AD-4304-84FD-3B81E7A74BE2}"/>
    <cellStyle name="Note 2 6 9" xfId="43705" xr:uid="{F4E49D20-25EC-473A-8140-C432A767513F}"/>
    <cellStyle name="Note 2 7" xfId="17917" xr:uid="{A3A34DB6-D001-4274-960D-D6805F7A4140}"/>
    <cellStyle name="Note 2 7 10" xfId="49583" xr:uid="{7E815F66-6D1B-4A01-97C2-5DF18A95BF9E}"/>
    <cellStyle name="Note 2 7 11" xfId="55364" xr:uid="{631AFE75-7C51-4792-B51A-C41E90BA602D}"/>
    <cellStyle name="Note 2 7 2" xfId="19156" xr:uid="{8856DDAC-4BEF-44A8-AEC0-086F3AD7B23A}"/>
    <cellStyle name="Note 2 7 2 10" xfId="56522" xr:uid="{350EBE06-AE92-47B8-BF67-356A3FE9F405}"/>
    <cellStyle name="Note 2 7 2 2" xfId="21403" xr:uid="{4593BB88-B315-40A3-BCE4-F0A9828E42FC}"/>
    <cellStyle name="Note 2 7 2 2 2" xfId="29845" xr:uid="{9EE4A1CD-0048-447B-9876-E785B789F909}"/>
    <cellStyle name="Note 2 7 2 2 3" xfId="35449" xr:uid="{1828DEFE-C5F4-419F-9996-959DC49F6880}"/>
    <cellStyle name="Note 2 7 2 2 4" xfId="41326" xr:uid="{BFCF17FC-EA20-4476-B57C-9BACD6EB40D4}"/>
    <cellStyle name="Note 2 7 2 2 5" xfId="47137" xr:uid="{D9E810B1-498E-4A65-8723-B60E5DCC64A1}"/>
    <cellStyle name="Note 2 7 2 2 6" xfId="52949" xr:uid="{5C8DFFD3-0D02-4872-B377-AD642E63EBCF}"/>
    <cellStyle name="Note 2 7 2 2 7" xfId="58726" xr:uid="{2CBD1964-C4A4-45B0-9200-948EFD591C4C}"/>
    <cellStyle name="Note 2 7 2 3" xfId="23185" xr:uid="{8671E65A-09F9-4F9F-A95B-D39031E7B116}"/>
    <cellStyle name="Note 2 7 2 3 2" xfId="31447" xr:uid="{42C5C4E4-97C9-4C7C-8202-9BD7B0B9425F}"/>
    <cellStyle name="Note 2 7 2 3 3" xfId="37195" xr:uid="{43DADA73-1327-4FA9-85A3-9BE6A619FC66}"/>
    <cellStyle name="Note 2 7 2 3 4" xfId="43072" xr:uid="{56313617-4AEB-4DD5-878B-B048CA4765F5}"/>
    <cellStyle name="Note 2 7 2 3 5" xfId="48883" xr:uid="{F95C09F8-2442-40CE-8B0F-AD644A696054}"/>
    <cellStyle name="Note 2 7 2 3 6" xfId="54695" xr:uid="{10AF0518-EBF1-4207-9B97-071CA1E87350}"/>
    <cellStyle name="Note 2 7 2 3 7" xfId="60472" xr:uid="{5A0CC6A9-EF3E-4DF6-A9FA-ACA06ADFEC73}"/>
    <cellStyle name="Note 2 7 2 4" xfId="20299" xr:uid="{F989388C-4F08-465D-9146-D556BC12B8DF}"/>
    <cellStyle name="Note 2 7 2 4 2" xfId="28841" xr:uid="{AC7EC740-EB01-4A47-9605-EBC8D7CF9EA7}"/>
    <cellStyle name="Note 2 7 2 4 3" xfId="34365" xr:uid="{01E49DF5-4A0A-4AA9-BCD8-66E37AEC5ED5}"/>
    <cellStyle name="Note 2 7 2 4 4" xfId="40242" xr:uid="{52C7CBD1-72C5-4815-852F-7364CDFE4208}"/>
    <cellStyle name="Note 2 7 2 4 5" xfId="46053" xr:uid="{7B6F73F8-6BA4-4A9C-947A-253071AE7FED}"/>
    <cellStyle name="Note 2 7 2 4 6" xfId="51865" xr:uid="{4D7DE0BF-7D00-4E64-ABE5-FB8FEB34E428}"/>
    <cellStyle name="Note 2 7 2 4 7" xfId="57642" xr:uid="{62A67782-1384-4809-BBB2-AC97A705D88D}"/>
    <cellStyle name="Note 2 7 2 5" xfId="27805" xr:uid="{A9CBBE3F-751F-47CE-9E46-0D372BE8EB9D}"/>
    <cellStyle name="Note 2 7 2 6" xfId="33245" xr:uid="{02D0D913-8C63-47D2-A2B3-0FA91E9AE0A5}"/>
    <cellStyle name="Note 2 7 2 7" xfId="39122" xr:uid="{0BEFA401-E480-4FD0-AA84-6D1B07D73DE1}"/>
    <cellStyle name="Note 2 7 2 8" xfId="44933" xr:uid="{6ED98753-90B8-46F2-AA8C-E563B55A2616}"/>
    <cellStyle name="Note 2 7 2 9" xfId="50745" xr:uid="{AAFB7E46-AD8E-4372-BFA4-66D7978DB054}"/>
    <cellStyle name="Note 2 7 3" xfId="18564" xr:uid="{34A2CFEB-8E20-4491-8327-57A039FC008B}"/>
    <cellStyle name="Note 2 7 3 2" xfId="22593" xr:uid="{40BC014E-52D4-4A24-835A-D1AE6A9329AE}"/>
    <cellStyle name="Note 2 7 3 2 2" xfId="30915" xr:uid="{B0655CDF-0B6D-4170-97A5-4C719C9CF6F4}"/>
    <cellStyle name="Note 2 7 3 2 3" xfId="36615" xr:uid="{BFBFC2BC-9B72-4F50-889D-1A1212D0D644}"/>
    <cellStyle name="Note 2 7 3 2 4" xfId="42492" xr:uid="{B071E677-477F-4364-B92D-722F1489EC6F}"/>
    <cellStyle name="Note 2 7 3 2 5" xfId="48303" xr:uid="{C5CC9A84-71D2-4E61-83C5-E9F69434205C}"/>
    <cellStyle name="Note 2 7 3 2 6" xfId="54115" xr:uid="{FE4A8115-EA03-4176-8562-1A24B5ACF079}"/>
    <cellStyle name="Note 2 7 3 2 7" xfId="59892" xr:uid="{1B945E72-73F8-4CB1-AD26-49CB3EC88FBB}"/>
    <cellStyle name="Note 2 7 3 3" xfId="20875" xr:uid="{87DBB31E-44ED-434B-AB46-21E80D9CFBEE}"/>
    <cellStyle name="Note 2 7 3 3 2" xfId="29367" xr:uid="{CFC6FE23-8AA7-4DEB-9F09-B88DEC9C753D}"/>
    <cellStyle name="Note 2 7 3 3 3" xfId="34931" xr:uid="{2C8E72C8-9972-446F-8E6C-7FFF70D1812B}"/>
    <cellStyle name="Note 2 7 3 3 4" xfId="40808" xr:uid="{CCEDA5EE-3412-4F00-AF9E-3BDA1540511A}"/>
    <cellStyle name="Note 2 7 3 3 5" xfId="46619" xr:uid="{F3F8FEF8-E39E-44FC-8DBA-20189935CA04}"/>
    <cellStyle name="Note 2 7 3 3 6" xfId="52431" xr:uid="{B83FAC23-B8DD-4EBA-9270-8805B182A78E}"/>
    <cellStyle name="Note 2 7 3 3 7" xfId="58208" xr:uid="{2A1DA25E-7A47-4D25-B582-6D8340A58C4A}"/>
    <cellStyle name="Note 2 7 3 4" xfId="27273" xr:uid="{AC5A2210-DAB7-4C45-9EC7-8D3497C52C69}"/>
    <cellStyle name="Note 2 7 3 5" xfId="32665" xr:uid="{2E61048C-6CEA-41D3-AA82-00BC2E8751F9}"/>
    <cellStyle name="Note 2 7 3 6" xfId="38542" xr:uid="{003CA371-5AD6-4A6E-B528-965F0179DA28}"/>
    <cellStyle name="Note 2 7 3 7" xfId="44353" xr:uid="{E9DB62CF-21FD-422A-BB3C-1542DBD27CF5}"/>
    <cellStyle name="Note 2 7 3 8" xfId="50165" xr:uid="{F9C0930E-DFDF-49E2-A5AE-7AA91B703D9E}"/>
    <cellStyle name="Note 2 7 3 9" xfId="55942" xr:uid="{66347920-FE70-4C0A-91BF-889354F00047}"/>
    <cellStyle name="Note 2 7 4" xfId="21999" xr:uid="{25F7837F-4077-423B-8AF1-83DA4FB65CA8}"/>
    <cellStyle name="Note 2 7 4 2" xfId="30381" xr:uid="{A951F6E4-979A-4F2C-B0AD-8108D0B413FC}"/>
    <cellStyle name="Note 2 7 4 3" xfId="36033" xr:uid="{2FB14742-4191-4202-8E40-2693BD851A81}"/>
    <cellStyle name="Note 2 7 4 4" xfId="41910" xr:uid="{468DFB0A-DBF6-4F7E-AC91-895821AF841D}"/>
    <cellStyle name="Note 2 7 4 5" xfId="47721" xr:uid="{6D65AAEC-45D2-4450-909B-7FD29C7D27E9}"/>
    <cellStyle name="Note 2 7 4 6" xfId="53533" xr:uid="{08CAA017-E9ED-4EA7-8C6D-3A7AC3DBC8CE}"/>
    <cellStyle name="Note 2 7 4 7" xfId="59310" xr:uid="{17798DB8-972F-4B26-98D8-6F03A8BBF048}"/>
    <cellStyle name="Note 2 7 5" xfId="19733" xr:uid="{94E43640-5A74-4698-AB9C-13EA865F3D35}"/>
    <cellStyle name="Note 2 7 5 2" xfId="28331" xr:uid="{ACB33D1B-6155-4F73-A550-F5ED6148AB8C}"/>
    <cellStyle name="Note 2 7 5 3" xfId="33811" xr:uid="{A6635840-27EB-454C-B846-291FD254704C}"/>
    <cellStyle name="Note 2 7 5 4" xfId="39688" xr:uid="{8B031139-41A6-482D-B920-B24E7FBFBACA}"/>
    <cellStyle name="Note 2 7 5 5" xfId="45499" xr:uid="{887A9881-3460-44A3-9291-9C96289204B3}"/>
    <cellStyle name="Note 2 7 5 6" xfId="51311" xr:uid="{B7C60067-9DF0-480E-8B96-B7E35BF19332}"/>
    <cellStyle name="Note 2 7 5 7" xfId="57088" xr:uid="{3DD2FDE6-28C0-47B8-913F-CE246D7C7148}"/>
    <cellStyle name="Note 2 7 6" xfId="26739" xr:uid="{B21BD838-236E-40A7-AFCC-C2FAABDDF192}"/>
    <cellStyle name="Note 2 7 7" xfId="32087" xr:uid="{912D6097-892C-439F-9BF0-4516425BF6B9}"/>
    <cellStyle name="Note 2 7 8" xfId="37960" xr:uid="{A594B6FC-D84D-45B8-B258-A29FBA9704FB}"/>
    <cellStyle name="Note 2 7 9" xfId="43771" xr:uid="{276929BE-F465-426D-8927-D26B2629542C}"/>
    <cellStyle name="Note 2 8" xfId="18272" xr:uid="{CA26C2D7-0F38-483F-BE73-E9FFD05B7B75}"/>
    <cellStyle name="Note 2 8 10" xfId="49885" xr:uid="{53B92368-20FD-4D59-A295-0306EF8F0214}"/>
    <cellStyle name="Note 2 8 11" xfId="55662" xr:uid="{B010F58B-CAC0-4B99-B6C6-3F2E71E7CBDF}"/>
    <cellStyle name="Note 2 8 2" xfId="19462" xr:uid="{CD2808B2-BE6D-44EF-979D-45D99DD1F043}"/>
    <cellStyle name="Note 2 8 2 10" xfId="56824" xr:uid="{EE17248B-2291-4905-A37D-D80105B237A7}"/>
    <cellStyle name="Note 2 8 2 2" xfId="21709" xr:uid="{76AA1677-10F3-43DE-AE1E-323D25CDE8F8}"/>
    <cellStyle name="Note 2 8 2 2 2" xfId="30127" xr:uid="{715FBCF4-5E38-4AD8-BDD5-3A83A36BF341}"/>
    <cellStyle name="Note 2 8 2 2 3" xfId="35751" xr:uid="{2AE8DE38-2575-4123-B33C-F293BC121759}"/>
    <cellStyle name="Note 2 8 2 2 4" xfId="41628" xr:uid="{6DB71A11-0535-4984-9504-45F97DECC6F2}"/>
    <cellStyle name="Note 2 8 2 2 5" xfId="47439" xr:uid="{DDD3ACD0-238E-403F-B7B0-9569A3470649}"/>
    <cellStyle name="Note 2 8 2 2 6" xfId="53251" xr:uid="{18A99AF3-E0A4-433F-A79D-AD66714E27FC}"/>
    <cellStyle name="Note 2 8 2 2 7" xfId="59028" xr:uid="{F0EE810C-BFA8-40A3-9663-EE78036C7DCB}"/>
    <cellStyle name="Note 2 8 2 3" xfId="23491" xr:uid="{36DAC2D1-D35E-4ABE-81F5-D719B525B329}"/>
    <cellStyle name="Note 2 8 2 3 2" xfId="31729" xr:uid="{2F56C995-6460-4030-A00D-260B326311BC}"/>
    <cellStyle name="Note 2 8 2 3 3" xfId="37497" xr:uid="{9BE280E1-7779-4864-8187-B58ABA03A4EA}"/>
    <cellStyle name="Note 2 8 2 3 4" xfId="43374" xr:uid="{63E73FEB-89A6-4F2C-8248-F218203A1B99}"/>
    <cellStyle name="Note 2 8 2 3 5" xfId="49185" xr:uid="{EE41C61C-D6F6-4C39-B16E-63B8013CF3CC}"/>
    <cellStyle name="Note 2 8 2 3 6" xfId="54997" xr:uid="{04997C64-548B-4E09-AC6C-0D273B93C654}"/>
    <cellStyle name="Note 2 8 2 3 7" xfId="60774" xr:uid="{75D9D6D9-DF1D-48CB-AFE7-4A575D6C2366}"/>
    <cellStyle name="Note 2 8 2 4" xfId="20605" xr:uid="{2D785C2C-CF17-41A8-B93C-41091240E246}"/>
    <cellStyle name="Note 2 8 2 4 2" xfId="29123" xr:uid="{6F358AFC-4E1D-4793-9DEF-23034B8A2F99}"/>
    <cellStyle name="Note 2 8 2 4 3" xfId="34667" xr:uid="{A454973F-911A-4C88-87C2-5FF103D062BD}"/>
    <cellStyle name="Note 2 8 2 4 4" xfId="40544" xr:uid="{C5C0EE4B-A113-4CBC-B1AD-04ACBD19A770}"/>
    <cellStyle name="Note 2 8 2 4 5" xfId="46355" xr:uid="{8D369416-8E37-462D-9DA2-E2188EE1A507}"/>
    <cellStyle name="Note 2 8 2 4 6" xfId="52167" xr:uid="{35F49051-4D16-417D-B486-C654DDB4CCE4}"/>
    <cellStyle name="Note 2 8 2 4 7" xfId="57944" xr:uid="{13BE1B18-8DC3-4AD6-9790-AF4C979025B0}"/>
    <cellStyle name="Note 2 8 2 5" xfId="28087" xr:uid="{0787EB1D-ABDF-4340-B573-9E81E13874B1}"/>
    <cellStyle name="Note 2 8 2 6" xfId="33547" xr:uid="{8469FB31-25C5-4335-9ED4-1509BFDE2306}"/>
    <cellStyle name="Note 2 8 2 7" xfId="39424" xr:uid="{E2E023C5-EDF4-4C1F-9DF4-D32DA777F1A7}"/>
    <cellStyle name="Note 2 8 2 8" xfId="45235" xr:uid="{ADEB5DE7-6D22-45DC-B8C9-786FD62E7CB5}"/>
    <cellStyle name="Note 2 8 2 9" xfId="51047" xr:uid="{375A505F-EE31-4781-9F7B-7EC301CFAB1A}"/>
    <cellStyle name="Note 2 8 3" xfId="18870" xr:uid="{70ABD342-79F4-423C-8920-A58D197DFA0F}"/>
    <cellStyle name="Note 2 8 3 2" xfId="22899" xr:uid="{9BCA0ED7-24B0-4DAB-BC61-2ED6435692AE}"/>
    <cellStyle name="Note 2 8 3 2 2" xfId="31197" xr:uid="{234C8C20-5F0E-413F-86F1-2FECA3A50F4E}"/>
    <cellStyle name="Note 2 8 3 2 3" xfId="36917" xr:uid="{56038258-F00C-413F-9E47-05BD75D1C00D}"/>
    <cellStyle name="Note 2 8 3 2 4" xfId="42794" xr:uid="{8EAD1257-2AE6-4F89-8830-75BABADDE8BB}"/>
    <cellStyle name="Note 2 8 3 2 5" xfId="48605" xr:uid="{EAC878FE-5720-459C-B37F-B146D944C440}"/>
    <cellStyle name="Note 2 8 3 2 6" xfId="54417" xr:uid="{C702B187-ABA5-4A90-9FA4-FAA91FD215E0}"/>
    <cellStyle name="Note 2 8 3 2 7" xfId="60194" xr:uid="{5A8A73AF-6851-4F4F-884A-6B37F03838B6}"/>
    <cellStyle name="Note 2 8 3 3" xfId="21117" xr:uid="{48EDDC55-84D3-48D2-972A-B9853B01A89B}"/>
    <cellStyle name="Note 2 8 3 3 2" xfId="29595" xr:uid="{18F3E089-6B62-4244-848A-66E45482B267}"/>
    <cellStyle name="Note 2 8 3 3 3" xfId="35171" xr:uid="{B96CA3FD-D7D9-48D5-B390-F77311E70D03}"/>
    <cellStyle name="Note 2 8 3 3 4" xfId="41048" xr:uid="{96D8B785-6738-41E6-A5CF-AEF515386776}"/>
    <cellStyle name="Note 2 8 3 3 5" xfId="46859" xr:uid="{03617103-C1F4-4FC4-A88F-B9624F2CE98C}"/>
    <cellStyle name="Note 2 8 3 3 6" xfId="52671" xr:uid="{4EA94AEF-AE5A-4E24-9AC9-6A037FF4F088}"/>
    <cellStyle name="Note 2 8 3 3 7" xfId="58448" xr:uid="{09BF5098-BED9-48D7-AF7A-5947B8613FB2}"/>
    <cellStyle name="Note 2 8 3 4" xfId="27555" xr:uid="{18017294-8475-4A4C-A739-75ADE2FE5DA5}"/>
    <cellStyle name="Note 2 8 3 5" xfId="32967" xr:uid="{F3698093-74DE-4DC7-BA60-FCF06791FDCF}"/>
    <cellStyle name="Note 2 8 3 6" xfId="38844" xr:uid="{9278EAF5-9728-4D09-9BE9-A54AF3611C74}"/>
    <cellStyle name="Note 2 8 3 7" xfId="44655" xr:uid="{6F143E00-4B40-469E-9190-83D8906CA0D4}"/>
    <cellStyle name="Note 2 8 3 8" xfId="50467" xr:uid="{8FFF59CB-6F9D-487C-8DC8-4EE8A717118C}"/>
    <cellStyle name="Note 2 8 3 9" xfId="56244" xr:uid="{857DFC42-8B6A-493B-8658-EE538BB98CDC}"/>
    <cellStyle name="Note 2 8 4" xfId="22305" xr:uid="{3CCA5FF6-BD8B-4543-BD77-73D825DEA750}"/>
    <cellStyle name="Note 2 8 4 2" xfId="30663" xr:uid="{8BA2CCAC-87DC-4B5A-B040-F114D115051A}"/>
    <cellStyle name="Note 2 8 4 3" xfId="36335" xr:uid="{AECEE44D-FAEC-45EE-9D12-814F95BC7486}"/>
    <cellStyle name="Note 2 8 4 4" xfId="42212" xr:uid="{0AD15D02-1209-41BD-ADE7-3832BED35D18}"/>
    <cellStyle name="Note 2 8 4 5" xfId="48023" xr:uid="{48E5F85D-CC5F-48BF-8013-D16952615312}"/>
    <cellStyle name="Note 2 8 4 6" xfId="53835" xr:uid="{4BCCA80F-22B5-4B9A-B734-A4D59563F424}"/>
    <cellStyle name="Note 2 8 4 7" xfId="59612" xr:uid="{21FA0B6B-9F34-4A2F-B06B-1D105C8AE264}"/>
    <cellStyle name="Note 2 8 5" xfId="20013" xr:uid="{07799809-E79E-4D3E-88D9-7A76B6432CD1}"/>
    <cellStyle name="Note 2 8 5 2" xfId="28591" xr:uid="{BE76712F-A973-41CB-B70D-E0CDAE8C77D6}"/>
    <cellStyle name="Note 2 8 5 3" xfId="34087" xr:uid="{F1C2E261-3DB3-40F8-A710-295D98F34DEF}"/>
    <cellStyle name="Note 2 8 5 4" xfId="39964" xr:uid="{F98D96B7-0500-46D7-9111-ADA3925ABA69}"/>
    <cellStyle name="Note 2 8 5 5" xfId="45775" xr:uid="{33FEB10A-E433-471A-97D2-AAB9FC9F2243}"/>
    <cellStyle name="Note 2 8 5 6" xfId="51587" xr:uid="{EAA077D3-37C4-41B0-9D6A-7D040BB887D5}"/>
    <cellStyle name="Note 2 8 5 7" xfId="57364" xr:uid="{1C4BCB49-A74E-430A-B835-6B7337BE65FF}"/>
    <cellStyle name="Note 2 8 6" xfId="27021" xr:uid="{9276E1E8-1A06-4250-919B-BEC420A51301}"/>
    <cellStyle name="Note 2 8 7" xfId="32385" xr:uid="{878CAEFB-F0A4-4406-89D9-CCD3549E94D9}"/>
    <cellStyle name="Note 2 8 8" xfId="38262" xr:uid="{2FC5E477-ADA0-4393-9978-B0DC42E1EA6A}"/>
    <cellStyle name="Note 2 8 9" xfId="44073" xr:uid="{859C38CD-1F1A-4D81-AA60-592F0449F618}"/>
    <cellStyle name="Note 2 9" xfId="17901" xr:uid="{84826349-728E-4122-A069-43CC06096FAF}"/>
    <cellStyle name="Note 2 9 10" xfId="49567" xr:uid="{624F22BE-F992-4964-BFF6-FE92724C5C57}"/>
    <cellStyle name="Note 2 9 11" xfId="55353" xr:uid="{7F8161A5-491F-4EB3-AEEF-D9379410E7B5}"/>
    <cellStyle name="Note 2 9 2" xfId="19140" xr:uid="{C89383BF-DFB3-459D-AD95-41BE79642F34}"/>
    <cellStyle name="Note 2 9 2 10" xfId="56506" xr:uid="{C98C47A2-9551-4775-860B-AF667602EB75}"/>
    <cellStyle name="Note 2 9 2 2" xfId="21387" xr:uid="{737D2432-D971-4395-B238-D1BD4DED1234}"/>
    <cellStyle name="Note 2 9 2 2 2" xfId="29832" xr:uid="{6CC04819-D5AF-4DFF-8981-C3A0DE25B1F7}"/>
    <cellStyle name="Note 2 9 2 2 3" xfId="35433" xr:uid="{A79EF798-43A2-4B67-A547-FBAFC3D76166}"/>
    <cellStyle name="Note 2 9 2 2 4" xfId="41310" xr:uid="{27872F55-D89B-4EFB-8D04-CB4740CD4BF4}"/>
    <cellStyle name="Note 2 9 2 2 5" xfId="47121" xr:uid="{E5B32557-7891-44BE-848F-F059DCA36B50}"/>
    <cellStyle name="Note 2 9 2 2 6" xfId="52933" xr:uid="{DA9005BC-333D-4C45-AFC5-ED33FFE1687F}"/>
    <cellStyle name="Note 2 9 2 2 7" xfId="58710" xr:uid="{5E9789FC-0C7F-4819-A562-F0DDA48ABA55}"/>
    <cellStyle name="Note 2 9 2 3" xfId="23169" xr:uid="{E549442B-791F-4700-B5FC-5458462ACFD6}"/>
    <cellStyle name="Note 2 9 2 3 2" xfId="31434" xr:uid="{E9D37557-DC22-4DCF-A12C-527431B6C850}"/>
    <cellStyle name="Note 2 9 2 3 3" xfId="37179" xr:uid="{18632FA6-83DA-433D-89B8-9730440AF56D}"/>
    <cellStyle name="Note 2 9 2 3 4" xfId="43056" xr:uid="{82FC57AC-D62B-44F6-83FF-2782EA3CFBA3}"/>
    <cellStyle name="Note 2 9 2 3 5" xfId="48867" xr:uid="{AABEDF8B-C66B-4083-839D-81FC6D935A4F}"/>
    <cellStyle name="Note 2 9 2 3 6" xfId="54679" xr:uid="{8E38E197-35D8-4470-B281-7F2DE95CC9CA}"/>
    <cellStyle name="Note 2 9 2 3 7" xfId="60456" xr:uid="{6294EF31-8025-4E55-ABBD-A58FF7EAB8B8}"/>
    <cellStyle name="Note 2 9 2 4" xfId="20283" xr:uid="{EC3B42E8-1D5B-46AB-8184-A9A85218BEDA}"/>
    <cellStyle name="Note 2 9 2 4 2" xfId="28828" xr:uid="{EC0652A4-4BCC-44D4-8F32-47C9001453B5}"/>
    <cellStyle name="Note 2 9 2 4 3" xfId="34349" xr:uid="{023CB014-D169-4C31-AAC2-98A9C8899B60}"/>
    <cellStyle name="Note 2 9 2 4 4" xfId="40226" xr:uid="{D1C5BCF8-E3AC-4E62-9B19-539114F0198D}"/>
    <cellStyle name="Note 2 9 2 4 5" xfId="46037" xr:uid="{C67F3E3E-FC91-499B-B2FD-CE8DB56B5964}"/>
    <cellStyle name="Note 2 9 2 4 6" xfId="51849" xr:uid="{9CAA4B45-F43B-485A-A831-5195ABA27983}"/>
    <cellStyle name="Note 2 9 2 4 7" xfId="57626" xr:uid="{B0192C3B-36A2-40EF-96DA-2010EB2CD449}"/>
    <cellStyle name="Note 2 9 2 5" xfId="27792" xr:uid="{70766F5D-FCBE-4757-BB65-2F50E62CABBD}"/>
    <cellStyle name="Note 2 9 2 6" xfId="33229" xr:uid="{1857526E-0B36-4609-A901-0206716EDF1C}"/>
    <cellStyle name="Note 2 9 2 7" xfId="39106" xr:uid="{F2629D28-62E4-48A5-8342-96E59686CAE0}"/>
    <cellStyle name="Note 2 9 2 8" xfId="44917" xr:uid="{07D4F5B6-0C33-4985-91D1-0144E0892369}"/>
    <cellStyle name="Note 2 9 2 9" xfId="50729" xr:uid="{43FF6D35-25CC-4D4A-A47E-B441A903E0D3}"/>
    <cellStyle name="Note 2 9 3" xfId="18548" xr:uid="{DD53E447-7555-475C-A981-8AF466A46FC2}"/>
    <cellStyle name="Note 2 9 3 2" xfId="22577" xr:uid="{56BA347F-D515-4B71-898F-EF5788815483}"/>
    <cellStyle name="Note 2 9 3 2 2" xfId="30902" xr:uid="{6C2E8D38-6CF3-4E13-9A10-D02C51C4B4BE}"/>
    <cellStyle name="Note 2 9 3 2 3" xfId="36599" xr:uid="{D267C1F2-895C-4886-9096-2C9F523C8D47}"/>
    <cellStyle name="Note 2 9 3 2 4" xfId="42476" xr:uid="{2446B4CA-91F7-4DF3-B443-9AD2A9D10886}"/>
    <cellStyle name="Note 2 9 3 2 5" xfId="48287" xr:uid="{52576FF0-4E93-4D8C-A296-42AD9396381D}"/>
    <cellStyle name="Note 2 9 3 2 6" xfId="54099" xr:uid="{BE5EBC59-75C6-4D8E-B99F-797F6DC42E7A}"/>
    <cellStyle name="Note 2 9 3 2 7" xfId="59876" xr:uid="{A7879EC4-F83A-41CE-9A44-1DC86B66DAA9}"/>
    <cellStyle name="Note 2 9 3 3" xfId="20867" xr:uid="{9465C324-44F3-4BC7-A609-92D4083FE1D1}"/>
    <cellStyle name="Note 2 9 3 3 2" xfId="29359" xr:uid="{9AF12ABE-F13A-45DE-B069-326F63431377}"/>
    <cellStyle name="Note 2 9 3 3 3" xfId="34923" xr:uid="{00F26360-5329-453A-A162-5354697DFC55}"/>
    <cellStyle name="Note 2 9 3 3 4" xfId="40800" xr:uid="{7D8CA913-ACE5-4786-A1E3-B7C975BA142E}"/>
    <cellStyle name="Note 2 9 3 3 5" xfId="46611" xr:uid="{CF65835F-5A5F-461D-A196-C636B1F6E3B4}"/>
    <cellStyle name="Note 2 9 3 3 6" xfId="52423" xr:uid="{923CF336-449B-4585-A9A0-128039AE646C}"/>
    <cellStyle name="Note 2 9 3 3 7" xfId="58200" xr:uid="{0FCF1908-0FF7-4380-A792-5EA69A9FAA64}"/>
    <cellStyle name="Note 2 9 3 4" xfId="27260" xr:uid="{858C567C-34DB-458C-8D22-521E1B9CDAF5}"/>
    <cellStyle name="Note 2 9 3 5" xfId="32649" xr:uid="{29DFC699-8A64-4793-97B2-51843F200CAD}"/>
    <cellStyle name="Note 2 9 3 6" xfId="38526" xr:uid="{FC3E768A-CE9F-46B5-9F88-70F1E4FE2BE0}"/>
    <cellStyle name="Note 2 9 3 7" xfId="44337" xr:uid="{C857D544-0F21-4754-B9D4-559BBA6840D0}"/>
    <cellStyle name="Note 2 9 3 8" xfId="50149" xr:uid="{55729CF6-9BBB-4FC8-B53F-170FB75B08F1}"/>
    <cellStyle name="Note 2 9 3 9" xfId="55926" xr:uid="{914561D3-93F9-48B9-9B52-4740DA925C79}"/>
    <cellStyle name="Note 2 9 4" xfId="21983" xr:uid="{4EA3FADF-C827-4CA9-B5FC-3C7EA449591F}"/>
    <cellStyle name="Note 2 9 4 2" xfId="30368" xr:uid="{7E624459-D538-47C2-B350-0CD83DFDD4D3}"/>
    <cellStyle name="Note 2 9 4 3" xfId="36017" xr:uid="{39848F32-C85E-4A4D-B814-B697AE479734}"/>
    <cellStyle name="Note 2 9 4 4" xfId="41894" xr:uid="{F2223A4C-651D-4E8A-9A65-6D08FF468016}"/>
    <cellStyle name="Note 2 9 4 5" xfId="47705" xr:uid="{ACFDE3DD-A061-48A3-B732-C9110C62C706}"/>
    <cellStyle name="Note 2 9 4 6" xfId="53517" xr:uid="{CBD64F49-E24F-4B13-9753-C1E5EC3D9868}"/>
    <cellStyle name="Note 2 9 4 7" xfId="59294" xr:uid="{5A0A6C01-33E5-4495-9037-3329D18DD9F1}"/>
    <cellStyle name="Note 2 9 5" xfId="19725" xr:uid="{F5078871-DC8D-4FD9-862E-FBCA08A732FA}"/>
    <cellStyle name="Note 2 9 5 2" xfId="28323" xr:uid="{C30B03FD-20EA-4480-AF0E-622466CEE5E7}"/>
    <cellStyle name="Note 2 9 5 3" xfId="33803" xr:uid="{A6DB7410-117C-4236-A070-A3C78DBF3B26}"/>
    <cellStyle name="Note 2 9 5 4" xfId="39680" xr:uid="{CAB723F2-B05E-4FD4-8278-4CCCABFAD071}"/>
    <cellStyle name="Note 2 9 5 5" xfId="45491" xr:uid="{D7ACFECF-446C-4274-BAF0-4232A133A763}"/>
    <cellStyle name="Note 2 9 5 6" xfId="51303" xr:uid="{342BE120-6233-4802-8021-765FE2CD042D}"/>
    <cellStyle name="Note 2 9 5 7" xfId="57080" xr:uid="{492625B0-59D0-4620-9434-B36F2BA0A1BD}"/>
    <cellStyle name="Note 2 9 6" xfId="26726" xr:uid="{ECBD55E5-A47C-459D-80F6-182F3FD4B17A}"/>
    <cellStyle name="Note 2 9 7" xfId="32076" xr:uid="{A9F23F09-D6C5-44C7-9DD6-BCB2E1E25265}"/>
    <cellStyle name="Note 2 9 8" xfId="37944" xr:uid="{C6CFB66D-7115-4465-A3C9-1604A95A65CC}"/>
    <cellStyle name="Note 2 9 9" xfId="43755" xr:uid="{93866470-E634-4DC7-A290-B96ECC16EA95}"/>
    <cellStyle name="Note 3" xfId="17328" xr:uid="{FDFD4032-6672-430B-8696-CD7AB0E4CFC6}"/>
    <cellStyle name="Note 3 10" xfId="31952" xr:uid="{BC6FC5D3-1C89-4FFD-AD86-2935666DE5E2}"/>
    <cellStyle name="Note 3 11" xfId="37811" xr:uid="{5945886D-7BA8-478D-87C2-96DF5937F370}"/>
    <cellStyle name="Note 3 12" xfId="43622" xr:uid="{4C8DDA72-2BD7-48C1-9A27-7867C4780525}"/>
    <cellStyle name="Note 3 13" xfId="49434" xr:uid="{FB16B7F0-7DB9-4232-81B5-0DEBAFE83D23}"/>
    <cellStyle name="Note 3 14" xfId="55229" xr:uid="{4432316A-AB1F-4C42-9377-CD13DF1E00E7}"/>
    <cellStyle name="Note 3 2" xfId="18110" xr:uid="{12E12AC9-9AAE-4C07-8E07-CF40E5FF6437}"/>
    <cellStyle name="Note 3 2 10" xfId="26906" xr:uid="{B6E6DA14-F78F-4133-B395-884C8FF07561}"/>
    <cellStyle name="Note 3 2 11" xfId="32254" xr:uid="{12DBFA85-1815-4D30-BF55-1468885098D1}"/>
    <cellStyle name="Note 3 2 12" xfId="38131" xr:uid="{8D7C79CD-C853-4EB5-93AC-3808F037205F}"/>
    <cellStyle name="Note 3 2 13" xfId="43942" xr:uid="{530C9F06-DD14-4EB7-868A-D2EA0A0C8DE5}"/>
    <cellStyle name="Note 3 2 14" xfId="49754" xr:uid="{1002D143-9B55-4288-86BE-8C1C64FE8445}"/>
    <cellStyle name="Note 3 2 15" xfId="55531" xr:uid="{09D8C8C6-A4ED-495A-AEE7-DDDE016791D2}"/>
    <cellStyle name="Note 3 2 2" xfId="18247" xr:uid="{BB78CD1E-5E35-4CE6-8CD4-84C55EE08CD8}"/>
    <cellStyle name="Note 3 2 2 10" xfId="49862" xr:uid="{2E3B52DB-1A27-4AAA-82F7-3A7AD41C0910}"/>
    <cellStyle name="Note 3 2 2 11" xfId="55639" xr:uid="{DC4D38D9-D18E-42EC-8660-B88965FE53B2}"/>
    <cellStyle name="Note 3 2 2 2" xfId="19437" xr:uid="{C16B02C6-2598-4AEE-91DD-31C7E7B76CFB}"/>
    <cellStyle name="Note 3 2 2 2 10" xfId="56801" xr:uid="{D5731467-840B-4086-8600-73152E259E7A}"/>
    <cellStyle name="Note 3 2 2 2 2" xfId="21684" xr:uid="{9E085C65-E0F2-42B6-8DE2-5D07D7F1275F}"/>
    <cellStyle name="Note 3 2 2 2 2 2" xfId="30112" xr:uid="{BB41F982-899B-494E-ACA1-6AEC23D42CCA}"/>
    <cellStyle name="Note 3 2 2 2 2 3" xfId="35728" xr:uid="{297C3CD1-DAA5-4AFF-BC01-39D64E4F9E5D}"/>
    <cellStyle name="Note 3 2 2 2 2 4" xfId="41605" xr:uid="{8DBEF4D8-10FB-474D-95A2-D905E0A16D41}"/>
    <cellStyle name="Note 3 2 2 2 2 5" xfId="47416" xr:uid="{70FDCC7D-B607-4BE2-99BE-EEA7F81C8865}"/>
    <cellStyle name="Note 3 2 2 2 2 6" xfId="53228" xr:uid="{E71C96E5-3598-4D9E-8CC8-E394FB9D2AAF}"/>
    <cellStyle name="Note 3 2 2 2 2 7" xfId="59005" xr:uid="{3F55463A-3B12-4032-9930-36FC27013AC3}"/>
    <cellStyle name="Note 3 2 2 2 3" xfId="23466" xr:uid="{73D44BE0-860C-4A68-9962-3D6368186D44}"/>
    <cellStyle name="Note 3 2 2 2 3 2" xfId="31714" xr:uid="{BFFA0683-6D6D-4BBE-B9BF-44767C52B55F}"/>
    <cellStyle name="Note 3 2 2 2 3 3" xfId="37474" xr:uid="{2C4C5461-5918-45B7-8466-26A91E0003FA}"/>
    <cellStyle name="Note 3 2 2 2 3 4" xfId="43351" xr:uid="{3CBE5F0D-8288-426C-BB6F-D3A54A39A749}"/>
    <cellStyle name="Note 3 2 2 2 3 5" xfId="49162" xr:uid="{6F7D3EAE-FB02-4231-8465-24457E93BB45}"/>
    <cellStyle name="Note 3 2 2 2 3 6" xfId="54974" xr:uid="{5F802048-B2A3-4EB4-A91C-D46BAEC3003B}"/>
    <cellStyle name="Note 3 2 2 2 3 7" xfId="60751" xr:uid="{BD215975-FAFF-4599-BF65-3AB0B4CDFD8D}"/>
    <cellStyle name="Note 3 2 2 2 4" xfId="20580" xr:uid="{A3BFDB6A-5F14-45ED-997D-A553DC917C16}"/>
    <cellStyle name="Note 3 2 2 2 4 2" xfId="29108" xr:uid="{5B7451BE-7A62-4367-9E2C-19C0E4334DEC}"/>
    <cellStyle name="Note 3 2 2 2 4 3" xfId="34644" xr:uid="{FC9529D6-666E-4CE9-AA7C-55685144CC71}"/>
    <cellStyle name="Note 3 2 2 2 4 4" xfId="40521" xr:uid="{F61E2668-1A0D-423A-B331-43487267ACED}"/>
    <cellStyle name="Note 3 2 2 2 4 5" xfId="46332" xr:uid="{19C08660-63E0-4E36-A175-66490235A20A}"/>
    <cellStyle name="Note 3 2 2 2 4 6" xfId="52144" xr:uid="{7C428B78-88AA-474C-B4EC-A3BDE7168B8B}"/>
    <cellStyle name="Note 3 2 2 2 4 7" xfId="57921" xr:uid="{C26010E3-E353-439B-BB8D-9310B35F583D}"/>
    <cellStyle name="Note 3 2 2 2 5" xfId="28072" xr:uid="{C0E2ED7E-B57A-4FF0-BE08-4B1A0D061B57}"/>
    <cellStyle name="Note 3 2 2 2 6" xfId="33524" xr:uid="{2F3850ED-AC7A-4BE5-B135-421D4518E676}"/>
    <cellStyle name="Note 3 2 2 2 7" xfId="39401" xr:uid="{F237D874-4FDC-47BB-B590-EE8DC54FB700}"/>
    <cellStyle name="Note 3 2 2 2 8" xfId="45212" xr:uid="{A4BB3108-CF6F-4C7A-BC93-38FB41E0F589}"/>
    <cellStyle name="Note 3 2 2 2 9" xfId="51024" xr:uid="{70010F92-CDC7-4371-B121-073B0F9837FC}"/>
    <cellStyle name="Note 3 2 2 3" xfId="18845" xr:uid="{B2EB627A-C533-40A5-9067-151FDA47707C}"/>
    <cellStyle name="Note 3 2 2 3 2" xfId="22874" xr:uid="{97BEC478-ACB4-4C1E-8A5F-BE2ADA1C3601}"/>
    <cellStyle name="Note 3 2 2 3 2 2" xfId="31182" xr:uid="{BC68CAB7-4463-4B39-88F8-3AC04B1D6EF9}"/>
    <cellStyle name="Note 3 2 2 3 2 3" xfId="36894" xr:uid="{D6E10888-D7AE-4130-9957-7625DA1D681C}"/>
    <cellStyle name="Note 3 2 2 3 2 4" xfId="42771" xr:uid="{902659D9-B713-4E33-8C59-7B081AAF03DA}"/>
    <cellStyle name="Note 3 2 2 3 2 5" xfId="48582" xr:uid="{E59F8E65-D827-421C-B221-AA42563FD722}"/>
    <cellStyle name="Note 3 2 2 3 2 6" xfId="54394" xr:uid="{2C8297C6-2B5A-45E2-852F-D20B91E26B4E}"/>
    <cellStyle name="Note 3 2 2 3 2 7" xfId="60171" xr:uid="{57844721-6EA4-47BE-B685-D6F405240F29}"/>
    <cellStyle name="Note 3 2 2 3 3" xfId="21092" xr:uid="{EFBDFC98-583F-428D-A512-183D6930BAEC}"/>
    <cellStyle name="Note 3 2 2 3 3 2" xfId="29580" xr:uid="{DFD24195-BE81-43AC-B890-5F77691D4E36}"/>
    <cellStyle name="Note 3 2 2 3 3 3" xfId="35148" xr:uid="{46E9BEFF-0EB6-441B-8FDF-759A5D89221E}"/>
    <cellStyle name="Note 3 2 2 3 3 4" xfId="41025" xr:uid="{7B7A0894-310D-4A4D-9C8D-35334B4C563D}"/>
    <cellStyle name="Note 3 2 2 3 3 5" xfId="46836" xr:uid="{995A6D58-98BC-425F-AAFA-140F60004937}"/>
    <cellStyle name="Note 3 2 2 3 3 6" xfId="52648" xr:uid="{757ABCF2-DFFC-42E8-8546-CCEE0340CF76}"/>
    <cellStyle name="Note 3 2 2 3 3 7" xfId="58425" xr:uid="{17154F48-19DB-40FD-B53C-ABA2222F8A5A}"/>
    <cellStyle name="Note 3 2 2 3 4" xfId="27540" xr:uid="{3503A722-6572-456B-B271-C5365AD2A155}"/>
    <cellStyle name="Note 3 2 2 3 5" xfId="32944" xr:uid="{1AD6D50F-A4D3-4FFE-B3BF-BE3D24EE88E0}"/>
    <cellStyle name="Note 3 2 2 3 6" xfId="38821" xr:uid="{02157009-F63E-4917-8682-52D28D7D2BF0}"/>
    <cellStyle name="Note 3 2 2 3 7" xfId="44632" xr:uid="{22AF5EA4-E882-4166-BE04-DA7FEAB385F3}"/>
    <cellStyle name="Note 3 2 2 3 8" xfId="50444" xr:uid="{DFF54D84-933C-458F-AE08-74A72EC863FE}"/>
    <cellStyle name="Note 3 2 2 3 9" xfId="56221" xr:uid="{20AF0D53-D090-4F5C-BAB9-A81077ADFAB6}"/>
    <cellStyle name="Note 3 2 2 4" xfId="22280" xr:uid="{379EE3DA-D401-4FFD-BF06-B2A4FB9F7B84}"/>
    <cellStyle name="Note 3 2 2 4 2" xfId="30648" xr:uid="{22A6835F-C0A7-46B7-AF69-81B80B2CE6C9}"/>
    <cellStyle name="Note 3 2 2 4 3" xfId="36312" xr:uid="{3656F26F-C8C5-498D-AAC7-05B1AA5F064D}"/>
    <cellStyle name="Note 3 2 2 4 4" xfId="42189" xr:uid="{CDECA53D-C6A9-4B5A-80F9-D42585FC5B84}"/>
    <cellStyle name="Note 3 2 2 4 5" xfId="48000" xr:uid="{ED0742F6-DCB1-4DDC-B151-D84E671452DB}"/>
    <cellStyle name="Note 3 2 2 4 6" xfId="53812" xr:uid="{8E529B51-6C72-4BA6-BC42-849953633A62}"/>
    <cellStyle name="Note 3 2 2 4 7" xfId="59589" xr:uid="{F410380E-D76C-407F-8425-E20C49ED3DF8}"/>
    <cellStyle name="Note 3 2 2 5" xfId="19988" xr:uid="{10132D3F-3DD6-401D-84C1-A3E42835B5D8}"/>
    <cellStyle name="Note 3 2 2 5 2" xfId="28576" xr:uid="{BAE3723A-B72A-42B6-9683-EF1798D1A1A4}"/>
    <cellStyle name="Note 3 2 2 5 3" xfId="34064" xr:uid="{1D07B48D-8D62-46CD-AD07-7DADCF90C004}"/>
    <cellStyle name="Note 3 2 2 5 4" xfId="39941" xr:uid="{28E8EA58-A4E2-4B03-B3AE-7043C9B75B65}"/>
    <cellStyle name="Note 3 2 2 5 5" xfId="45752" xr:uid="{A8D348A4-1C3B-48EA-82C7-927EA928834F}"/>
    <cellStyle name="Note 3 2 2 5 6" xfId="51564" xr:uid="{AE2BB000-A9B2-4A94-AFE3-E83F1C83F782}"/>
    <cellStyle name="Note 3 2 2 5 7" xfId="57341" xr:uid="{70582A20-15DD-4AF2-954E-93ED755A4919}"/>
    <cellStyle name="Note 3 2 2 6" xfId="27006" xr:uid="{36F855DC-AC58-49E6-8F46-3170F2420B8C}"/>
    <cellStyle name="Note 3 2 2 7" xfId="32362" xr:uid="{AE76200C-0443-47ED-B1B3-E2EC1A182A63}"/>
    <cellStyle name="Note 3 2 2 8" xfId="38239" xr:uid="{73C25EE5-BA16-434E-B6F3-14FE133165E0}"/>
    <cellStyle name="Note 3 2 2 9" xfId="44050" xr:uid="{18E23EE7-DA11-41F3-ADB7-6F1FDC743844}"/>
    <cellStyle name="Note 3 2 3" xfId="18078" xr:uid="{E3234672-8A01-4B4E-96A5-954A7974D5BF}"/>
    <cellStyle name="Note 3 2 3 10" xfId="49725" xr:uid="{DE0EB4BB-0C51-410C-8A2C-9B0D9AB92767}"/>
    <cellStyle name="Note 3 2 3 11" xfId="55502" xr:uid="{98235E62-6008-40C1-8400-BE4852810881}"/>
    <cellStyle name="Note 3 2 3 2" xfId="19298" xr:uid="{57493432-C73E-43D0-95B7-2FE9C31975F4}"/>
    <cellStyle name="Note 3 2 3 2 10" xfId="56664" xr:uid="{7D9B6D40-B3D4-48A7-966F-3904453FC39B}"/>
    <cellStyle name="Note 3 2 3 2 2" xfId="21545" xr:uid="{CC7C189E-BCE9-4E4A-A148-E7CF85B215A3}"/>
    <cellStyle name="Note 3 2 3 2 2 2" xfId="29985" xr:uid="{C8A2345D-CE8E-4B7F-A554-9320787CFAF1}"/>
    <cellStyle name="Note 3 2 3 2 2 3" xfId="35591" xr:uid="{51DADE68-A66E-45B0-BF4B-6454E68F797A}"/>
    <cellStyle name="Note 3 2 3 2 2 4" xfId="41468" xr:uid="{F06ECB6E-8D98-44B8-9D41-9D712E982026}"/>
    <cellStyle name="Note 3 2 3 2 2 5" xfId="47279" xr:uid="{1C754D39-CC45-46CB-9E6D-38A5695DB419}"/>
    <cellStyle name="Note 3 2 3 2 2 6" xfId="53091" xr:uid="{9A58FF66-0B00-4481-84FC-F17320933142}"/>
    <cellStyle name="Note 3 2 3 2 2 7" xfId="58868" xr:uid="{4466B8F1-3274-4E06-9F56-3ACC43D431CA}"/>
    <cellStyle name="Note 3 2 3 2 3" xfId="23327" xr:uid="{7A32C43E-D0BD-4A15-BC8C-1C781CB22CA0}"/>
    <cellStyle name="Note 3 2 3 2 3 2" xfId="31587" xr:uid="{B38E31AF-458D-4896-BAD8-48706016E567}"/>
    <cellStyle name="Note 3 2 3 2 3 3" xfId="37337" xr:uid="{94D70FEC-441C-4268-8EA5-7B07EBFF6F50}"/>
    <cellStyle name="Note 3 2 3 2 3 4" xfId="43214" xr:uid="{44CF8433-629A-4825-822F-F527CBFB2301}"/>
    <cellStyle name="Note 3 2 3 2 3 5" xfId="49025" xr:uid="{AE053EDD-F1FD-40EB-8BDD-746C1CB56F21}"/>
    <cellStyle name="Note 3 2 3 2 3 6" xfId="54837" xr:uid="{AB6C0946-24C3-4D0E-ABA5-154563A9FEC3}"/>
    <cellStyle name="Note 3 2 3 2 3 7" xfId="60614" xr:uid="{2C0618B8-39CE-4879-BDDA-47D52A194BAC}"/>
    <cellStyle name="Note 3 2 3 2 4" xfId="20441" xr:uid="{3B46CAA6-76F5-40E1-9854-DD38EC93D3E8}"/>
    <cellStyle name="Note 3 2 3 2 4 2" xfId="28981" xr:uid="{B4CC4A1E-058B-49BF-8FFB-0AE3A116CB66}"/>
    <cellStyle name="Note 3 2 3 2 4 3" xfId="34507" xr:uid="{B50C9170-2946-4EE9-8985-D270DE6694E4}"/>
    <cellStyle name="Note 3 2 3 2 4 4" xfId="40384" xr:uid="{B97E7483-4010-4139-A6C5-1AD39B82AA8D}"/>
    <cellStyle name="Note 3 2 3 2 4 5" xfId="46195" xr:uid="{1071C46D-0C4D-4275-9A43-8D8F5A9C75F3}"/>
    <cellStyle name="Note 3 2 3 2 4 6" xfId="52007" xr:uid="{C4EEC0EC-59F8-43F5-8212-DE73210C6400}"/>
    <cellStyle name="Note 3 2 3 2 4 7" xfId="57784" xr:uid="{F2B4AF61-0995-487E-9EF0-90AE619F7190}"/>
    <cellStyle name="Note 3 2 3 2 5" xfId="27945" xr:uid="{9DB61CD9-3A31-4AEF-A396-55B63D3D8E4D}"/>
    <cellStyle name="Note 3 2 3 2 6" xfId="33387" xr:uid="{2EE86F02-D86B-4B10-A177-4F903A754A51}"/>
    <cellStyle name="Note 3 2 3 2 7" xfId="39264" xr:uid="{1960A5A8-E388-4F06-AFE1-B9203766675C}"/>
    <cellStyle name="Note 3 2 3 2 8" xfId="45075" xr:uid="{5BC50B32-0056-49F8-952D-F0F0AD00B360}"/>
    <cellStyle name="Note 3 2 3 2 9" xfId="50887" xr:uid="{EDE57CE5-00C7-4868-991C-3571D6E45827}"/>
    <cellStyle name="Note 3 2 3 3" xfId="18706" xr:uid="{D0E0C624-D470-46D3-B8BA-8904F50754D6}"/>
    <cellStyle name="Note 3 2 3 3 2" xfId="22735" xr:uid="{FB4D3CC9-E694-462F-B9D3-101202DE78C7}"/>
    <cellStyle name="Note 3 2 3 3 2 2" xfId="31055" xr:uid="{2A539C33-F6FF-4548-8DA3-E29B5F1B7049}"/>
    <cellStyle name="Note 3 2 3 3 2 3" xfId="36757" xr:uid="{BFCB4CBC-0C8D-4EEB-AC58-054F43687B88}"/>
    <cellStyle name="Note 3 2 3 3 2 4" xfId="42634" xr:uid="{C5F410B8-9228-4170-A1FB-5570FDFC36B5}"/>
    <cellStyle name="Note 3 2 3 3 2 5" xfId="48445" xr:uid="{4DA35F8E-49AE-4CD5-AD25-5EA34DFA3FB1}"/>
    <cellStyle name="Note 3 2 3 3 2 6" xfId="54257" xr:uid="{9DCAA5C8-9694-441D-A6A8-1E2AFF1ED8EC}"/>
    <cellStyle name="Note 3 2 3 3 2 7" xfId="60034" xr:uid="{2FFC1889-01B5-483F-BC4E-65B4F3462034}"/>
    <cellStyle name="Note 3 2 3 3 3" xfId="20995" xr:uid="{C8B372EC-DE12-4A8D-8FBA-FC250E01B3D3}"/>
    <cellStyle name="Note 3 2 3 3 3 2" xfId="29485" xr:uid="{AF8C7055-6F88-4C15-9ED9-08B09EB6BE1D}"/>
    <cellStyle name="Note 3 2 3 3 3 3" xfId="35051" xr:uid="{411B8A6F-9B9C-46BC-B814-F5A11C2AF261}"/>
    <cellStyle name="Note 3 2 3 3 3 4" xfId="40928" xr:uid="{D5D49106-FA4B-405D-9BB7-355E130FEDF7}"/>
    <cellStyle name="Note 3 2 3 3 3 5" xfId="46739" xr:uid="{47E90492-7D56-465F-868D-DF0A7E9F1E8A}"/>
    <cellStyle name="Note 3 2 3 3 3 6" xfId="52551" xr:uid="{E7A99D3B-9F49-47F8-AA17-37A2FECB459F}"/>
    <cellStyle name="Note 3 2 3 3 3 7" xfId="58328" xr:uid="{248F24B8-9860-43ED-BCF7-D2264D3197C5}"/>
    <cellStyle name="Note 3 2 3 3 4" xfId="27413" xr:uid="{33827213-288F-40EE-B297-2D43EAC26D69}"/>
    <cellStyle name="Note 3 2 3 3 5" xfId="32807" xr:uid="{B26D576B-57C9-4CBA-BAA3-448F25118373}"/>
    <cellStyle name="Note 3 2 3 3 6" xfId="38684" xr:uid="{5CE53FD7-19A9-4BA0-981C-B355B090471F}"/>
    <cellStyle name="Note 3 2 3 3 7" xfId="44495" xr:uid="{B7523F90-021F-48F5-8BEE-2CD200B5D2E3}"/>
    <cellStyle name="Note 3 2 3 3 8" xfId="50307" xr:uid="{B13A02DF-89EB-4654-A7D0-2251B19B5FAB}"/>
    <cellStyle name="Note 3 2 3 3 9" xfId="56084" xr:uid="{2A7E76B6-95A0-4F37-881E-EA36F90288D1}"/>
    <cellStyle name="Note 3 2 3 4" xfId="22141" xr:uid="{3B30539F-9009-4988-B8A1-B803C3D3B92F}"/>
    <cellStyle name="Note 3 2 3 4 2" xfId="30521" xr:uid="{CFDCCF36-E2C4-479A-A8EF-18FF9D0FC3AF}"/>
    <cellStyle name="Note 3 2 3 4 3" xfId="36175" xr:uid="{66F87C2A-1770-4BF1-B5A9-FAFA29B0C989}"/>
    <cellStyle name="Note 3 2 3 4 4" xfId="42052" xr:uid="{60E3E626-2E3A-4629-B5E1-C73E30029A6E}"/>
    <cellStyle name="Note 3 2 3 4 5" xfId="47863" xr:uid="{431C9F1A-8FA3-438E-BD62-7539D07F64BD}"/>
    <cellStyle name="Note 3 2 3 4 6" xfId="53675" xr:uid="{8B9F4D8D-D856-4E89-9D12-1F2D085D587F}"/>
    <cellStyle name="Note 3 2 3 4 7" xfId="59452" xr:uid="{AD4ADD07-9ABC-49AC-9387-A7BA73E2CB8A}"/>
    <cellStyle name="Note 3 2 3 5" xfId="19853" xr:uid="{9FD7258E-E539-481F-9292-F76AB24BF422}"/>
    <cellStyle name="Note 3 2 3 5 2" xfId="28449" xr:uid="{8F429DBB-E7C7-4E7E-9AAA-2A6539893DEE}"/>
    <cellStyle name="Note 3 2 3 5 3" xfId="33931" xr:uid="{B57AB803-32D8-47AF-8418-4C40248F7369}"/>
    <cellStyle name="Note 3 2 3 5 4" xfId="39808" xr:uid="{907503BA-D737-4725-835A-8B98A4F0274B}"/>
    <cellStyle name="Note 3 2 3 5 5" xfId="45619" xr:uid="{E32BC66F-A39F-4A98-8CF7-0A882CBF092E}"/>
    <cellStyle name="Note 3 2 3 5 6" xfId="51431" xr:uid="{E40373BE-CAD7-4E91-B836-0ED94ACFAA78}"/>
    <cellStyle name="Note 3 2 3 5 7" xfId="57208" xr:uid="{354D79CF-3D77-44A8-9FD7-BFCAC314EEEB}"/>
    <cellStyle name="Note 3 2 3 6" xfId="26879" xr:uid="{48C21DB0-69A4-4944-861E-883D6536FD2A}"/>
    <cellStyle name="Note 3 2 3 7" xfId="32225" xr:uid="{55F0D719-0A86-488D-AC74-E971C82654B7}"/>
    <cellStyle name="Note 3 2 3 8" xfId="38102" xr:uid="{18E5E046-2633-4F57-AE06-800EF5F2D964}"/>
    <cellStyle name="Note 3 2 3 9" xfId="43913" xr:uid="{0BE5EF2F-BBB6-4539-8768-3DCA7F362CAE}"/>
    <cellStyle name="Note 3 2 4" xfId="18289" xr:uid="{39031DDD-5799-40C2-AA43-55681DC92377}"/>
    <cellStyle name="Note 3 2 4 10" xfId="49900" xr:uid="{EB87ABF8-73C8-4AFB-BA72-1498AFE9B44A}"/>
    <cellStyle name="Note 3 2 4 11" xfId="55677" xr:uid="{DDA08A6B-1255-43EB-818B-DF4FF69784C8}"/>
    <cellStyle name="Note 3 2 4 2" xfId="19479" xr:uid="{D741204A-6183-4087-90E1-980540A918B4}"/>
    <cellStyle name="Note 3 2 4 2 10" xfId="56839" xr:uid="{D8CC2EAF-DC86-41A0-98C0-17B8741460EF}"/>
    <cellStyle name="Note 3 2 4 2 2" xfId="21726" xr:uid="{28F3C16F-F5D5-405E-AB65-5845C2296322}"/>
    <cellStyle name="Note 3 2 4 2 2 2" xfId="30136" xr:uid="{521ABF1C-7AF0-475F-AB86-1B298111E82E}"/>
    <cellStyle name="Note 3 2 4 2 2 3" xfId="35766" xr:uid="{62E3E1B5-93DB-4CC5-B92B-35E49F448259}"/>
    <cellStyle name="Note 3 2 4 2 2 4" xfId="41643" xr:uid="{ADF9975D-757F-4E86-B8D0-E688F7564962}"/>
    <cellStyle name="Note 3 2 4 2 2 5" xfId="47454" xr:uid="{14560F33-66E9-4710-A3A6-836DF3D36026}"/>
    <cellStyle name="Note 3 2 4 2 2 6" xfId="53266" xr:uid="{4675AEB7-BC3D-4ED8-9D4F-CD802BA3E32E}"/>
    <cellStyle name="Note 3 2 4 2 2 7" xfId="59043" xr:uid="{089A3880-2FC8-4B95-BF88-2A4FFD7FA7C4}"/>
    <cellStyle name="Note 3 2 4 2 3" xfId="23508" xr:uid="{B032F3D9-257B-45DE-B180-BEBF0C866EF0}"/>
    <cellStyle name="Note 3 2 4 2 3 2" xfId="31738" xr:uid="{CBC42747-50BA-4A78-A28D-DB0009675083}"/>
    <cellStyle name="Note 3 2 4 2 3 3" xfId="37512" xr:uid="{FF69B9FB-7687-4381-89CE-091168F5A8B1}"/>
    <cellStyle name="Note 3 2 4 2 3 4" xfId="43389" xr:uid="{466B0F1F-124F-42A6-BFCD-89EF211956F5}"/>
    <cellStyle name="Note 3 2 4 2 3 5" xfId="49200" xr:uid="{DBA27C35-1556-4F6F-8E22-4B9796141B13}"/>
    <cellStyle name="Note 3 2 4 2 3 6" xfId="55012" xr:uid="{F17882A9-36AF-4132-AA04-19F529129236}"/>
    <cellStyle name="Note 3 2 4 2 3 7" xfId="60789" xr:uid="{85585C3C-0620-4255-A91C-3361CFF04683}"/>
    <cellStyle name="Note 3 2 4 2 4" xfId="20622" xr:uid="{7F8300A7-D311-4360-B45E-C99F81B86E0E}"/>
    <cellStyle name="Note 3 2 4 2 4 2" xfId="29132" xr:uid="{3B8801BF-AE96-49FA-9598-EA413BA0FBF1}"/>
    <cellStyle name="Note 3 2 4 2 4 3" xfId="34682" xr:uid="{74EEACF1-D438-4D85-BB49-49A522FB36C8}"/>
    <cellStyle name="Note 3 2 4 2 4 4" xfId="40559" xr:uid="{10AA8E54-E087-4094-B06F-0A1008A2FB44}"/>
    <cellStyle name="Note 3 2 4 2 4 5" xfId="46370" xr:uid="{CE7F0DFD-CD9A-4253-B60F-C79B8AC2C37E}"/>
    <cellStyle name="Note 3 2 4 2 4 6" xfId="52182" xr:uid="{56383D41-933D-441E-AAB8-A118995086BA}"/>
    <cellStyle name="Note 3 2 4 2 4 7" xfId="57959" xr:uid="{FAB9845B-CF85-42CD-B991-82E642AB4ED6}"/>
    <cellStyle name="Note 3 2 4 2 5" xfId="28096" xr:uid="{1141909F-007C-46F9-B602-A6BB959A7001}"/>
    <cellStyle name="Note 3 2 4 2 6" xfId="33562" xr:uid="{C2F1234D-D334-46D2-B7AC-5502EB4FCD2E}"/>
    <cellStyle name="Note 3 2 4 2 7" xfId="39439" xr:uid="{243984B9-BAFB-425C-8343-ED232B962BDA}"/>
    <cellStyle name="Note 3 2 4 2 8" xfId="45250" xr:uid="{5975839E-0A57-44E5-AC40-18F229ED3BE6}"/>
    <cellStyle name="Note 3 2 4 2 9" xfId="51062" xr:uid="{A446BDE2-A77C-410C-9F5E-AB4D63691FC3}"/>
    <cellStyle name="Note 3 2 4 3" xfId="18887" xr:uid="{93B4E625-065E-4D07-89DE-77DDD6A7F531}"/>
    <cellStyle name="Note 3 2 4 3 2" xfId="22916" xr:uid="{03E69833-F7AC-404D-AF99-4EAC6FB5FBD5}"/>
    <cellStyle name="Note 3 2 4 3 2 2" xfId="31206" xr:uid="{1D828E8D-A417-4F57-91B9-7ABBED91E1DB}"/>
    <cellStyle name="Note 3 2 4 3 2 3" xfId="36932" xr:uid="{0AD3E0A8-3D12-476B-8525-5778B9146287}"/>
    <cellStyle name="Note 3 2 4 3 2 4" xfId="42809" xr:uid="{2D6EC37D-F859-4343-9458-870FB9A8D649}"/>
    <cellStyle name="Note 3 2 4 3 2 5" xfId="48620" xr:uid="{FDB3E1E3-0471-4778-BEB6-B2C449885FEE}"/>
    <cellStyle name="Note 3 2 4 3 2 6" xfId="54432" xr:uid="{B2E921A8-6314-4AAD-9A1C-7BCC938B2B7B}"/>
    <cellStyle name="Note 3 2 4 3 2 7" xfId="60209" xr:uid="{370B2EC0-1171-4C6A-A3AC-7D44147CE875}"/>
    <cellStyle name="Note 3 2 4 3 3" xfId="21134" xr:uid="{67ED1D46-E0B5-4964-B62C-7B60DE4DD163}"/>
    <cellStyle name="Note 3 2 4 3 3 2" xfId="29604" xr:uid="{AE6E9B6B-3AB6-4743-993E-98AE4CE1B321}"/>
    <cellStyle name="Note 3 2 4 3 3 3" xfId="35186" xr:uid="{318B7CF2-6E45-4935-8326-5E47EC5807AD}"/>
    <cellStyle name="Note 3 2 4 3 3 4" xfId="41063" xr:uid="{9642DB34-AE89-41B9-B976-973282651933}"/>
    <cellStyle name="Note 3 2 4 3 3 5" xfId="46874" xr:uid="{51F47EF4-0062-424C-BDD6-A981573DB616}"/>
    <cellStyle name="Note 3 2 4 3 3 6" xfId="52686" xr:uid="{9AD45F03-622D-4650-B5D8-50721742FAEB}"/>
    <cellStyle name="Note 3 2 4 3 3 7" xfId="58463" xr:uid="{3CD76748-D58A-4E49-99F7-EEF0CA6F3292}"/>
    <cellStyle name="Note 3 2 4 3 4" xfId="27564" xr:uid="{3C5B5502-2284-4B4A-9406-E5AEA1532730}"/>
    <cellStyle name="Note 3 2 4 3 5" xfId="32982" xr:uid="{5F0ED3B7-82A1-4653-8701-F389127D5C4E}"/>
    <cellStyle name="Note 3 2 4 3 6" xfId="38859" xr:uid="{F070976C-BF6C-47B3-B160-68A597642E74}"/>
    <cellStyle name="Note 3 2 4 3 7" xfId="44670" xr:uid="{C2E41487-F374-496F-A7C6-C8C385B643B4}"/>
    <cellStyle name="Note 3 2 4 3 8" xfId="50482" xr:uid="{60064E1B-D7A3-4CBB-9D67-AA883E699D04}"/>
    <cellStyle name="Note 3 2 4 3 9" xfId="56259" xr:uid="{30DC07ED-B7F1-46F7-B7AF-454189F46948}"/>
    <cellStyle name="Note 3 2 4 4" xfId="22322" xr:uid="{89C9DA87-2005-4912-953E-B8C3617B51AB}"/>
    <cellStyle name="Note 3 2 4 4 2" xfId="30672" xr:uid="{59E8EE69-EACF-4248-AFAD-8A1CFD63FAA9}"/>
    <cellStyle name="Note 3 2 4 4 3" xfId="36350" xr:uid="{00FD6AF6-2C27-41F1-8C60-8F48F8932637}"/>
    <cellStyle name="Note 3 2 4 4 4" xfId="42227" xr:uid="{737C726F-FCC8-4EA7-8AF2-DA2757564020}"/>
    <cellStyle name="Note 3 2 4 4 5" xfId="48038" xr:uid="{19DE814F-4E3E-4A44-8F3D-C528457D0EEB}"/>
    <cellStyle name="Note 3 2 4 4 6" xfId="53850" xr:uid="{3EC90B34-D086-475E-8B90-EFA7F26B2A9F}"/>
    <cellStyle name="Note 3 2 4 4 7" xfId="59627" xr:uid="{5BD2A8E8-FDBA-4ADD-BE25-E8E10D0BE669}"/>
    <cellStyle name="Note 3 2 4 5" xfId="20030" xr:uid="{5FF819B1-C748-40D3-93FF-D889087992BE}"/>
    <cellStyle name="Note 3 2 4 5 2" xfId="28600" xr:uid="{51EAC46F-FAB4-43C4-A67A-35579B53F7CF}"/>
    <cellStyle name="Note 3 2 4 5 3" xfId="34102" xr:uid="{ED9F4DC5-BB4F-48BE-BBE2-7F850C295EE4}"/>
    <cellStyle name="Note 3 2 4 5 4" xfId="39979" xr:uid="{13A9D3A2-0D25-4317-9CDD-BA5858D3012C}"/>
    <cellStyle name="Note 3 2 4 5 5" xfId="45790" xr:uid="{22ECBCBE-CD95-4FD5-BD93-BF5F10375404}"/>
    <cellStyle name="Note 3 2 4 5 6" xfId="51602" xr:uid="{3069E25B-D493-4E7A-B2DC-218BC683A711}"/>
    <cellStyle name="Note 3 2 4 5 7" xfId="57379" xr:uid="{D6F3A843-BF22-4818-BE1B-AC09F4659921}"/>
    <cellStyle name="Note 3 2 4 6" xfId="27030" xr:uid="{616B534E-1E07-453C-BA5F-DDAE34627149}"/>
    <cellStyle name="Note 3 2 4 7" xfId="32400" xr:uid="{6B82ECEE-64BE-4533-B7F3-69A4D3E9EA80}"/>
    <cellStyle name="Note 3 2 4 8" xfId="38277" xr:uid="{C2FF6EFC-E5C9-4969-A44E-6BF16D999D17}"/>
    <cellStyle name="Note 3 2 4 9" xfId="44088" xr:uid="{35A04BD0-D94D-4CDA-91BA-CB2DF71F9D24}"/>
    <cellStyle name="Note 3 2 5" xfId="18043" xr:uid="{A019668E-6888-40FA-8D95-D9CF80F956CA}"/>
    <cellStyle name="Note 3 2 5 10" xfId="49691" xr:uid="{79334ED3-97CB-43F4-A8B9-6855B23C6271}"/>
    <cellStyle name="Note 3 2 5 11" xfId="55468" xr:uid="{64FECD57-4F81-4AB9-93A3-ABE53C19793C}"/>
    <cellStyle name="Note 3 2 5 2" xfId="19264" xr:uid="{32A68647-8487-415A-8972-6BBF7BFC3D3C}"/>
    <cellStyle name="Note 3 2 5 2 10" xfId="56630" xr:uid="{67766005-6B8E-4811-B136-4CBAAAAFDE4A}"/>
    <cellStyle name="Note 3 2 5 2 2" xfId="21511" xr:uid="{4CAE25FF-D812-4F1C-8772-7134DB90FE26}"/>
    <cellStyle name="Note 3 2 5 2 2 2" xfId="29953" xr:uid="{203BA7CF-E507-450B-9740-2080F35ECFD9}"/>
    <cellStyle name="Note 3 2 5 2 2 3" xfId="35557" xr:uid="{1499678A-EA6B-4A43-9D67-253285058603}"/>
    <cellStyle name="Note 3 2 5 2 2 4" xfId="41434" xr:uid="{1EB7673D-9B0D-475C-8033-B3FE679B8A17}"/>
    <cellStyle name="Note 3 2 5 2 2 5" xfId="47245" xr:uid="{6F82AFED-313E-47FE-8565-CCF602D5837E}"/>
    <cellStyle name="Note 3 2 5 2 2 6" xfId="53057" xr:uid="{8DD92A57-0435-4E5B-9E19-57E4008B589B}"/>
    <cellStyle name="Note 3 2 5 2 2 7" xfId="58834" xr:uid="{50D44D4E-CCAE-44E1-841C-684C47A4F3AA}"/>
    <cellStyle name="Note 3 2 5 2 3" xfId="23293" xr:uid="{9A5A57C4-E8C7-41BF-996D-B7CC2B3B3476}"/>
    <cellStyle name="Note 3 2 5 2 3 2" xfId="31555" xr:uid="{D2787C3D-AA77-4563-9157-C3F4851C81B9}"/>
    <cellStyle name="Note 3 2 5 2 3 3" xfId="37303" xr:uid="{DD90D9A1-581E-4D95-A4FD-F3B434106B08}"/>
    <cellStyle name="Note 3 2 5 2 3 4" xfId="43180" xr:uid="{1C79B882-897A-4280-9C42-80543591D76B}"/>
    <cellStyle name="Note 3 2 5 2 3 5" xfId="48991" xr:uid="{7DFD0478-42B1-4C13-8529-9814B12C9BCE}"/>
    <cellStyle name="Note 3 2 5 2 3 6" xfId="54803" xr:uid="{D03AE900-C7A2-4687-AB04-1CDCC0B0A559}"/>
    <cellStyle name="Note 3 2 5 2 3 7" xfId="60580" xr:uid="{3E3AD148-A6AC-4DA9-914C-7B291115E844}"/>
    <cellStyle name="Note 3 2 5 2 4" xfId="20407" xr:uid="{24771819-4012-401E-8F4E-1A21EB1A0CA3}"/>
    <cellStyle name="Note 3 2 5 2 4 2" xfId="28949" xr:uid="{56C093A4-BD81-477B-BBC9-619FDAC48AFD}"/>
    <cellStyle name="Note 3 2 5 2 4 3" xfId="34473" xr:uid="{2B577812-5299-44D2-A473-CCF45DAA88D4}"/>
    <cellStyle name="Note 3 2 5 2 4 4" xfId="40350" xr:uid="{70CA2BCB-5B66-4670-A899-A40625C25EBF}"/>
    <cellStyle name="Note 3 2 5 2 4 5" xfId="46161" xr:uid="{D3E0D1CF-E5B7-4EF0-9CCC-2B83E371C919}"/>
    <cellStyle name="Note 3 2 5 2 4 6" xfId="51973" xr:uid="{59C3BE58-5A8C-4E81-9C86-91466F48C495}"/>
    <cellStyle name="Note 3 2 5 2 4 7" xfId="57750" xr:uid="{D9822257-46F5-43A8-A3B5-2D71EA0484E6}"/>
    <cellStyle name="Note 3 2 5 2 5" xfId="27913" xr:uid="{A175E9CA-DE8B-4C7D-BB42-EC4C90B2F825}"/>
    <cellStyle name="Note 3 2 5 2 6" xfId="33353" xr:uid="{60D41CFA-9BD4-44D3-9198-26B572ED6E6A}"/>
    <cellStyle name="Note 3 2 5 2 7" xfId="39230" xr:uid="{FEE3D48E-7FB4-47FE-BC7C-68BEE650D3EB}"/>
    <cellStyle name="Note 3 2 5 2 8" xfId="45041" xr:uid="{18084D35-2DFC-4082-9BBD-1E311DE94AFF}"/>
    <cellStyle name="Note 3 2 5 2 9" xfId="50853" xr:uid="{827015DD-7425-4CB9-8C74-7573BA9513D1}"/>
    <cellStyle name="Note 3 2 5 3" xfId="18672" xr:uid="{BDCF86FB-DC7D-43A9-AF20-41297BFE7E70}"/>
    <cellStyle name="Note 3 2 5 3 2" xfId="22701" xr:uid="{087A6E8F-491B-4B03-8F9B-63C783DAAE8E}"/>
    <cellStyle name="Note 3 2 5 3 2 2" xfId="31023" xr:uid="{EA607D21-14AE-44CC-AC40-A3D6EA56A247}"/>
    <cellStyle name="Note 3 2 5 3 2 3" xfId="36723" xr:uid="{C3399A18-0080-4BE5-AE69-0B100E030C41}"/>
    <cellStyle name="Note 3 2 5 3 2 4" xfId="42600" xr:uid="{DF2E85E9-2F4F-457B-98D3-0F1E71B70C44}"/>
    <cellStyle name="Note 3 2 5 3 2 5" xfId="48411" xr:uid="{D7ED76A5-7D82-4C89-A3A7-72901D5FF0F4}"/>
    <cellStyle name="Note 3 2 5 3 2 6" xfId="54223" xr:uid="{FDB8E8CB-7F9E-40AE-BD20-C1A0F43017B5}"/>
    <cellStyle name="Note 3 2 5 3 2 7" xfId="60000" xr:uid="{79066BCF-4745-4873-91EE-B2D4839D5BF0}"/>
    <cellStyle name="Note 3 2 5 3 3" xfId="20966" xr:uid="{E82A4CEE-3E6B-43BC-9A3A-8852FF715262}"/>
    <cellStyle name="Note 3 2 5 3 3 2" xfId="29458" xr:uid="{7E290D0B-A68F-4E8B-9AE0-9814E6420EAF}"/>
    <cellStyle name="Note 3 2 5 3 3 3" xfId="35022" xr:uid="{635E570A-3F6A-4124-AEA4-398BED79FDCE}"/>
    <cellStyle name="Note 3 2 5 3 3 4" xfId="40899" xr:uid="{1A3494F4-2ECB-4781-8F18-2AAD5FC526AA}"/>
    <cellStyle name="Note 3 2 5 3 3 5" xfId="46710" xr:uid="{2F6AF149-088D-42EB-9DA7-59119DD52D1E}"/>
    <cellStyle name="Note 3 2 5 3 3 6" xfId="52522" xr:uid="{3CE4E31D-8330-4172-B7F4-FC4CF9469CF8}"/>
    <cellStyle name="Note 3 2 5 3 3 7" xfId="58299" xr:uid="{3A4D8566-D8D3-421A-AEBD-E62E5335C691}"/>
    <cellStyle name="Note 3 2 5 3 4" xfId="27381" xr:uid="{31781675-3AF9-41A3-8F26-1C9EEB4111EA}"/>
    <cellStyle name="Note 3 2 5 3 5" xfId="32773" xr:uid="{E9A487E2-C912-4DED-B5CC-5497E14EEFAC}"/>
    <cellStyle name="Note 3 2 5 3 6" xfId="38650" xr:uid="{A883B6FA-9E5A-47BB-9BF8-F837DB6EE8C2}"/>
    <cellStyle name="Note 3 2 5 3 7" xfId="44461" xr:uid="{C701FBD6-EB37-4100-9B4B-F90E683AF060}"/>
    <cellStyle name="Note 3 2 5 3 8" xfId="50273" xr:uid="{9EE45D62-D4BD-484C-BEF0-EA0FE4DFA6FC}"/>
    <cellStyle name="Note 3 2 5 3 9" xfId="56050" xr:uid="{AF02989A-5F39-4884-BBE9-24A7554E9040}"/>
    <cellStyle name="Note 3 2 5 4" xfId="22107" xr:uid="{B6C36489-ED81-4B93-983D-E4FB0F8B8FC7}"/>
    <cellStyle name="Note 3 2 5 4 2" xfId="30489" xr:uid="{E8A98A9B-B546-4E67-8B5C-4A8D6A298079}"/>
    <cellStyle name="Note 3 2 5 4 3" xfId="36141" xr:uid="{AF57BB0E-6E5A-4F12-8553-913706146DCC}"/>
    <cellStyle name="Note 3 2 5 4 4" xfId="42018" xr:uid="{F3E23500-75E5-449C-A1EA-1CE4BE7FEA4C}"/>
    <cellStyle name="Note 3 2 5 4 5" xfId="47829" xr:uid="{E049FA1D-4CB5-454C-B1CB-942251FCE056}"/>
    <cellStyle name="Note 3 2 5 4 6" xfId="53641" xr:uid="{2618C58D-5AD0-4978-8280-AA89258B0850}"/>
    <cellStyle name="Note 3 2 5 4 7" xfId="59418" xr:uid="{3E26F0E6-F55D-4015-A946-A5924384A390}"/>
    <cellStyle name="Note 3 2 5 5" xfId="19824" xr:uid="{E5C3254E-BBDB-4747-82C9-1F8259A1081D}"/>
    <cellStyle name="Note 3 2 5 5 2" xfId="28422" xr:uid="{223E31F0-5E43-45BB-83C1-43095DAA242A}"/>
    <cellStyle name="Note 3 2 5 5 3" xfId="33902" xr:uid="{FBF5C0CB-C383-4526-BDE9-96BBE6DC2CFA}"/>
    <cellStyle name="Note 3 2 5 5 4" xfId="39779" xr:uid="{90D42FDE-961B-44F8-BB9B-FC0C5297B533}"/>
    <cellStyle name="Note 3 2 5 5 5" xfId="45590" xr:uid="{D0B12B63-1443-4B21-8EF3-5242F192BF07}"/>
    <cellStyle name="Note 3 2 5 5 6" xfId="51402" xr:uid="{B8E25B48-80AC-4044-A502-027315B93408}"/>
    <cellStyle name="Note 3 2 5 5 7" xfId="57179" xr:uid="{6092F3DD-0225-465A-99AB-8AE93BE485DA}"/>
    <cellStyle name="Note 3 2 5 6" xfId="26847" xr:uid="{CFF4B082-5DED-4A7B-BD11-42FE98E60CA0}"/>
    <cellStyle name="Note 3 2 5 7" xfId="32191" xr:uid="{F1822331-3B2D-4958-88F6-F6BEBE61FFF4}"/>
    <cellStyle name="Note 3 2 5 8" xfId="38068" xr:uid="{8A0E4A1F-F662-4E47-AC23-2E1C20F13657}"/>
    <cellStyle name="Note 3 2 5 9" xfId="43879" xr:uid="{A08508DD-E4BF-458E-B91A-B2484DA218BB}"/>
    <cellStyle name="Note 3 2 6" xfId="19327" xr:uid="{4E024484-1EC2-40E9-ADCF-DF4614C35160}"/>
    <cellStyle name="Note 3 2 6 10" xfId="56693" xr:uid="{C584040A-251F-49AC-8902-4C58B2803230}"/>
    <cellStyle name="Note 3 2 6 2" xfId="21574" xr:uid="{B9AAA279-E189-4FF5-93D1-82DB503F87A2}"/>
    <cellStyle name="Note 3 2 6 2 2" xfId="30012" xr:uid="{63D0A128-BD99-45E4-858B-2A0C152AB265}"/>
    <cellStyle name="Note 3 2 6 2 3" xfId="35620" xr:uid="{EFFFBA9A-E31C-4B5F-B744-BAE7C2B15869}"/>
    <cellStyle name="Note 3 2 6 2 4" xfId="41497" xr:uid="{2330C352-38A5-4537-B92E-05D62A7F1CBB}"/>
    <cellStyle name="Note 3 2 6 2 5" xfId="47308" xr:uid="{66D77A97-6EB8-4BA1-838F-B90D52FCE955}"/>
    <cellStyle name="Note 3 2 6 2 6" xfId="53120" xr:uid="{6128A352-73EE-41B7-ADD6-29E3D529001A}"/>
    <cellStyle name="Note 3 2 6 2 7" xfId="58897" xr:uid="{FC885657-3FB4-44FA-9AE0-0F6FDB63E48E}"/>
    <cellStyle name="Note 3 2 6 3" xfId="23356" xr:uid="{DD62ACB3-B150-4E30-B092-A587F202EC6B}"/>
    <cellStyle name="Note 3 2 6 3 2" xfId="31614" xr:uid="{C9DEFD37-21AA-4B4C-9901-7F8CE9A949F8}"/>
    <cellStyle name="Note 3 2 6 3 3" xfId="37366" xr:uid="{03DCC732-E5AC-4F8E-BCCC-5CB4BAD15893}"/>
    <cellStyle name="Note 3 2 6 3 4" xfId="43243" xr:uid="{A5E6531B-7A7E-4814-BB0A-23B86F0D7AE7}"/>
    <cellStyle name="Note 3 2 6 3 5" xfId="49054" xr:uid="{36CC6AA7-EC5F-494D-982B-3854454F8132}"/>
    <cellStyle name="Note 3 2 6 3 6" xfId="54866" xr:uid="{968F3DD6-A959-436C-9EE7-2DCDD89DBDB8}"/>
    <cellStyle name="Note 3 2 6 3 7" xfId="60643" xr:uid="{8A0AB15E-A91E-42B1-A5EA-92C47B53EA40}"/>
    <cellStyle name="Note 3 2 6 4" xfId="20470" xr:uid="{51C22C32-CCC9-42AC-B7D5-EBF7D4B4B197}"/>
    <cellStyle name="Note 3 2 6 4 2" xfId="29008" xr:uid="{33E7BCC5-7AA6-4D66-86D1-79EC04554C97}"/>
    <cellStyle name="Note 3 2 6 4 3" xfId="34536" xr:uid="{9D1F2FE2-7704-4012-A44A-261A64FE867B}"/>
    <cellStyle name="Note 3 2 6 4 4" xfId="40413" xr:uid="{4BBDD8C8-9001-4BA3-8B3F-7198CCDB8D0E}"/>
    <cellStyle name="Note 3 2 6 4 5" xfId="46224" xr:uid="{7602E3C8-A89B-4831-9AF5-FA5A985B9BF0}"/>
    <cellStyle name="Note 3 2 6 4 6" xfId="52036" xr:uid="{767AC3A1-CC37-4443-B5F0-0B549BACB3EE}"/>
    <cellStyle name="Note 3 2 6 4 7" xfId="57813" xr:uid="{31503470-6A53-4B7E-BF3B-EDF19547985D}"/>
    <cellStyle name="Note 3 2 6 5" xfId="27972" xr:uid="{A085293D-C9F5-4C41-8599-D41367E9FA85}"/>
    <cellStyle name="Note 3 2 6 6" xfId="33416" xr:uid="{34AC054A-4D71-4FC7-9BFF-840AB5B76C68}"/>
    <cellStyle name="Note 3 2 6 7" xfId="39293" xr:uid="{DF8EB09C-1EC0-4D56-8261-6E9BF1021AA5}"/>
    <cellStyle name="Note 3 2 6 8" xfId="45104" xr:uid="{8F6341D7-4D12-4855-9CBD-A0AA0BA8069A}"/>
    <cellStyle name="Note 3 2 6 9" xfId="50916" xr:uid="{B2383A66-EA33-4C32-93DD-28CD5841B49C}"/>
    <cellStyle name="Note 3 2 7" xfId="18735" xr:uid="{8CB336D2-910C-4306-9711-CCB4C0176C3C}"/>
    <cellStyle name="Note 3 2 7 2" xfId="22764" xr:uid="{311E4EC1-AC44-4AB0-A908-01688F1F1051}"/>
    <cellStyle name="Note 3 2 7 2 2" xfId="31082" xr:uid="{7FCAF930-CB7B-4A83-9DC2-236C72D01EA0}"/>
    <cellStyle name="Note 3 2 7 2 3" xfId="36786" xr:uid="{DB88E8D4-D95E-4B45-AE2C-0F848D9F93DB}"/>
    <cellStyle name="Note 3 2 7 2 4" xfId="42663" xr:uid="{37C26F99-3690-4D5A-9A9F-065D764DB6F0}"/>
    <cellStyle name="Note 3 2 7 2 5" xfId="48474" xr:uid="{4B2E7010-27F4-4B33-9D20-AE271C39F802}"/>
    <cellStyle name="Note 3 2 7 2 6" xfId="54286" xr:uid="{6CD0D0B1-B352-47CC-8031-A6B4C3D65FEA}"/>
    <cellStyle name="Note 3 2 7 2 7" xfId="60063" xr:uid="{05923E1A-651A-4070-98DF-8EAF6D2FB870}"/>
    <cellStyle name="Note 3 2 7 3" xfId="27440" xr:uid="{715A1354-1C8C-4AB1-BCAE-34DD6EA45413}"/>
    <cellStyle name="Note 3 2 7 4" xfId="32836" xr:uid="{02CDEA2B-7E34-448B-BD64-78A96D8B8E3D}"/>
    <cellStyle name="Note 3 2 7 5" xfId="38713" xr:uid="{85858915-D711-49F9-AB10-A098707648C1}"/>
    <cellStyle name="Note 3 2 7 6" xfId="44524" xr:uid="{EF9AEAE5-4D4E-4AE4-B3FB-E3123564CC88}"/>
    <cellStyle name="Note 3 2 7 7" xfId="50336" xr:uid="{872FC7CB-9FA6-47ED-8DA9-DD62AF23D992}"/>
    <cellStyle name="Note 3 2 7 8" xfId="56113" xr:uid="{8A130703-E817-4EAE-9A14-44798086E6F2}"/>
    <cellStyle name="Note 3 2 8" xfId="22170" xr:uid="{C788CC7A-D134-4D64-B72A-7511BE7F7EF2}"/>
    <cellStyle name="Note 3 2 8 2" xfId="30548" xr:uid="{F3545866-A93C-47B4-A62D-161FD03BCF28}"/>
    <cellStyle name="Note 3 2 8 3" xfId="36204" xr:uid="{DB84F471-F2F2-4B18-860B-39FEA5ED00D9}"/>
    <cellStyle name="Note 3 2 8 4" xfId="42081" xr:uid="{95025754-1282-4C0F-8711-1A8E2A675951}"/>
    <cellStyle name="Note 3 2 8 5" xfId="47892" xr:uid="{4ACBB2F0-F8D5-40FD-B182-333DE7D3773D}"/>
    <cellStyle name="Note 3 2 8 6" xfId="53704" xr:uid="{0578EEAD-5C7E-4D15-B29C-8BEFE3724D85}"/>
    <cellStyle name="Note 3 2 8 7" xfId="59481" xr:uid="{7F24321C-8CE8-4F3D-A886-EBDAD6932083}"/>
    <cellStyle name="Note 3 2 9" xfId="19882" xr:uid="{5862533F-108C-47CE-9E9C-FF1A6E49AC14}"/>
    <cellStyle name="Note 3 2 9 2" xfId="28476" xr:uid="{DD8696CC-4E92-48A8-BDC6-E6B70C3C0E33}"/>
    <cellStyle name="Note 3 2 9 3" xfId="33960" xr:uid="{3193D943-0647-412C-AAAD-B41E87CDD60B}"/>
    <cellStyle name="Note 3 2 9 4" xfId="39837" xr:uid="{ED10AA9F-0FD0-44F7-8C59-5A777276AF54}"/>
    <cellStyle name="Note 3 2 9 5" xfId="45648" xr:uid="{3C0FE346-5657-4823-9CFD-DF0422CBD6CA}"/>
    <cellStyle name="Note 3 2 9 6" xfId="51460" xr:uid="{74EAF967-9006-47B2-8616-192F1E86821D}"/>
    <cellStyle name="Note 3 2 9 7" xfId="57237" xr:uid="{20016DEA-E2E0-46CA-8F73-9A7AA02AF715}"/>
    <cellStyle name="Note 3 3" xfId="17981" xr:uid="{AE3770A3-00F4-4F74-8EC5-0623EF367F86}"/>
    <cellStyle name="Note 3 3 10" xfId="55410" xr:uid="{D3339B9D-CBCE-4FBD-B65F-122FBB17AED5}"/>
    <cellStyle name="Note 3 3 2" xfId="19202" xr:uid="{9B4109E0-E7FC-49A5-BA91-ECC0D494F7A4}"/>
    <cellStyle name="Note 3 3 2 10" xfId="56568" xr:uid="{FB37EB93-14C2-4BBB-853B-AD16EFE07A37}"/>
    <cellStyle name="Note 3 3 2 2" xfId="21449" xr:uid="{DC05FA79-D862-4553-A356-5117C656785D}"/>
    <cellStyle name="Note 3 3 2 2 2" xfId="29891" xr:uid="{EA3CDE31-B8D4-4902-9B03-76C3A66F9939}"/>
    <cellStyle name="Note 3 3 2 2 3" xfId="35495" xr:uid="{22D2E4DA-C31E-4104-B838-421396A3C419}"/>
    <cellStyle name="Note 3 3 2 2 4" xfId="41372" xr:uid="{29753FB3-04D5-4ACD-8DFC-1DCDFB77DF56}"/>
    <cellStyle name="Note 3 3 2 2 5" xfId="47183" xr:uid="{A6D0736C-E1C1-403C-A49B-E17A4956F1C5}"/>
    <cellStyle name="Note 3 3 2 2 6" xfId="52995" xr:uid="{0A56B7DB-A46C-409E-A314-E4B23CA9325F}"/>
    <cellStyle name="Note 3 3 2 2 7" xfId="58772" xr:uid="{2FCE1F95-7FDE-47CB-925C-8366EC1A23C2}"/>
    <cellStyle name="Note 3 3 2 3" xfId="23231" xr:uid="{94E70F0B-1BA5-4001-9734-6BAFEBC834EA}"/>
    <cellStyle name="Note 3 3 2 3 2" xfId="31493" xr:uid="{97FDA146-BBC4-4C4A-87D5-33753FD8C33E}"/>
    <cellStyle name="Note 3 3 2 3 3" xfId="37241" xr:uid="{63DC302B-EEC0-457B-8E23-BAB0F1DF1D0A}"/>
    <cellStyle name="Note 3 3 2 3 4" xfId="43118" xr:uid="{3ED60CF3-B414-43E1-9CB7-9DB44FBD181A}"/>
    <cellStyle name="Note 3 3 2 3 5" xfId="48929" xr:uid="{309D0EED-959B-4E27-BD1E-417EB004A9A1}"/>
    <cellStyle name="Note 3 3 2 3 6" xfId="54741" xr:uid="{EEC49472-0642-41F6-97DC-D9C221638414}"/>
    <cellStyle name="Note 3 3 2 3 7" xfId="60518" xr:uid="{B455F4C3-B5CC-4F67-9E32-D1C12BBD04C0}"/>
    <cellStyle name="Note 3 3 2 4" xfId="20345" xr:uid="{F1A70534-60D5-4320-BF7E-9DE9905EDB78}"/>
    <cellStyle name="Note 3 3 2 4 2" xfId="28887" xr:uid="{C475BE5A-18B1-4A33-B3BC-5911644E739F}"/>
    <cellStyle name="Note 3 3 2 4 3" xfId="34411" xr:uid="{387A9146-313C-4FBA-AA9C-0180E13BE1D1}"/>
    <cellStyle name="Note 3 3 2 4 4" xfId="40288" xr:uid="{5EB935B1-4D7D-4EBF-ADD5-435B8A8C0419}"/>
    <cellStyle name="Note 3 3 2 4 5" xfId="46099" xr:uid="{7718657E-663D-48FF-9759-9CC9C085E90E}"/>
    <cellStyle name="Note 3 3 2 4 6" xfId="51911" xr:uid="{19C76AAF-25A5-4F5B-937D-971751076B7C}"/>
    <cellStyle name="Note 3 3 2 4 7" xfId="57688" xr:uid="{E65805EE-39EB-4B10-8696-0A4245B0294B}"/>
    <cellStyle name="Note 3 3 2 5" xfId="27851" xr:uid="{BAA7332F-EA5E-4FAD-BCAE-A9268C1B55BE}"/>
    <cellStyle name="Note 3 3 2 6" xfId="33291" xr:uid="{3E4F8EC1-0028-460E-9BEA-27D0D7810C0F}"/>
    <cellStyle name="Note 3 3 2 7" xfId="39168" xr:uid="{0D38BD2F-4BB4-413B-A460-937F7806B1F1}"/>
    <cellStyle name="Note 3 3 2 8" xfId="44979" xr:uid="{0773F4EE-77A3-4266-B875-C3D22A359E0F}"/>
    <cellStyle name="Note 3 3 2 9" xfId="50791" xr:uid="{3807447D-DB06-420C-A963-FE233FF895BA}"/>
    <cellStyle name="Note 3 3 3" xfId="18610" xr:uid="{9F4C6CE6-04A9-4CCD-B726-51D98C52A6D3}"/>
    <cellStyle name="Note 3 3 3 2" xfId="22639" xr:uid="{40B52B34-AE0C-4952-B142-0554AF05251F}"/>
    <cellStyle name="Note 3 3 3 2 2" xfId="30961" xr:uid="{E3F92FB2-55AB-4E56-B653-068D2077D11F}"/>
    <cellStyle name="Note 3 3 3 2 3" xfId="36661" xr:uid="{A5657D74-E897-413C-BEF1-22F912E47989}"/>
    <cellStyle name="Note 3 3 3 2 4" xfId="42538" xr:uid="{122EA9BB-329D-4FE5-99C3-68509E40F3B7}"/>
    <cellStyle name="Note 3 3 3 2 5" xfId="48349" xr:uid="{22CAA652-8254-4373-B248-3758B20D52EE}"/>
    <cellStyle name="Note 3 3 3 2 6" xfId="54161" xr:uid="{0C6ABD41-E41B-45CB-A13B-658D81F1D784}"/>
    <cellStyle name="Note 3 3 3 2 7" xfId="59938" xr:uid="{6CBDD2B5-CA3A-4B5E-8475-EF5DB5A378AE}"/>
    <cellStyle name="Note 3 3 3 3" xfId="27319" xr:uid="{649EF2AB-CC4D-44A4-AF0A-31A7D24EAB9C}"/>
    <cellStyle name="Note 3 3 3 4" xfId="32711" xr:uid="{016ADB5D-5F01-4148-9705-D7D94314F301}"/>
    <cellStyle name="Note 3 3 3 5" xfId="38588" xr:uid="{A80A0230-31DA-4244-B62F-7B1437714580}"/>
    <cellStyle name="Note 3 3 3 6" xfId="44399" xr:uid="{A371E2F4-EBDA-4B4E-8F6D-0AFAA20F9BD1}"/>
    <cellStyle name="Note 3 3 3 7" xfId="50211" xr:uid="{5BFF4B16-54C0-4D69-9057-CCC256AA5913}"/>
    <cellStyle name="Note 3 3 3 8" xfId="55988" xr:uid="{0BEC8690-EC42-454D-9DBD-F626719C9316}"/>
    <cellStyle name="Note 3 3 4" xfId="22045" xr:uid="{C16C750E-8011-4F7F-90FD-B70926279AD4}"/>
    <cellStyle name="Note 3 3 4 2" xfId="30427" xr:uid="{20463742-4721-450C-940C-1E183006C423}"/>
    <cellStyle name="Note 3 3 4 3" xfId="36079" xr:uid="{6D3284CB-AA41-4070-8970-2958AF590D5F}"/>
    <cellStyle name="Note 3 3 4 4" xfId="41956" xr:uid="{B0AC3592-F8BB-4B75-B56D-189722949684}"/>
    <cellStyle name="Note 3 3 4 5" xfId="47767" xr:uid="{2E3DECA2-70D4-406F-983D-AC7ED7E1C32B}"/>
    <cellStyle name="Note 3 3 4 6" xfId="53579" xr:uid="{74768749-BD25-47D9-9A2B-EEEBC4E6B545}"/>
    <cellStyle name="Note 3 3 4 7" xfId="59356" xr:uid="{643C4148-2F1B-4A57-84D2-ADCA5F9C1EE8}"/>
    <cellStyle name="Note 3 3 5" xfId="26785" xr:uid="{C23BB301-28EE-4232-9157-A45D1CE26025}"/>
    <cellStyle name="Note 3 3 6" xfId="32133" xr:uid="{8A0F9FD8-CEC1-4727-8A0C-13F2C743CE26}"/>
    <cellStyle name="Note 3 3 7" xfId="38006" xr:uid="{BF433011-6F77-4201-BF62-5AFEACDD3470}"/>
    <cellStyle name="Note 3 3 8" xfId="43817" xr:uid="{754A829D-C3B7-42AF-884B-FDC784B88F6B}"/>
    <cellStyle name="Note 3 3 9" xfId="49629" xr:uid="{5475824E-3BED-40F5-AA01-142843CB2C30}"/>
    <cellStyle name="Note 3 4" xfId="17833" xr:uid="{58D0C661-9818-404D-9AAE-0509A0BDA2AF}"/>
    <cellStyle name="Note 3 4 10" xfId="49514" xr:uid="{C4CAD8AF-8C29-468B-A095-8FA64BE2CB8D}"/>
    <cellStyle name="Note 3 4 11" xfId="55305" xr:uid="{F59DCECF-CC78-467C-9A2F-2F30E4EAEF75}"/>
    <cellStyle name="Note 3 4 2" xfId="19086" xr:uid="{E7F9DC56-D7AD-4E0E-B1CE-0AAC8AF3BDF8}"/>
    <cellStyle name="Note 3 4 2 10" xfId="56453" xr:uid="{9A5BA5D3-2EBA-4F55-865E-B7CC289808ED}"/>
    <cellStyle name="Note 3 4 2 2" xfId="21333" xr:uid="{E3A3BAE0-5E29-48C9-9C2B-AEF529FC2523}"/>
    <cellStyle name="Note 3 4 2 2 2" xfId="29780" xr:uid="{AAC9CD3D-7268-4889-94BC-DA8E13916E4B}"/>
    <cellStyle name="Note 3 4 2 2 3" xfId="35380" xr:uid="{51D6C0A0-3512-4BAD-9D8C-8BE33413C354}"/>
    <cellStyle name="Note 3 4 2 2 4" xfId="41257" xr:uid="{F44AEF88-F486-4EB3-BCC7-62F8B2CD4772}"/>
    <cellStyle name="Note 3 4 2 2 5" xfId="47068" xr:uid="{01CC31CA-C037-4D9E-A7D0-72ED6D3B7DD4}"/>
    <cellStyle name="Note 3 4 2 2 6" xfId="52880" xr:uid="{655C0281-4F78-48AD-97F6-EC95735AF5AF}"/>
    <cellStyle name="Note 3 4 2 2 7" xfId="58657" xr:uid="{A6AB0830-0F67-49A3-B26D-DF01C90E64B5}"/>
    <cellStyle name="Note 3 4 2 3" xfId="23115" xr:uid="{E3996D6A-8A15-4C84-8259-E946EFD9EF4F}"/>
    <cellStyle name="Note 3 4 2 3 2" xfId="31382" xr:uid="{5F1BFAD6-4896-4D82-AD43-4E09D3811180}"/>
    <cellStyle name="Note 3 4 2 3 3" xfId="37126" xr:uid="{076667A8-7C9B-4AAC-BE94-0F243E277585}"/>
    <cellStyle name="Note 3 4 2 3 4" xfId="43003" xr:uid="{7C07F6D2-A518-4861-B4A4-EB4996552BBF}"/>
    <cellStyle name="Note 3 4 2 3 5" xfId="48814" xr:uid="{0301E072-F50C-4789-9997-6C63B0700C10}"/>
    <cellStyle name="Note 3 4 2 3 6" xfId="54626" xr:uid="{AD454B16-ADE1-437F-92BA-F41B96C63132}"/>
    <cellStyle name="Note 3 4 2 3 7" xfId="60403" xr:uid="{1D783474-7315-451C-A077-4E6C615B2410}"/>
    <cellStyle name="Note 3 4 2 4" xfId="20229" xr:uid="{DDD75F84-CC2E-431E-BBCC-6CA0C736CCD0}"/>
    <cellStyle name="Note 3 4 2 4 2" xfId="28776" xr:uid="{0FE9DF5B-886C-4C97-8D83-20BFB1EDFC5C}"/>
    <cellStyle name="Note 3 4 2 4 3" xfId="34296" xr:uid="{8BD870E4-925A-4CB7-874D-83DB422ADED4}"/>
    <cellStyle name="Note 3 4 2 4 4" xfId="40173" xr:uid="{2A85D118-037E-48C5-B018-084D67D79B23}"/>
    <cellStyle name="Note 3 4 2 4 5" xfId="45984" xr:uid="{6DF7B619-7636-4DF0-9F1C-C890AFF2DFE7}"/>
    <cellStyle name="Note 3 4 2 4 6" xfId="51796" xr:uid="{8F2C9BC0-7FE8-43A9-9C73-5EBF76CE0FAE}"/>
    <cellStyle name="Note 3 4 2 4 7" xfId="57573" xr:uid="{31D4FD48-B48E-4954-9B2D-644278E5DDE0}"/>
    <cellStyle name="Note 3 4 2 5" xfId="27740" xr:uid="{156B531E-C926-4E3E-85F2-36458D96626E}"/>
    <cellStyle name="Note 3 4 2 6" xfId="33176" xr:uid="{F88F1235-3DA8-451C-AA93-9662B27A6143}"/>
    <cellStyle name="Note 3 4 2 7" xfId="39053" xr:uid="{4F324489-1245-4011-9A90-998B5DAD44D6}"/>
    <cellStyle name="Note 3 4 2 8" xfId="44864" xr:uid="{15DDAB84-4101-4055-8A69-BC753214117D}"/>
    <cellStyle name="Note 3 4 2 9" xfId="50676" xr:uid="{86B8DFBF-FE80-46E9-AD4C-3A6CD7A2832F}"/>
    <cellStyle name="Note 3 4 3" xfId="18494" xr:uid="{CF9C16AB-8791-40F7-AE57-A180722B202E}"/>
    <cellStyle name="Note 3 4 3 2" xfId="22523" xr:uid="{14074F25-62FF-4F5C-BF98-73BD05272352}"/>
    <cellStyle name="Note 3 4 3 2 2" xfId="30850" xr:uid="{6FF79238-644C-4DFF-93E0-558D3706AD6E}"/>
    <cellStyle name="Note 3 4 3 2 3" xfId="36546" xr:uid="{E812A0A5-17D3-47F0-B7AC-3C6ED6EFC7DC}"/>
    <cellStyle name="Note 3 4 3 2 4" xfId="42423" xr:uid="{6D37DF09-7DF9-4438-A46F-69851925E389}"/>
    <cellStyle name="Note 3 4 3 2 5" xfId="48234" xr:uid="{EC101839-F8FB-40E4-9CF5-599F7243D8FC}"/>
    <cellStyle name="Note 3 4 3 2 6" xfId="54046" xr:uid="{C69ADCF4-FA4D-4207-98CF-63640612407D}"/>
    <cellStyle name="Note 3 4 3 2 7" xfId="59823" xr:uid="{0A483BCE-437E-430B-AFCA-F846B577E120}"/>
    <cellStyle name="Note 3 4 3 3" xfId="20820" xr:uid="{651E26AC-3628-4B2C-8804-6F683813EB89}"/>
    <cellStyle name="Note 3 4 3 3 2" xfId="29312" xr:uid="{94EE945A-3B0D-4EAA-BBC9-827279DC0CF5}"/>
    <cellStyle name="Note 3 4 3 3 3" xfId="34876" xr:uid="{B1EBD4CC-688C-4AD3-B471-37090D9336DF}"/>
    <cellStyle name="Note 3 4 3 3 4" xfId="40753" xr:uid="{B462B9FF-2453-4667-8154-23C6702FF88D}"/>
    <cellStyle name="Note 3 4 3 3 5" xfId="46564" xr:uid="{37C5FF77-979C-454B-9D39-1C3C1A216FDA}"/>
    <cellStyle name="Note 3 4 3 3 6" xfId="52376" xr:uid="{91DB5E01-4A14-4365-9C0D-EE1946AA187B}"/>
    <cellStyle name="Note 3 4 3 3 7" xfId="58153" xr:uid="{4E335C50-ED71-4990-81D5-9D514F71534A}"/>
    <cellStyle name="Note 3 4 3 4" xfId="27208" xr:uid="{C039081E-7E89-4FDC-86D9-150377DFD690}"/>
    <cellStyle name="Note 3 4 3 5" xfId="32596" xr:uid="{6D7833CC-08CE-4061-B6D3-2774CFA53A37}"/>
    <cellStyle name="Note 3 4 3 6" xfId="38473" xr:uid="{0DC3F065-E5C1-4A94-AD59-7CF7FE9386F8}"/>
    <cellStyle name="Note 3 4 3 7" xfId="44284" xr:uid="{5DE83B18-1327-4A89-94BE-3C96589E4EA8}"/>
    <cellStyle name="Note 3 4 3 8" xfId="50096" xr:uid="{EF799B7F-12F4-418F-BD9F-34810336CC21}"/>
    <cellStyle name="Note 3 4 3 9" xfId="55873" xr:uid="{6E3691D4-3241-4991-B51C-F29A464A793B}"/>
    <cellStyle name="Note 3 4 4" xfId="21929" xr:uid="{6A31F50A-766C-4908-96D8-A9D4661F93DC}"/>
    <cellStyle name="Note 3 4 4 2" xfId="30316" xr:uid="{32C37ED0-1195-4F04-84CD-8CACD613EFB3}"/>
    <cellStyle name="Note 3 4 4 3" xfId="35964" xr:uid="{423E7DBD-EC52-423D-8DF0-D2E2C7466C55}"/>
    <cellStyle name="Note 3 4 4 4" xfId="41841" xr:uid="{ECE68EF0-655F-4961-97C3-E237BDA87CD3}"/>
    <cellStyle name="Note 3 4 4 5" xfId="47652" xr:uid="{F6723046-CF2D-4BDB-9E22-F3EAA0A0B259}"/>
    <cellStyle name="Note 3 4 4 6" xfId="53464" xr:uid="{003B95DD-1666-44D1-B518-2E3FA5973709}"/>
    <cellStyle name="Note 3 4 4 7" xfId="59241" xr:uid="{55AF8206-ADE2-465B-8691-DFC81FD735F2}"/>
    <cellStyle name="Note 3 4 5" xfId="19678" xr:uid="{800C640D-0813-4067-BAF8-F395F5879336}"/>
    <cellStyle name="Note 3 4 5 2" xfId="28276" xr:uid="{57C3E213-5423-45EB-B92C-9A50A839F258}"/>
    <cellStyle name="Note 3 4 5 3" xfId="33756" xr:uid="{6A6CBEB7-E4D2-4F6C-8077-122EEAFAA3BA}"/>
    <cellStyle name="Note 3 4 5 4" xfId="39633" xr:uid="{987AACE2-7E1B-45AE-8EFF-135284B87FBC}"/>
    <cellStyle name="Note 3 4 5 5" xfId="45444" xr:uid="{CA6909B4-5B1F-45E1-B794-BF895FD25F0E}"/>
    <cellStyle name="Note 3 4 5 6" xfId="51256" xr:uid="{855B5726-8654-4BE9-9C27-6473673D50B9}"/>
    <cellStyle name="Note 3 4 5 7" xfId="57033" xr:uid="{2B664417-A014-403E-9B6E-4773203F93E2}"/>
    <cellStyle name="Note 3 4 6" xfId="26674" xr:uid="{B76C65AD-185B-4538-898D-CB90DF387D36}"/>
    <cellStyle name="Note 3 4 7" xfId="32028" xr:uid="{6F1757B2-E54D-4A64-92C9-A8B8884D7D7E}"/>
    <cellStyle name="Note 3 4 8" xfId="37891" xr:uid="{61E51AE6-EF9A-4F92-A3F2-85D36586FBFF}"/>
    <cellStyle name="Note 3 4 9" xfId="43702" xr:uid="{1BB04355-C674-4F6F-B12A-F8FFC51D50C8}"/>
    <cellStyle name="Note 3 5" xfId="17923" xr:uid="{BF78D65F-260C-4AD1-BBA1-EBF103C1E858}"/>
    <cellStyle name="Note 3 5 10" xfId="49587" xr:uid="{11339543-FC44-4FC2-8978-1C7C2AB6971F}"/>
    <cellStyle name="Note 3 5 11" xfId="55368" xr:uid="{E67906D0-C8DE-4F8E-967A-ED081D86103A}"/>
    <cellStyle name="Note 3 5 2" xfId="19160" xr:uid="{CC7D1817-2E41-4ABB-87DF-6B438DB5EA2A}"/>
    <cellStyle name="Note 3 5 2 10" xfId="56526" xr:uid="{88CBD51D-E37D-4E9D-B4F8-0337701BB856}"/>
    <cellStyle name="Note 3 5 2 2" xfId="21407" xr:uid="{CA6205E2-EDAA-481B-909E-EF39C7BEFCE3}"/>
    <cellStyle name="Note 3 5 2 2 2" xfId="29849" xr:uid="{DEF3E29E-0472-4960-B748-E2F8C659DCCB}"/>
    <cellStyle name="Note 3 5 2 2 3" xfId="35453" xr:uid="{F9BFD439-7D62-4B48-BD5D-C7A215725C35}"/>
    <cellStyle name="Note 3 5 2 2 4" xfId="41330" xr:uid="{A6043AAD-8545-4FBD-90C5-D2217AAF0ACF}"/>
    <cellStyle name="Note 3 5 2 2 5" xfId="47141" xr:uid="{9CEED212-98F5-4451-99C4-A9C2DBAF9B66}"/>
    <cellStyle name="Note 3 5 2 2 6" xfId="52953" xr:uid="{75381F5B-0680-42A7-B612-669F9C0AF4FA}"/>
    <cellStyle name="Note 3 5 2 2 7" xfId="58730" xr:uid="{AE91119F-6521-47D4-9816-155ABE5680C9}"/>
    <cellStyle name="Note 3 5 2 3" xfId="23189" xr:uid="{E20471FE-F87B-41F9-953F-C5DD4A1F3735}"/>
    <cellStyle name="Note 3 5 2 3 2" xfId="31451" xr:uid="{AA3FA39F-963B-413D-9085-F3F9D0FC0C25}"/>
    <cellStyle name="Note 3 5 2 3 3" xfId="37199" xr:uid="{52610E24-A106-4A28-A2AE-8C195FEEB37F}"/>
    <cellStyle name="Note 3 5 2 3 4" xfId="43076" xr:uid="{73B1283D-CDB2-4166-890E-897F3D3F21D0}"/>
    <cellStyle name="Note 3 5 2 3 5" xfId="48887" xr:uid="{50BDEF40-B538-420C-828E-808C3DA94BF1}"/>
    <cellStyle name="Note 3 5 2 3 6" xfId="54699" xr:uid="{5F1AF2F7-4AC1-40E7-BB7D-64675FEC8E10}"/>
    <cellStyle name="Note 3 5 2 3 7" xfId="60476" xr:uid="{DB906D37-FD94-4ADE-873B-C7F5860DA947}"/>
    <cellStyle name="Note 3 5 2 4" xfId="20303" xr:uid="{728716FE-722F-442E-9AC9-567AEA894571}"/>
    <cellStyle name="Note 3 5 2 4 2" xfId="28845" xr:uid="{659C52F1-6D63-475E-B1E6-3DFC81B599E0}"/>
    <cellStyle name="Note 3 5 2 4 3" xfId="34369" xr:uid="{AD37AEE3-CA80-415E-ADAE-9249B2168006}"/>
    <cellStyle name="Note 3 5 2 4 4" xfId="40246" xr:uid="{3357062A-3FFF-43B4-B67C-A05DFE064D1F}"/>
    <cellStyle name="Note 3 5 2 4 5" xfId="46057" xr:uid="{44359137-FC75-4E8A-BEB9-B78E0E214277}"/>
    <cellStyle name="Note 3 5 2 4 6" xfId="51869" xr:uid="{18F8BC84-9A41-40ED-B421-A3399A2415DA}"/>
    <cellStyle name="Note 3 5 2 4 7" xfId="57646" xr:uid="{B21EA75F-1E7D-48D9-9B4A-B5112EAC8D89}"/>
    <cellStyle name="Note 3 5 2 5" xfId="27809" xr:uid="{371C39D9-000B-48AF-8E7E-324FD54D25F7}"/>
    <cellStyle name="Note 3 5 2 6" xfId="33249" xr:uid="{9693DD15-62A9-4969-BA21-8B32D9BA6AD6}"/>
    <cellStyle name="Note 3 5 2 7" xfId="39126" xr:uid="{37CE31C7-1CCE-457B-9819-CC81D72D53E7}"/>
    <cellStyle name="Note 3 5 2 8" xfId="44937" xr:uid="{A4AE9C9D-18A6-4F63-8F1F-FB2C3D4DCE66}"/>
    <cellStyle name="Note 3 5 2 9" xfId="50749" xr:uid="{27473FE1-9042-4C54-8FAD-D21287A5627D}"/>
    <cellStyle name="Note 3 5 3" xfId="18568" xr:uid="{703DA756-F7D2-4ACE-A1DF-03029FE0DD55}"/>
    <cellStyle name="Note 3 5 3 2" xfId="22597" xr:uid="{6D217BBD-99E6-46D0-A621-5ADB694BA488}"/>
    <cellStyle name="Note 3 5 3 2 2" xfId="30919" xr:uid="{C3E1352C-6584-41B3-8CF5-FA0DF8CAE62A}"/>
    <cellStyle name="Note 3 5 3 2 3" xfId="36619" xr:uid="{7CFB8A4A-6079-4D6F-A41F-C1748C4ADD28}"/>
    <cellStyle name="Note 3 5 3 2 4" xfId="42496" xr:uid="{B80EB348-CC86-4588-BD93-B78181A0F627}"/>
    <cellStyle name="Note 3 5 3 2 5" xfId="48307" xr:uid="{9064BDC0-DD47-4F47-99C7-8115FB00BC1D}"/>
    <cellStyle name="Note 3 5 3 2 6" xfId="54119" xr:uid="{340F035C-80C8-4A3C-88D5-971B1B448764}"/>
    <cellStyle name="Note 3 5 3 2 7" xfId="59896" xr:uid="{034BBCDC-D3A6-4C9D-92CA-C051E32F5141}"/>
    <cellStyle name="Note 3 5 3 3" xfId="20879" xr:uid="{1D453255-2DB4-4BA7-BA6B-8E0619A31A2D}"/>
    <cellStyle name="Note 3 5 3 3 2" xfId="29371" xr:uid="{88D176A0-E39B-46E7-AD53-17282303E0CA}"/>
    <cellStyle name="Note 3 5 3 3 3" xfId="34935" xr:uid="{9999235E-D857-4914-A224-B08FFD789EA3}"/>
    <cellStyle name="Note 3 5 3 3 4" xfId="40812" xr:uid="{7E25D77F-D421-4AE1-BAC5-F6056053729E}"/>
    <cellStyle name="Note 3 5 3 3 5" xfId="46623" xr:uid="{4F5D30C9-9296-4979-9F98-15BEC46D7BC5}"/>
    <cellStyle name="Note 3 5 3 3 6" xfId="52435" xr:uid="{BACB758E-EACB-42E3-9190-62FB363D37B7}"/>
    <cellStyle name="Note 3 5 3 3 7" xfId="58212" xr:uid="{5061209E-417F-463C-9C7A-6A2120421507}"/>
    <cellStyle name="Note 3 5 3 4" xfId="27277" xr:uid="{ED2ACADC-31CC-4620-B767-C2758B4EF145}"/>
    <cellStyle name="Note 3 5 3 5" xfId="32669" xr:uid="{23FF8429-5312-4F5F-B901-998B4F2D85E2}"/>
    <cellStyle name="Note 3 5 3 6" xfId="38546" xr:uid="{18223ECD-7DC2-42FE-A37E-50596D5AB316}"/>
    <cellStyle name="Note 3 5 3 7" xfId="44357" xr:uid="{31F6CE4E-52D1-4178-A773-E964DC190805}"/>
    <cellStyle name="Note 3 5 3 8" xfId="50169" xr:uid="{49F9CB5B-F809-4C3A-9A3A-636235EDDDAD}"/>
    <cellStyle name="Note 3 5 3 9" xfId="55946" xr:uid="{8D1BF7A6-94B6-4B0C-9C3E-D453A0A9D354}"/>
    <cellStyle name="Note 3 5 4" xfId="22003" xr:uid="{54A69AEB-7FCF-42A2-8738-DFED86429F02}"/>
    <cellStyle name="Note 3 5 4 2" xfId="30385" xr:uid="{2E6F0EE9-F79B-4591-BDD1-4961633D173F}"/>
    <cellStyle name="Note 3 5 4 3" xfId="36037" xr:uid="{A684CE73-B2E3-43C5-B6B3-923B73D2FFD6}"/>
    <cellStyle name="Note 3 5 4 4" xfId="41914" xr:uid="{F5478C23-108E-43AA-9177-86E090D8A7E2}"/>
    <cellStyle name="Note 3 5 4 5" xfId="47725" xr:uid="{64A42B68-EEB7-413B-A028-0F3AD710521A}"/>
    <cellStyle name="Note 3 5 4 6" xfId="53537" xr:uid="{3A9BE25D-E829-46E6-8604-5FE306AA15FA}"/>
    <cellStyle name="Note 3 5 4 7" xfId="59314" xr:uid="{C0DC8F22-A7A2-4EF8-BA8D-0D0AC3EA2B0F}"/>
    <cellStyle name="Note 3 5 5" xfId="19737" xr:uid="{5761A427-AFE2-4F01-936F-B9A5521CBD6A}"/>
    <cellStyle name="Note 3 5 5 2" xfId="28335" xr:uid="{BDB5D20A-53C8-4A73-A8FD-F2B112F87B03}"/>
    <cellStyle name="Note 3 5 5 3" xfId="33815" xr:uid="{053B6693-8F83-4383-A855-CC4B01857660}"/>
    <cellStyle name="Note 3 5 5 4" xfId="39692" xr:uid="{013853C7-7882-4863-9B13-975AD421A0E5}"/>
    <cellStyle name="Note 3 5 5 5" xfId="45503" xr:uid="{8A5646AE-4844-40D3-BC28-76B82716B84A}"/>
    <cellStyle name="Note 3 5 5 6" xfId="51315" xr:uid="{F8A1D627-7FED-4EE6-9AEA-3709DDDDBF0C}"/>
    <cellStyle name="Note 3 5 5 7" xfId="57092" xr:uid="{48956DEF-AEA1-4522-9A7E-34D0D671FAF7}"/>
    <cellStyle name="Note 3 5 6" xfId="26743" xr:uid="{BF18187C-A7F7-493C-9B44-C2BE53269DAA}"/>
    <cellStyle name="Note 3 5 7" xfId="32091" xr:uid="{88EC717E-7552-460B-B6BF-B2B6736A0AEF}"/>
    <cellStyle name="Note 3 5 8" xfId="37964" xr:uid="{D8E16EEC-E2AB-4427-B438-B89845EB0C59}"/>
    <cellStyle name="Note 3 5 9" xfId="43775" xr:uid="{80C065CB-353A-4EE1-83F1-89CB8D6235F2}"/>
    <cellStyle name="Note 3 6" xfId="18275" xr:uid="{714631D8-3833-4988-BD65-A610C95EAEB6}"/>
    <cellStyle name="Note 3 6 10" xfId="49888" xr:uid="{91BFB7E3-3622-4544-8574-4ADD00DD601D}"/>
    <cellStyle name="Note 3 6 11" xfId="55665" xr:uid="{F0849A10-3E11-43CC-AC62-62D522662051}"/>
    <cellStyle name="Note 3 6 2" xfId="19465" xr:uid="{DBE272C4-9956-4F76-B973-1D631C7477FC}"/>
    <cellStyle name="Note 3 6 2 10" xfId="56827" xr:uid="{E9005DBF-71EA-402C-8C93-F9B346696787}"/>
    <cellStyle name="Note 3 6 2 2" xfId="21712" xr:uid="{4BAEFDB9-AEC7-41AD-A6F3-14789275414B}"/>
    <cellStyle name="Note 3 6 2 2 2" xfId="30130" xr:uid="{F714355B-18CD-4BC3-ACDF-A26437C7A0FC}"/>
    <cellStyle name="Note 3 6 2 2 3" xfId="35754" xr:uid="{83031040-5D29-415F-A13F-7CE6032FB9CE}"/>
    <cellStyle name="Note 3 6 2 2 4" xfId="41631" xr:uid="{7F439C3D-8D55-406F-AB0E-F57731B6008B}"/>
    <cellStyle name="Note 3 6 2 2 5" xfId="47442" xr:uid="{C49E9E84-C3B8-4D1F-8C5A-80C758574B55}"/>
    <cellStyle name="Note 3 6 2 2 6" xfId="53254" xr:uid="{0BEC6437-CAE5-4431-862E-224EBBB97951}"/>
    <cellStyle name="Note 3 6 2 2 7" xfId="59031" xr:uid="{21F4186B-85F4-41F8-9A7D-BBB3CDC34FEF}"/>
    <cellStyle name="Note 3 6 2 3" xfId="23494" xr:uid="{CAD2611F-660B-4708-A004-695D9FC426A8}"/>
    <cellStyle name="Note 3 6 2 3 2" xfId="31732" xr:uid="{78050B2E-ED93-4163-94C8-8DFBC5345AFC}"/>
    <cellStyle name="Note 3 6 2 3 3" xfId="37500" xr:uid="{A4AACE3F-BBD1-4BD8-8C18-55CF190F8D11}"/>
    <cellStyle name="Note 3 6 2 3 4" xfId="43377" xr:uid="{71E3EA20-305A-458A-8722-D8791CCD8732}"/>
    <cellStyle name="Note 3 6 2 3 5" xfId="49188" xr:uid="{D8A3E885-894F-497D-B7C9-43E909257281}"/>
    <cellStyle name="Note 3 6 2 3 6" xfId="55000" xr:uid="{6FD4FAF8-37A1-4D5E-866E-E074DB7A9DF0}"/>
    <cellStyle name="Note 3 6 2 3 7" xfId="60777" xr:uid="{F1567D88-288A-4B60-ACB9-599184141404}"/>
    <cellStyle name="Note 3 6 2 4" xfId="20608" xr:uid="{8A63C37F-BAB2-46BD-B1FA-AC33FDF7AB8B}"/>
    <cellStyle name="Note 3 6 2 4 2" xfId="29126" xr:uid="{EDB44C46-9A85-4599-BA06-4D90F46B8F9D}"/>
    <cellStyle name="Note 3 6 2 4 3" xfId="34670" xr:uid="{09FDBB24-741C-47F3-B2C6-4A22A39892BA}"/>
    <cellStyle name="Note 3 6 2 4 4" xfId="40547" xr:uid="{623AE6A1-5664-422E-8E02-41AFC23A2390}"/>
    <cellStyle name="Note 3 6 2 4 5" xfId="46358" xr:uid="{AB9CEE01-2600-4A79-9816-7AEA1852F736}"/>
    <cellStyle name="Note 3 6 2 4 6" xfId="52170" xr:uid="{28C2A816-BE49-4770-ADE7-8ED7BC77E9C6}"/>
    <cellStyle name="Note 3 6 2 4 7" xfId="57947" xr:uid="{D9743043-2D75-4A77-8F6B-9BB1B3CF0581}"/>
    <cellStyle name="Note 3 6 2 5" xfId="28090" xr:uid="{0AFB08EC-6A9C-47EF-88A9-1CEE49D5AADC}"/>
    <cellStyle name="Note 3 6 2 6" xfId="33550" xr:uid="{63EA0298-71AD-4EE3-8D10-918FBD6E8573}"/>
    <cellStyle name="Note 3 6 2 7" xfId="39427" xr:uid="{ADB7E833-CD20-48C2-9DDE-06EFFF5F7A2F}"/>
    <cellStyle name="Note 3 6 2 8" xfId="45238" xr:uid="{DD7EA9F4-C451-4A1F-BA33-E5AAA551CB30}"/>
    <cellStyle name="Note 3 6 2 9" xfId="51050" xr:uid="{BCD68DD6-0509-483F-B771-EF02B0A2EFAE}"/>
    <cellStyle name="Note 3 6 3" xfId="18873" xr:uid="{D8DE6515-AE10-4E29-8FCE-68FE25E6AE7E}"/>
    <cellStyle name="Note 3 6 3 2" xfId="22902" xr:uid="{7AC8DCB6-021F-4D1B-AF8D-84DA0BD75A48}"/>
    <cellStyle name="Note 3 6 3 2 2" xfId="31200" xr:uid="{67E9A792-F023-4B47-9369-3650035140FB}"/>
    <cellStyle name="Note 3 6 3 2 3" xfId="36920" xr:uid="{9F30B674-6006-466A-9D7E-5444A3F7CABC}"/>
    <cellStyle name="Note 3 6 3 2 4" xfId="42797" xr:uid="{6002A972-5AC8-436B-8ECB-969CE6E247D1}"/>
    <cellStyle name="Note 3 6 3 2 5" xfId="48608" xr:uid="{FF84667A-2833-4E41-84A0-E65694F8299C}"/>
    <cellStyle name="Note 3 6 3 2 6" xfId="54420" xr:uid="{122F5F81-DF18-4638-9BFB-CA88AE7D5108}"/>
    <cellStyle name="Note 3 6 3 2 7" xfId="60197" xr:uid="{01985912-B095-4F87-B01A-2517F2906E43}"/>
    <cellStyle name="Note 3 6 3 3" xfId="21120" xr:uid="{2CB1BB70-C238-4F6C-8BE6-8EF809BDA9FD}"/>
    <cellStyle name="Note 3 6 3 3 2" xfId="29598" xr:uid="{4332F33D-F0FF-4663-B503-E9EDA2740BBC}"/>
    <cellStyle name="Note 3 6 3 3 3" xfId="35174" xr:uid="{E998881D-F833-4F97-A4F0-721A3E505D9B}"/>
    <cellStyle name="Note 3 6 3 3 4" xfId="41051" xr:uid="{5FFC2CE9-54AD-4568-B22D-8C798A3FF6A6}"/>
    <cellStyle name="Note 3 6 3 3 5" xfId="46862" xr:uid="{3DE0766A-AF8A-4819-85DB-AAD669B1FAD8}"/>
    <cellStyle name="Note 3 6 3 3 6" xfId="52674" xr:uid="{BC806154-0D17-41C8-A1C0-4216911E0A37}"/>
    <cellStyle name="Note 3 6 3 3 7" xfId="58451" xr:uid="{8EF5DBCF-EE25-4E4F-B538-A4BE9130303A}"/>
    <cellStyle name="Note 3 6 3 4" xfId="27558" xr:uid="{C398AD19-CF41-48C3-99FE-52BFBD2A78DE}"/>
    <cellStyle name="Note 3 6 3 5" xfId="32970" xr:uid="{DC87FCCC-2106-44BB-B381-3B553B0C7FDD}"/>
    <cellStyle name="Note 3 6 3 6" xfId="38847" xr:uid="{D041E627-BE62-4554-97FE-104D8850040F}"/>
    <cellStyle name="Note 3 6 3 7" xfId="44658" xr:uid="{E38904E4-A0ED-4869-A7DA-BBC44BD5DF67}"/>
    <cellStyle name="Note 3 6 3 8" xfId="50470" xr:uid="{7204BF65-64A6-40EE-958A-56F73D000F1F}"/>
    <cellStyle name="Note 3 6 3 9" xfId="56247" xr:uid="{FDBCB905-1FAC-479D-937A-2DDBC66E3A79}"/>
    <cellStyle name="Note 3 6 4" xfId="22308" xr:uid="{58E9F192-34E5-4112-8D96-3A4C8AA2D783}"/>
    <cellStyle name="Note 3 6 4 2" xfId="30666" xr:uid="{1B0B0044-AB5D-4924-BE22-8B8E22CB8E14}"/>
    <cellStyle name="Note 3 6 4 3" xfId="36338" xr:uid="{45CEA11B-4589-418C-B85D-EA1E455EF95E}"/>
    <cellStyle name="Note 3 6 4 4" xfId="42215" xr:uid="{6D8E2669-636D-4DAD-9FBC-FBA95F0157B3}"/>
    <cellStyle name="Note 3 6 4 5" xfId="48026" xr:uid="{B35042F7-F8BB-4017-8876-161C9370A412}"/>
    <cellStyle name="Note 3 6 4 6" xfId="53838" xr:uid="{C6736C47-4FCE-49E0-9FD8-16AEB6D34B49}"/>
    <cellStyle name="Note 3 6 4 7" xfId="59615" xr:uid="{ED588C24-EAB5-45B2-995F-97C5E4F1AB9E}"/>
    <cellStyle name="Note 3 6 5" xfId="20016" xr:uid="{C0F5CA01-ED9F-4D1C-848E-86C22A2E1746}"/>
    <cellStyle name="Note 3 6 5 2" xfId="28594" xr:uid="{5E17F3FE-3D60-4849-96A9-B699B9B8EA9B}"/>
    <cellStyle name="Note 3 6 5 3" xfId="34090" xr:uid="{AA28F9BE-8F87-455C-A8BF-819F612648BC}"/>
    <cellStyle name="Note 3 6 5 4" xfId="39967" xr:uid="{24AFCE83-EAFC-4B68-B781-1FEDCA364EB9}"/>
    <cellStyle name="Note 3 6 5 5" xfId="45778" xr:uid="{3C34738A-5C49-4A5E-9173-730D299DAAD1}"/>
    <cellStyle name="Note 3 6 5 6" xfId="51590" xr:uid="{1B27A326-8EBB-4F33-8791-3B038EC78A64}"/>
    <cellStyle name="Note 3 6 5 7" xfId="57367" xr:uid="{F1DE755A-FB7A-4F88-854B-7F9BB438AB4F}"/>
    <cellStyle name="Note 3 6 6" xfId="27024" xr:uid="{D48598E8-C8F8-4AFF-87DE-9697ED1C2A36}"/>
    <cellStyle name="Note 3 6 7" xfId="32388" xr:uid="{79B8DE3C-560D-4ACA-955A-57038B37FDD1}"/>
    <cellStyle name="Note 3 6 8" xfId="38265" xr:uid="{2E0DB37D-EF44-41D8-9FC1-E7A3F0810B1F}"/>
    <cellStyle name="Note 3 6 9" xfId="44076" xr:uid="{635BDB7B-036D-4CD5-BCAC-FD1988C3B15B}"/>
    <cellStyle name="Note 3 7" xfId="17912" xr:uid="{7D01CB6B-41A0-450D-B18E-0D0F7F5E5F4F}"/>
    <cellStyle name="Note 3 7 10" xfId="49578" xr:uid="{9FB60C05-B0F7-4E14-8C34-3A09810F4D83}"/>
    <cellStyle name="Note 3 7 11" xfId="55359" xr:uid="{A8666387-FB73-482F-9497-1C1343C80941}"/>
    <cellStyle name="Note 3 7 2" xfId="19151" xr:uid="{33CBFE60-0AC1-4387-91D8-52281034B771}"/>
    <cellStyle name="Note 3 7 2 10" xfId="56517" xr:uid="{662778F8-7E30-4753-8592-EC6CE68EDDCB}"/>
    <cellStyle name="Note 3 7 2 2" xfId="21398" xr:uid="{717D383B-1E7F-40B3-9733-788DEF71D45B}"/>
    <cellStyle name="Note 3 7 2 2 2" xfId="29840" xr:uid="{134ABCA8-511B-4F8B-A074-D8E612A10B5B}"/>
    <cellStyle name="Note 3 7 2 2 3" xfId="35444" xr:uid="{88DF021F-35FC-4C20-A2CD-6771066902E0}"/>
    <cellStyle name="Note 3 7 2 2 4" xfId="41321" xr:uid="{ED448570-259F-4EEE-9DCA-9ADF1516D4DC}"/>
    <cellStyle name="Note 3 7 2 2 5" xfId="47132" xr:uid="{C99529E9-98D8-481F-8777-E4ACD6ED6E87}"/>
    <cellStyle name="Note 3 7 2 2 6" xfId="52944" xr:uid="{508C2119-88EF-427C-9833-31CB033CC87C}"/>
    <cellStyle name="Note 3 7 2 2 7" xfId="58721" xr:uid="{248B7F01-B947-4D55-A904-CE43DE5DF089}"/>
    <cellStyle name="Note 3 7 2 3" xfId="23180" xr:uid="{1D466DD7-D657-4749-9A81-0DF19E486228}"/>
    <cellStyle name="Note 3 7 2 3 2" xfId="31442" xr:uid="{42CDC3EE-0DE2-4EA3-BCA0-7E297CF6CA13}"/>
    <cellStyle name="Note 3 7 2 3 3" xfId="37190" xr:uid="{4B1FE0DA-003F-492E-96E0-0EB0824BF7FA}"/>
    <cellStyle name="Note 3 7 2 3 4" xfId="43067" xr:uid="{F48C51B5-F33D-4840-8EF3-5349158E3202}"/>
    <cellStyle name="Note 3 7 2 3 5" xfId="48878" xr:uid="{A7C034A9-F647-4EB8-A541-B64DADD5FD44}"/>
    <cellStyle name="Note 3 7 2 3 6" xfId="54690" xr:uid="{91812091-BE21-410E-BD5F-633CA034DB8D}"/>
    <cellStyle name="Note 3 7 2 3 7" xfId="60467" xr:uid="{E73B3479-9434-45BE-B752-FF23E15F1AF6}"/>
    <cellStyle name="Note 3 7 2 4" xfId="20294" xr:uid="{5845FADD-01AA-4649-8B03-43E6F8F33E1A}"/>
    <cellStyle name="Note 3 7 2 4 2" xfId="28836" xr:uid="{F62F8832-DC80-4F0E-A602-19F9D06D71EC}"/>
    <cellStyle name="Note 3 7 2 4 3" xfId="34360" xr:uid="{9BB9A10B-A59A-4075-BB34-28573063B689}"/>
    <cellStyle name="Note 3 7 2 4 4" xfId="40237" xr:uid="{E9293BB7-F598-4371-90FD-7806E3AEA411}"/>
    <cellStyle name="Note 3 7 2 4 5" xfId="46048" xr:uid="{64DE4C6F-1A85-49E6-9E6A-1EBD573167E2}"/>
    <cellStyle name="Note 3 7 2 4 6" xfId="51860" xr:uid="{E372C06A-2FE0-4C00-9248-9EC1478EC8AA}"/>
    <cellStyle name="Note 3 7 2 4 7" xfId="57637" xr:uid="{0B3DBD95-046B-4DCD-A2C8-085CD754A1D0}"/>
    <cellStyle name="Note 3 7 2 5" xfId="27800" xr:uid="{9632CF54-45F9-42D4-BDA0-24C829048FFC}"/>
    <cellStyle name="Note 3 7 2 6" xfId="33240" xr:uid="{A1D0AAE5-39E3-4FD5-857E-0F31B062996D}"/>
    <cellStyle name="Note 3 7 2 7" xfId="39117" xr:uid="{DA6657BD-4945-407C-9D61-03E186848AFD}"/>
    <cellStyle name="Note 3 7 2 8" xfId="44928" xr:uid="{C620F619-46DD-4ACB-8B67-C98DB946FD9B}"/>
    <cellStyle name="Note 3 7 2 9" xfId="50740" xr:uid="{526597F6-2E81-4B41-A008-3F085A62BB7D}"/>
    <cellStyle name="Note 3 7 3" xfId="18559" xr:uid="{1D5CFD06-6D49-474C-8714-5E205B502F1F}"/>
    <cellStyle name="Note 3 7 3 2" xfId="22588" xr:uid="{C2B02DC3-F982-4EF0-B078-B1281BE6C2DF}"/>
    <cellStyle name="Note 3 7 3 2 2" xfId="30910" xr:uid="{EAA8BDD2-D1ED-43C1-9B1E-EFC2684AB7E7}"/>
    <cellStyle name="Note 3 7 3 2 3" xfId="36610" xr:uid="{3E4CFE45-729D-4586-8EFC-0A308ECF0D10}"/>
    <cellStyle name="Note 3 7 3 2 4" xfId="42487" xr:uid="{2FB0D437-19F0-4AAC-8163-63CCE3E7A729}"/>
    <cellStyle name="Note 3 7 3 2 5" xfId="48298" xr:uid="{ABFD98BF-3B08-4ED7-BEF5-1745A671ECEB}"/>
    <cellStyle name="Note 3 7 3 2 6" xfId="54110" xr:uid="{620319C5-53C1-45B6-AE0E-38A50162E56A}"/>
    <cellStyle name="Note 3 7 3 2 7" xfId="59887" xr:uid="{8E67D385-557C-4483-8076-89B0E498C14D}"/>
    <cellStyle name="Note 3 7 3 3" xfId="20870" xr:uid="{9C1E9566-E336-4E84-97AB-822D54803113}"/>
    <cellStyle name="Note 3 7 3 3 2" xfId="29362" xr:uid="{F9DD6DF8-99D4-4655-94BC-65CA8F2E4C59}"/>
    <cellStyle name="Note 3 7 3 3 3" xfId="34926" xr:uid="{0448F521-8350-493B-925C-AD043795F8E7}"/>
    <cellStyle name="Note 3 7 3 3 4" xfId="40803" xr:uid="{5ABAD541-0776-40DF-891F-3BFAFE0AAE6B}"/>
    <cellStyle name="Note 3 7 3 3 5" xfId="46614" xr:uid="{7219E613-5EC1-4335-B5CF-0355B7F2A33D}"/>
    <cellStyle name="Note 3 7 3 3 6" xfId="52426" xr:uid="{978DCD91-A3DD-4F44-84B1-6828DDDEF95D}"/>
    <cellStyle name="Note 3 7 3 3 7" xfId="58203" xr:uid="{02CFC877-B523-4A0B-8C65-CCF54B5C9FAB}"/>
    <cellStyle name="Note 3 7 3 4" xfId="27268" xr:uid="{087926F8-C498-44F5-8C2C-71F8C2EF10F4}"/>
    <cellStyle name="Note 3 7 3 5" xfId="32660" xr:uid="{E02048F8-B457-47D8-B61A-A7E60C6D33E3}"/>
    <cellStyle name="Note 3 7 3 6" xfId="38537" xr:uid="{F8D6A421-68E6-44B8-B7ED-CB19EAF77AB3}"/>
    <cellStyle name="Note 3 7 3 7" xfId="44348" xr:uid="{9628990C-49A4-4E76-A464-7F51C406C247}"/>
    <cellStyle name="Note 3 7 3 8" xfId="50160" xr:uid="{EDB226E3-44AA-4CA3-8D80-D7A251408D1E}"/>
    <cellStyle name="Note 3 7 3 9" xfId="55937" xr:uid="{D2BC1D08-CBF7-43A0-B9A7-61E494577883}"/>
    <cellStyle name="Note 3 7 4" xfId="21994" xr:uid="{F2011D27-5931-4351-9E7E-253F53C64D4D}"/>
    <cellStyle name="Note 3 7 4 2" xfId="30376" xr:uid="{BA67624A-E942-4F69-9487-24EE22189743}"/>
    <cellStyle name="Note 3 7 4 3" xfId="36028" xr:uid="{83AA8B5F-D79A-40F2-ADB7-09B98DDC4FA4}"/>
    <cellStyle name="Note 3 7 4 4" xfId="41905" xr:uid="{BDB9BF3C-CD08-4D47-92E8-E2F60B9A8D00}"/>
    <cellStyle name="Note 3 7 4 5" xfId="47716" xr:uid="{997D143F-89C1-4730-9137-C52C26E5FF9C}"/>
    <cellStyle name="Note 3 7 4 6" xfId="53528" xr:uid="{5BFA16C3-8F4B-4A51-9257-22FA67D3116B}"/>
    <cellStyle name="Note 3 7 4 7" xfId="59305" xr:uid="{B4E2FAFE-7652-4197-915E-E25E280E6BA9}"/>
    <cellStyle name="Note 3 7 5" xfId="19728" xr:uid="{08C511D9-A0CE-438E-9245-587068C2BC43}"/>
    <cellStyle name="Note 3 7 5 2" xfId="28326" xr:uid="{1E8FF2E6-0DB5-4CFF-BE78-C34E7A204005}"/>
    <cellStyle name="Note 3 7 5 3" xfId="33806" xr:uid="{7C1EE753-1AFF-4CD3-921F-E09B4AB2481D}"/>
    <cellStyle name="Note 3 7 5 4" xfId="39683" xr:uid="{1B819921-5678-4C1A-B4D5-FCFEBFEE2CE0}"/>
    <cellStyle name="Note 3 7 5 5" xfId="45494" xr:uid="{7B7B52DC-C0E3-4E5D-97D4-B88EA86F6C51}"/>
    <cellStyle name="Note 3 7 5 6" xfId="51306" xr:uid="{5B01A66E-CB08-4959-83A8-AAF0B03FEE5D}"/>
    <cellStyle name="Note 3 7 5 7" xfId="57083" xr:uid="{66757A8C-16A5-48D5-B005-6594A22733F4}"/>
    <cellStyle name="Note 3 7 6" xfId="26734" xr:uid="{5D3AD44C-4021-4810-8313-F1D8FE533065}"/>
    <cellStyle name="Note 3 7 7" xfId="32082" xr:uid="{EF0F3032-AD13-49BC-A540-7BCD4583C184}"/>
    <cellStyle name="Note 3 7 8" xfId="37955" xr:uid="{D09D4A51-8790-4E28-BD7B-B4D18F121D16}"/>
    <cellStyle name="Note 3 7 9" xfId="43766" xr:uid="{FB986914-B95D-4CC2-95D4-C87FAD207D3D}"/>
    <cellStyle name="Note 3 8" xfId="23663" xr:uid="{77CAFA9A-920F-4B5D-92F9-ED22AF58A6E3}"/>
    <cellStyle name="Note 3 8 2" xfId="31873" xr:uid="{F9C56EF1-826B-46B0-99BC-99A035F62999}"/>
    <cellStyle name="Note 3 8 3" xfId="37661" xr:uid="{CA28F864-07BE-4ADC-8527-60CDFFB0703F}"/>
    <cellStyle name="Note 3 8 4" xfId="43538" xr:uid="{77F83758-2512-477C-AC4F-4224CFA5E850}"/>
    <cellStyle name="Note 3 8 5" xfId="49349" xr:uid="{EA83754D-C295-4D4B-AC35-5C7E13840982}"/>
    <cellStyle name="Note 3 8 6" xfId="55161" xr:uid="{C8B5B35A-E634-4361-A920-8D4CCF5F6776}"/>
    <cellStyle name="Note 3 8 7" xfId="60938" xr:uid="{CA5C07F4-05D9-47E0-9720-4BF61E1F789D}"/>
    <cellStyle name="Note 3 9" xfId="26595" xr:uid="{F0BAEAB0-DE06-489F-B38F-6719D4E28A5B}"/>
    <cellStyle name="oft Excel]_x000d__x000a_Comment=The open=/f lines load custom functions into the Paste Function list._x000d__x000a_Maximized=3_x000d__x000a_Basics=1_x000d__x000a_A" xfId="17329" xr:uid="{ABF158B7-9EC1-4248-95C6-D419305D70B9}"/>
    <cellStyle name="OPS FORM" xfId="17330" xr:uid="{F78297EE-3003-4D12-BC6B-64961EC361AC}"/>
    <cellStyle name="Output 2" xfId="17331" xr:uid="{53F27C40-A520-4BBC-813A-7A261C6B11AC}"/>
    <cellStyle name="Output 2 10" xfId="23664" xr:uid="{65F49541-B030-40A8-8FF4-B305B3CDB682}"/>
    <cellStyle name="Output 2 10 2" xfId="31874" xr:uid="{AD6E659B-6987-4F4B-85EA-680647CDD074}"/>
    <cellStyle name="Output 2 10 3" xfId="37662" xr:uid="{E1608ACC-909E-449B-BEE3-816278CD0E2B}"/>
    <cellStyle name="Output 2 10 4" xfId="43539" xr:uid="{A7E20A29-72F2-4467-B617-3532AB8EC0E9}"/>
    <cellStyle name="Output 2 10 5" xfId="49350" xr:uid="{487F11FD-91F9-42C2-B06B-312D3388AF9C}"/>
    <cellStyle name="Output 2 10 6" xfId="55162" xr:uid="{621C1BF8-E0CC-4290-9253-49180E37C971}"/>
    <cellStyle name="Output 2 10 7" xfId="60939" xr:uid="{9B5AF6FE-7B3E-43BF-B404-45B8DD5EE7FE}"/>
    <cellStyle name="Output 2 11" xfId="26596" xr:uid="{B52718E1-6157-4CE1-A1A3-97C23BEBDD66}"/>
    <cellStyle name="Output 2 12" xfId="31953" xr:uid="{8B28EA80-FF34-429D-A030-33EFF9C06260}"/>
    <cellStyle name="Output 2 13" xfId="37812" xr:uid="{86BF16E6-20D0-4EDD-8680-E0894EEDFB57}"/>
    <cellStyle name="Output 2 14" xfId="43623" xr:uid="{0DBD8E52-4F76-4E38-93DB-349C2B131BF6}"/>
    <cellStyle name="Output 2 15" xfId="49435" xr:uid="{A6708A8B-95D2-4E19-8992-9373CDFE755C}"/>
    <cellStyle name="Output 2 16" xfId="55230" xr:uid="{73CE6B67-CCF0-4EBF-A429-D3DEFBF9BA62}"/>
    <cellStyle name="Output 2 2" xfId="17332" xr:uid="{DA4FD4C2-3BD7-4002-94E5-2A169ACD4B9F}"/>
    <cellStyle name="Output 2 2 10" xfId="31954" xr:uid="{689D3364-C5B1-4E3D-9EFB-B4291C301153}"/>
    <cellStyle name="Output 2 2 11" xfId="37813" xr:uid="{797A2A66-971E-4919-A9B5-8C78E1F4DE66}"/>
    <cellStyle name="Output 2 2 12" xfId="43624" xr:uid="{1B9F5C9D-CEEC-4789-A569-27803BF6379C}"/>
    <cellStyle name="Output 2 2 13" xfId="49436" xr:uid="{790806C3-20F0-44AE-AD48-C8B9B82BF3B4}"/>
    <cellStyle name="Output 2 2 14" xfId="55231" xr:uid="{034D4029-ED41-4252-8D67-ABFFDAF8266C}"/>
    <cellStyle name="Output 2 2 2" xfId="18108" xr:uid="{FE020F29-9815-4176-8DAC-36802889FBD7}"/>
    <cellStyle name="Output 2 2 2 10" xfId="26904" xr:uid="{18E09037-77D4-4E31-B90D-AA3B318D3A81}"/>
    <cellStyle name="Output 2 2 2 11" xfId="32252" xr:uid="{BC1BA480-9DE0-4784-BBDE-4A4CC57FECB7}"/>
    <cellStyle name="Output 2 2 2 12" xfId="38129" xr:uid="{B341D3A3-6E7C-43FD-8B40-2DFD79E3AE27}"/>
    <cellStyle name="Output 2 2 2 13" xfId="43940" xr:uid="{FE2D5A1C-29A7-4A2D-9E22-71B708216F9D}"/>
    <cellStyle name="Output 2 2 2 14" xfId="49752" xr:uid="{37C70A49-941C-40D0-A839-C00FC6F9AFB9}"/>
    <cellStyle name="Output 2 2 2 15" xfId="55529" xr:uid="{4034A725-60B2-4B79-B36C-5D9CF0AA8425}"/>
    <cellStyle name="Output 2 2 2 2" xfId="18245" xr:uid="{EBF2BFAF-C0A0-4C6C-AC2B-BBE74C869DA4}"/>
    <cellStyle name="Output 2 2 2 2 10" xfId="49860" xr:uid="{12D39FB5-D5D7-463C-9FCC-E0E163AE6967}"/>
    <cellStyle name="Output 2 2 2 2 11" xfId="55637" xr:uid="{C6AB1EEE-72D3-4004-8244-2E3503C0B3D0}"/>
    <cellStyle name="Output 2 2 2 2 2" xfId="19435" xr:uid="{D6F039C2-7F1D-4249-948D-6FC14B55EBD7}"/>
    <cellStyle name="Output 2 2 2 2 2 10" xfId="56799" xr:uid="{87286F3F-0EF4-4513-A1D4-63811B572399}"/>
    <cellStyle name="Output 2 2 2 2 2 2" xfId="21682" xr:uid="{E70E0DB2-C32B-4449-837F-E94E67C75691}"/>
    <cellStyle name="Output 2 2 2 2 2 2 2" xfId="30110" xr:uid="{FE7E7356-0156-4E0E-8FDD-9F24E189FE14}"/>
    <cellStyle name="Output 2 2 2 2 2 2 3" xfId="35726" xr:uid="{AF006F8F-5262-474C-B335-A06E06495659}"/>
    <cellStyle name="Output 2 2 2 2 2 2 4" xfId="41603" xr:uid="{B12B2DE8-A055-452E-8B06-E5CEED1633BE}"/>
    <cellStyle name="Output 2 2 2 2 2 2 5" xfId="47414" xr:uid="{2A3C86E7-03F2-471B-AEFB-BD6A5957EF30}"/>
    <cellStyle name="Output 2 2 2 2 2 2 6" xfId="53226" xr:uid="{5F3C38F3-2017-40AE-8ECB-2997B6FC9543}"/>
    <cellStyle name="Output 2 2 2 2 2 2 7" xfId="59003" xr:uid="{8F3F26B8-9616-431D-9861-80B33386BF81}"/>
    <cellStyle name="Output 2 2 2 2 2 3" xfId="23464" xr:uid="{5BBBB78F-3B0C-472C-8DA5-F54F4F7084DC}"/>
    <cellStyle name="Output 2 2 2 2 2 3 2" xfId="31712" xr:uid="{DE1CA8AD-749E-43B7-98ED-553E695CD624}"/>
    <cellStyle name="Output 2 2 2 2 2 3 3" xfId="37472" xr:uid="{6CE534A8-20A7-429B-A52B-6D81C01FEAF5}"/>
    <cellStyle name="Output 2 2 2 2 2 3 4" xfId="43349" xr:uid="{CA723117-EF4E-49C4-AF29-A11648A5589A}"/>
    <cellStyle name="Output 2 2 2 2 2 3 5" xfId="49160" xr:uid="{E9ED2AD0-D6C7-4B1E-925E-A156508331DF}"/>
    <cellStyle name="Output 2 2 2 2 2 3 6" xfId="54972" xr:uid="{1D0F5ABC-8FFC-46C0-AA15-CD734823D894}"/>
    <cellStyle name="Output 2 2 2 2 2 3 7" xfId="60749" xr:uid="{64E2D9D5-6451-4140-B9EA-4DB5713483EE}"/>
    <cellStyle name="Output 2 2 2 2 2 4" xfId="20578" xr:uid="{4F7AA308-620B-414A-A23B-84C084667459}"/>
    <cellStyle name="Output 2 2 2 2 2 4 2" xfId="29106" xr:uid="{6EFD1AA2-4236-4452-B8C7-A019AD6876B8}"/>
    <cellStyle name="Output 2 2 2 2 2 4 3" xfId="34642" xr:uid="{F906B7AF-EBF3-4DA7-89A2-00DECBA69ECA}"/>
    <cellStyle name="Output 2 2 2 2 2 4 4" xfId="40519" xr:uid="{8696DD7E-8BBB-46E3-9EAD-E1489AABCC38}"/>
    <cellStyle name="Output 2 2 2 2 2 4 5" xfId="46330" xr:uid="{822D9667-4970-4C25-8D0F-9C6E7D9E5CF3}"/>
    <cellStyle name="Output 2 2 2 2 2 4 6" xfId="52142" xr:uid="{8136B29F-67DE-4EA5-82FE-167E2AA0B8FD}"/>
    <cellStyle name="Output 2 2 2 2 2 4 7" xfId="57919" xr:uid="{9DCCAC41-70BE-483E-94F4-BC6CF6D53D81}"/>
    <cellStyle name="Output 2 2 2 2 2 5" xfId="28070" xr:uid="{74AAE32E-5DD9-48EC-B423-3D0C046BC8A3}"/>
    <cellStyle name="Output 2 2 2 2 2 6" xfId="33522" xr:uid="{0A93D2B3-3D9B-4D67-A6CE-0A5A4019F5D3}"/>
    <cellStyle name="Output 2 2 2 2 2 7" xfId="39399" xr:uid="{512B585D-53A3-4EBE-9D1B-A7114C8540CE}"/>
    <cellStyle name="Output 2 2 2 2 2 8" xfId="45210" xr:uid="{8462F39B-1DB9-4D0F-BAD1-8714BF79479C}"/>
    <cellStyle name="Output 2 2 2 2 2 9" xfId="51022" xr:uid="{B2A05269-35FE-42ED-AC77-FC8EBE124E9E}"/>
    <cellStyle name="Output 2 2 2 2 3" xfId="18843" xr:uid="{E853430C-1387-4B3A-A18F-A1BBDDC9E12C}"/>
    <cellStyle name="Output 2 2 2 2 3 2" xfId="22872" xr:uid="{A29FFF5A-9B5C-4523-B72B-EA24696FEFFC}"/>
    <cellStyle name="Output 2 2 2 2 3 2 2" xfId="31180" xr:uid="{DD453815-08F9-4D1A-A1AB-E20E61736FC8}"/>
    <cellStyle name="Output 2 2 2 2 3 2 3" xfId="36892" xr:uid="{A988D42D-98CE-49D3-9D88-B6BEF0FF7E1F}"/>
    <cellStyle name="Output 2 2 2 2 3 2 4" xfId="42769" xr:uid="{3E0C3D0A-8C09-4E86-91F5-A21068B8E17A}"/>
    <cellStyle name="Output 2 2 2 2 3 2 5" xfId="48580" xr:uid="{77B854A0-09DC-42F0-987D-F964D1A6CAE6}"/>
    <cellStyle name="Output 2 2 2 2 3 2 6" xfId="54392" xr:uid="{6740BF38-D73A-4C8A-8115-BFABB92C2444}"/>
    <cellStyle name="Output 2 2 2 2 3 2 7" xfId="60169" xr:uid="{84A571AE-4C30-4A52-81EF-3CBF9EFCD335}"/>
    <cellStyle name="Output 2 2 2 2 3 3" xfId="21090" xr:uid="{34C177C4-04EB-4EF1-803C-73741AAE8347}"/>
    <cellStyle name="Output 2 2 2 2 3 3 2" xfId="29578" xr:uid="{575AA307-73F1-4E7A-B17A-10C246FE53E4}"/>
    <cellStyle name="Output 2 2 2 2 3 3 3" xfId="35146" xr:uid="{ADEAF9E8-AA56-43F9-A5CB-60B852CB81F4}"/>
    <cellStyle name="Output 2 2 2 2 3 3 4" xfId="41023" xr:uid="{EE26B5F4-D8F6-4858-8C9C-6955E3D99E66}"/>
    <cellStyle name="Output 2 2 2 2 3 3 5" xfId="46834" xr:uid="{17F481C3-D70F-4EC5-8FE5-ACA73FCA23A6}"/>
    <cellStyle name="Output 2 2 2 2 3 3 6" xfId="52646" xr:uid="{6B3B8722-2F9A-4327-B780-29F94CF90DA6}"/>
    <cellStyle name="Output 2 2 2 2 3 3 7" xfId="58423" xr:uid="{E75F1412-47FE-4802-A835-5CE36CE2FB7B}"/>
    <cellStyle name="Output 2 2 2 2 3 4" xfId="27538" xr:uid="{4630AE4C-38D9-4346-BFDC-5EDFE26B51A7}"/>
    <cellStyle name="Output 2 2 2 2 3 5" xfId="32942" xr:uid="{258CCE0B-95CE-4A54-BE17-01533169530D}"/>
    <cellStyle name="Output 2 2 2 2 3 6" xfId="38819" xr:uid="{4F1D6B8D-A95D-4756-B074-72FAD0BEC319}"/>
    <cellStyle name="Output 2 2 2 2 3 7" xfId="44630" xr:uid="{436AD36F-C147-4ED4-941F-51014ABAD93D}"/>
    <cellStyle name="Output 2 2 2 2 3 8" xfId="50442" xr:uid="{CD55E134-74AF-4B08-BC73-14ADB5F8F13B}"/>
    <cellStyle name="Output 2 2 2 2 3 9" xfId="56219" xr:uid="{14B000C1-5407-4340-8412-C3699A52D183}"/>
    <cellStyle name="Output 2 2 2 2 4" xfId="22278" xr:uid="{12E14BAE-B11D-4F39-BBEF-9DF1AE786C6C}"/>
    <cellStyle name="Output 2 2 2 2 4 2" xfId="30646" xr:uid="{41A1D98B-3739-4B3C-81DC-21FB4922FF8B}"/>
    <cellStyle name="Output 2 2 2 2 4 3" xfId="36310" xr:uid="{612554C3-AE28-43BC-96CE-C60C702B6C25}"/>
    <cellStyle name="Output 2 2 2 2 4 4" xfId="42187" xr:uid="{399A4885-7502-4ECD-8908-CEA0B0FBD728}"/>
    <cellStyle name="Output 2 2 2 2 4 5" xfId="47998" xr:uid="{0CB8E142-5195-497F-8ACB-8B8DF14CD50E}"/>
    <cellStyle name="Output 2 2 2 2 4 6" xfId="53810" xr:uid="{B5F88592-A427-4682-93AF-8599ABC81F99}"/>
    <cellStyle name="Output 2 2 2 2 4 7" xfId="59587" xr:uid="{4C904ED6-39CC-457B-8DF4-002536B16A2F}"/>
    <cellStyle name="Output 2 2 2 2 5" xfId="19986" xr:uid="{DC4B8332-8078-4EED-A33C-788F9A5BCFA9}"/>
    <cellStyle name="Output 2 2 2 2 5 2" xfId="28574" xr:uid="{AC4AA738-B260-4D64-B78C-F07D12D8DC9F}"/>
    <cellStyle name="Output 2 2 2 2 5 3" xfId="34062" xr:uid="{70AD7EA2-EF2D-4FC7-A400-BDCD09F4D71A}"/>
    <cellStyle name="Output 2 2 2 2 5 4" xfId="39939" xr:uid="{E9536112-E2C9-440E-BE23-F3032F2D9BF7}"/>
    <cellStyle name="Output 2 2 2 2 5 5" xfId="45750" xr:uid="{501C9963-FE53-4BDA-8A19-19E701F31542}"/>
    <cellStyle name="Output 2 2 2 2 5 6" xfId="51562" xr:uid="{B263A77F-1AC0-4164-86ED-C794E46837EF}"/>
    <cellStyle name="Output 2 2 2 2 5 7" xfId="57339" xr:uid="{59DA5E5F-E064-476B-8F0A-F48D383F1C47}"/>
    <cellStyle name="Output 2 2 2 2 6" xfId="27004" xr:uid="{2C60BC5F-D194-4772-8B43-DB837F0275BA}"/>
    <cellStyle name="Output 2 2 2 2 7" xfId="32360" xr:uid="{E59EE7DC-6070-4DFC-81EC-8BBFB2A5618C}"/>
    <cellStyle name="Output 2 2 2 2 8" xfId="38237" xr:uid="{726A6A72-B556-435E-9021-7FAB747B1B1F}"/>
    <cellStyle name="Output 2 2 2 2 9" xfId="44048" xr:uid="{E547039D-8753-432F-BE1A-8D5BE1E44781}"/>
    <cellStyle name="Output 2 2 2 3" xfId="18076" xr:uid="{87AF2DFF-2251-4771-86E2-280E19C72F25}"/>
    <cellStyle name="Output 2 2 2 3 10" xfId="49723" xr:uid="{6C8B8415-7A4C-4C66-92C3-23DF00D0B180}"/>
    <cellStyle name="Output 2 2 2 3 11" xfId="55500" xr:uid="{5AF621F3-42CE-4C2E-A7A2-650BBBC64F5E}"/>
    <cellStyle name="Output 2 2 2 3 2" xfId="19296" xr:uid="{BAFC0282-E81A-43A7-9568-DA0C847BE840}"/>
    <cellStyle name="Output 2 2 2 3 2 10" xfId="56662" xr:uid="{54EA20DB-0604-44E2-8BA2-195D99CBAB57}"/>
    <cellStyle name="Output 2 2 2 3 2 2" xfId="21543" xr:uid="{C81FBD28-94C8-44D0-B682-861E9112CD7A}"/>
    <cellStyle name="Output 2 2 2 3 2 2 2" xfId="29983" xr:uid="{C7F6E561-A7A7-49D4-80D3-EDE2F0D22BCD}"/>
    <cellStyle name="Output 2 2 2 3 2 2 3" xfId="35589" xr:uid="{3EF206D9-E42D-459A-8F3B-3F18A49EB9EE}"/>
    <cellStyle name="Output 2 2 2 3 2 2 4" xfId="41466" xr:uid="{AC4804FD-47C5-4134-BDFB-28278DE84D71}"/>
    <cellStyle name="Output 2 2 2 3 2 2 5" xfId="47277" xr:uid="{692FBAB6-EED1-403A-9A0C-2BFDD9D77951}"/>
    <cellStyle name="Output 2 2 2 3 2 2 6" xfId="53089" xr:uid="{0DD493EC-51A2-43A4-BA18-BFE82E296D69}"/>
    <cellStyle name="Output 2 2 2 3 2 2 7" xfId="58866" xr:uid="{61FE2A9C-40EE-49CD-8BDC-E0B9B780B48E}"/>
    <cellStyle name="Output 2 2 2 3 2 3" xfId="23325" xr:uid="{447A4823-1EB1-476D-95DA-3931AC4674B7}"/>
    <cellStyle name="Output 2 2 2 3 2 3 2" xfId="31585" xr:uid="{0EFF747F-E9C6-4AB3-8E46-5A2A001488F6}"/>
    <cellStyle name="Output 2 2 2 3 2 3 3" xfId="37335" xr:uid="{8E925016-EB4B-4187-9A8E-D5F7F8B33859}"/>
    <cellStyle name="Output 2 2 2 3 2 3 4" xfId="43212" xr:uid="{D1583AFE-D3DF-4E54-B73F-4BCC3BB018F9}"/>
    <cellStyle name="Output 2 2 2 3 2 3 5" xfId="49023" xr:uid="{5F0C6B55-462F-4247-98D0-EE428BF48068}"/>
    <cellStyle name="Output 2 2 2 3 2 3 6" xfId="54835" xr:uid="{9CDD6BBC-DD09-43D5-B5CD-950EEE67EDB7}"/>
    <cellStyle name="Output 2 2 2 3 2 3 7" xfId="60612" xr:uid="{965793AD-85DB-48C7-A91A-E286AF0A0132}"/>
    <cellStyle name="Output 2 2 2 3 2 4" xfId="20439" xr:uid="{95CA1E3F-5A41-41FC-8E68-5BCE1E730561}"/>
    <cellStyle name="Output 2 2 2 3 2 4 2" xfId="28979" xr:uid="{7585E7F1-6EFD-4343-BB30-4F98E6B46F64}"/>
    <cellStyle name="Output 2 2 2 3 2 4 3" xfId="34505" xr:uid="{72E98C43-6B81-4686-9FCD-51AFB81AD8AD}"/>
    <cellStyle name="Output 2 2 2 3 2 4 4" xfId="40382" xr:uid="{CEE2395F-1925-4016-AD3E-35B08DC8BFA2}"/>
    <cellStyle name="Output 2 2 2 3 2 4 5" xfId="46193" xr:uid="{BB300090-4C5C-4EE6-BA2A-C3DDDF141855}"/>
    <cellStyle name="Output 2 2 2 3 2 4 6" xfId="52005" xr:uid="{6E50C7F9-D1AA-489F-B15E-7E92703CF387}"/>
    <cellStyle name="Output 2 2 2 3 2 4 7" xfId="57782" xr:uid="{E937697E-CE4A-450B-B769-5E65016FA003}"/>
    <cellStyle name="Output 2 2 2 3 2 5" xfId="27943" xr:uid="{34FF2202-9C0E-40A2-B644-60183E1C030C}"/>
    <cellStyle name="Output 2 2 2 3 2 6" xfId="33385" xr:uid="{DE6D675E-3312-4A7B-9288-5691E714D7A2}"/>
    <cellStyle name="Output 2 2 2 3 2 7" xfId="39262" xr:uid="{D754EA0D-0E98-4987-ADDE-1A56258778B3}"/>
    <cellStyle name="Output 2 2 2 3 2 8" xfId="45073" xr:uid="{D50C34F2-857E-470D-94AA-50857B1F9BF6}"/>
    <cellStyle name="Output 2 2 2 3 2 9" xfId="50885" xr:uid="{B61F91AF-5049-41C3-85B3-E043DE9733C7}"/>
    <cellStyle name="Output 2 2 2 3 3" xfId="18704" xr:uid="{6B89ED80-9047-48D8-92EA-D635B45B7C7C}"/>
    <cellStyle name="Output 2 2 2 3 3 2" xfId="22733" xr:uid="{7ACA3CE8-9895-48ED-B3FB-A6E1AA713CE1}"/>
    <cellStyle name="Output 2 2 2 3 3 2 2" xfId="31053" xr:uid="{CDF1E20B-303D-4CCD-866C-121CA4138DFB}"/>
    <cellStyle name="Output 2 2 2 3 3 2 3" xfId="36755" xr:uid="{C04FBC0F-36E0-41C4-893E-74D190EAFA8E}"/>
    <cellStyle name="Output 2 2 2 3 3 2 4" xfId="42632" xr:uid="{E77AA31F-BE80-4774-87B1-278C8FCB057B}"/>
    <cellStyle name="Output 2 2 2 3 3 2 5" xfId="48443" xr:uid="{83C5FEA9-4BD5-4E7E-BD37-F04748017D54}"/>
    <cellStyle name="Output 2 2 2 3 3 2 6" xfId="54255" xr:uid="{F537FA25-0FD1-499A-8350-0F9E59A381BF}"/>
    <cellStyle name="Output 2 2 2 3 3 2 7" xfId="60032" xr:uid="{D2D06BF3-2CE4-4803-AAF5-F44A219228BD}"/>
    <cellStyle name="Output 2 2 2 3 3 3" xfId="20993" xr:uid="{F67DD928-F9AD-46EA-9BEC-E5AD9ADA437D}"/>
    <cellStyle name="Output 2 2 2 3 3 3 2" xfId="29483" xr:uid="{40E36A6E-5EA1-4641-9026-E22B9F35CB29}"/>
    <cellStyle name="Output 2 2 2 3 3 3 3" xfId="35049" xr:uid="{6043B91C-550B-4C43-9A84-5D56523E4480}"/>
    <cellStyle name="Output 2 2 2 3 3 3 4" xfId="40926" xr:uid="{46BBF38B-43D0-4A17-B3CE-D9F3E5339EC4}"/>
    <cellStyle name="Output 2 2 2 3 3 3 5" xfId="46737" xr:uid="{D29AFE56-6637-479A-BFFC-FD7A5654ABC4}"/>
    <cellStyle name="Output 2 2 2 3 3 3 6" xfId="52549" xr:uid="{27D29ED9-059C-48F3-985C-99988DA29892}"/>
    <cellStyle name="Output 2 2 2 3 3 3 7" xfId="58326" xr:uid="{B536CA5E-B0A5-4A87-B705-9B9C632C87CA}"/>
    <cellStyle name="Output 2 2 2 3 3 4" xfId="27411" xr:uid="{9C834DED-E568-4ED4-80BA-A83EEB7A302B}"/>
    <cellStyle name="Output 2 2 2 3 3 5" xfId="32805" xr:uid="{CB8E2CB4-9373-4E87-A987-512FF252A8AF}"/>
    <cellStyle name="Output 2 2 2 3 3 6" xfId="38682" xr:uid="{255755E3-6A3E-4EF9-BADA-9DD4900C6999}"/>
    <cellStyle name="Output 2 2 2 3 3 7" xfId="44493" xr:uid="{E3C1AADE-F055-4203-A85E-9EE139128383}"/>
    <cellStyle name="Output 2 2 2 3 3 8" xfId="50305" xr:uid="{A0C9D731-4FA0-4E85-B307-8DFCE897A86C}"/>
    <cellStyle name="Output 2 2 2 3 3 9" xfId="56082" xr:uid="{2B10EF34-FEE8-49FA-BF6C-6E70B30527C0}"/>
    <cellStyle name="Output 2 2 2 3 4" xfId="22139" xr:uid="{4799464E-E6A7-4E88-A727-856974B00EC2}"/>
    <cellStyle name="Output 2 2 2 3 4 2" xfId="30519" xr:uid="{5133F13B-6D59-47B2-AE67-065DD560CB68}"/>
    <cellStyle name="Output 2 2 2 3 4 3" xfId="36173" xr:uid="{C985A59C-C5FB-471B-AD2E-145E9BF08FA6}"/>
    <cellStyle name="Output 2 2 2 3 4 4" xfId="42050" xr:uid="{B6E87B2A-E7BB-43E3-8FBC-ACC0EB8A576A}"/>
    <cellStyle name="Output 2 2 2 3 4 5" xfId="47861" xr:uid="{6F82FFE9-F859-49D7-A9CD-76BD34AB25DF}"/>
    <cellStyle name="Output 2 2 2 3 4 6" xfId="53673" xr:uid="{66B806C7-43D1-426D-A76E-7EA17835ADF0}"/>
    <cellStyle name="Output 2 2 2 3 4 7" xfId="59450" xr:uid="{31EA4EE0-28CB-4CE4-B036-EF88A5CFCCC2}"/>
    <cellStyle name="Output 2 2 2 3 5" xfId="19851" xr:uid="{16902111-9C15-487E-8F25-F78DF18D759A}"/>
    <cellStyle name="Output 2 2 2 3 5 2" xfId="28447" xr:uid="{0AD9F7FF-2568-4FBE-8AF3-49D00E6B12DF}"/>
    <cellStyle name="Output 2 2 2 3 5 3" xfId="33929" xr:uid="{D7A0D326-E54E-4C87-8951-51A7D2077411}"/>
    <cellStyle name="Output 2 2 2 3 5 4" xfId="39806" xr:uid="{326AB73A-EDD0-47F1-A307-655DE60554E9}"/>
    <cellStyle name="Output 2 2 2 3 5 5" xfId="45617" xr:uid="{CBC001FF-2BA0-4238-9967-6E350D34F3B8}"/>
    <cellStyle name="Output 2 2 2 3 5 6" xfId="51429" xr:uid="{37CE1CE5-6ADE-4BD1-B5EE-3C98467449BB}"/>
    <cellStyle name="Output 2 2 2 3 5 7" xfId="57206" xr:uid="{250525F6-2B54-4332-B652-69498220BFA9}"/>
    <cellStyle name="Output 2 2 2 3 6" xfId="26877" xr:uid="{FD48A127-03C0-4C21-86CB-38A3E2D5A5A5}"/>
    <cellStyle name="Output 2 2 2 3 7" xfId="32223" xr:uid="{BF82DFF8-48E9-4D1D-BC43-EEDA27F4ED53}"/>
    <cellStyle name="Output 2 2 2 3 8" xfId="38100" xr:uid="{9DBD1C20-E7BF-44C7-8FB6-9C9D54738CEE}"/>
    <cellStyle name="Output 2 2 2 3 9" xfId="43911" xr:uid="{3442A685-A830-4866-AD44-57F97922E19F}"/>
    <cellStyle name="Output 2 2 2 4" xfId="18226" xr:uid="{EA5C7B56-5E84-4635-884F-C61113C76B4B}"/>
    <cellStyle name="Output 2 2 2 4 10" xfId="49842" xr:uid="{0B65A5E3-7DB0-4BA3-BF7B-008EB2C30080}"/>
    <cellStyle name="Output 2 2 2 4 11" xfId="55619" xr:uid="{0A293CA0-C7C3-4F08-9708-7E82211810D7}"/>
    <cellStyle name="Output 2 2 2 4 2" xfId="19417" xr:uid="{1EAC8AC7-872B-4D03-8D0E-95C309C1023B}"/>
    <cellStyle name="Output 2 2 2 4 2 10" xfId="56781" xr:uid="{E726C3B9-F556-4580-B9EC-39BD7860BFA9}"/>
    <cellStyle name="Output 2 2 2 4 2 2" xfId="21664" xr:uid="{AF435C4F-B213-4FB2-867A-9EE9683554C8}"/>
    <cellStyle name="Output 2 2 2 4 2 2 2" xfId="30092" xr:uid="{7D608F63-4246-4D94-AD74-2B7066EFF0CD}"/>
    <cellStyle name="Output 2 2 2 4 2 2 3" xfId="35708" xr:uid="{F337C7BB-AE13-4F18-85C0-4AE9B57E3C9A}"/>
    <cellStyle name="Output 2 2 2 4 2 2 4" xfId="41585" xr:uid="{B491C490-060B-4209-8048-05367A3278F1}"/>
    <cellStyle name="Output 2 2 2 4 2 2 5" xfId="47396" xr:uid="{CBD89BF0-30CE-4A18-8DFD-DC07E3A52C76}"/>
    <cellStyle name="Output 2 2 2 4 2 2 6" xfId="53208" xr:uid="{ADB9DC54-646B-4420-8100-1AA483FE8666}"/>
    <cellStyle name="Output 2 2 2 4 2 2 7" xfId="58985" xr:uid="{2918E460-5BE1-4D6B-8FC5-94D06B6C8688}"/>
    <cellStyle name="Output 2 2 2 4 2 3" xfId="23446" xr:uid="{6539FEB4-FA6B-47C2-B778-A5DEFA5B8364}"/>
    <cellStyle name="Output 2 2 2 4 2 3 2" xfId="31694" xr:uid="{253B9313-1F22-421E-A74D-60923F5ACAB9}"/>
    <cellStyle name="Output 2 2 2 4 2 3 3" xfId="37454" xr:uid="{F74ABEAF-E2C6-4D31-8B29-28D9CA47C024}"/>
    <cellStyle name="Output 2 2 2 4 2 3 4" xfId="43331" xr:uid="{0F24E162-6234-48F6-AB2F-5F521AD39956}"/>
    <cellStyle name="Output 2 2 2 4 2 3 5" xfId="49142" xr:uid="{6B0366F1-9CA6-466D-839C-3484B3BDAF67}"/>
    <cellStyle name="Output 2 2 2 4 2 3 6" xfId="54954" xr:uid="{6A021F3C-7329-497A-90C4-81F5805D1835}"/>
    <cellStyle name="Output 2 2 2 4 2 3 7" xfId="60731" xr:uid="{0212F3D0-16C5-422F-B501-43F17E8DFD7C}"/>
    <cellStyle name="Output 2 2 2 4 2 4" xfId="20560" xr:uid="{B3FD3453-83E6-4E04-A06C-989C0395BDD2}"/>
    <cellStyle name="Output 2 2 2 4 2 4 2" xfId="29088" xr:uid="{3B63B574-4C05-4C8D-B022-E0D4C3797935}"/>
    <cellStyle name="Output 2 2 2 4 2 4 3" xfId="34624" xr:uid="{2642FA45-CB44-4CC0-BFF4-21EE512FAAEB}"/>
    <cellStyle name="Output 2 2 2 4 2 4 4" xfId="40501" xr:uid="{94882CF5-B271-4226-93E5-E2C37AE5C0B3}"/>
    <cellStyle name="Output 2 2 2 4 2 4 5" xfId="46312" xr:uid="{32BF76CC-8951-48AA-A50D-49331DCCA578}"/>
    <cellStyle name="Output 2 2 2 4 2 4 6" xfId="52124" xr:uid="{DC623AF1-A733-43D6-A59F-8754C20B11C8}"/>
    <cellStyle name="Output 2 2 2 4 2 4 7" xfId="57901" xr:uid="{BD5A5F09-BFFE-4581-A403-F4DCB0BB3C9E}"/>
    <cellStyle name="Output 2 2 2 4 2 5" xfId="28052" xr:uid="{F9D4614F-2EAC-4319-921B-030A6A080C93}"/>
    <cellStyle name="Output 2 2 2 4 2 6" xfId="33504" xr:uid="{14B947FC-6F1C-43B4-88D6-E1387FC7BF70}"/>
    <cellStyle name="Output 2 2 2 4 2 7" xfId="39381" xr:uid="{F85D406F-686B-40CB-8AB9-E73749B0F96F}"/>
    <cellStyle name="Output 2 2 2 4 2 8" xfId="45192" xr:uid="{2C9396C3-4E42-46F0-814E-EF88C2C06ED8}"/>
    <cellStyle name="Output 2 2 2 4 2 9" xfId="51004" xr:uid="{A5AB9734-1017-4A3D-AF54-80C85FF4010F}"/>
    <cellStyle name="Output 2 2 2 4 3" xfId="18825" xr:uid="{0E49B625-F776-4BEF-9236-3C9A3F859E2C}"/>
    <cellStyle name="Output 2 2 2 4 3 2" xfId="22854" xr:uid="{62CB63F1-C02C-40E6-A69A-816F21BD58AD}"/>
    <cellStyle name="Output 2 2 2 4 3 2 2" xfId="31162" xr:uid="{C481FC23-F98E-403E-B8A6-3A08431A9637}"/>
    <cellStyle name="Output 2 2 2 4 3 2 3" xfId="36874" xr:uid="{493644C5-6447-4AE7-8516-463E2F6F2FE7}"/>
    <cellStyle name="Output 2 2 2 4 3 2 4" xfId="42751" xr:uid="{90D1143C-6C5A-43D9-BDDB-F1ABF6DB24E9}"/>
    <cellStyle name="Output 2 2 2 4 3 2 5" xfId="48562" xr:uid="{A2A10AE5-F6D8-431E-B9FB-1E7F3E220966}"/>
    <cellStyle name="Output 2 2 2 4 3 2 6" xfId="54374" xr:uid="{F0ABD812-B622-4793-91D9-3D436EAA44FD}"/>
    <cellStyle name="Output 2 2 2 4 3 2 7" xfId="60151" xr:uid="{410EF3F2-4E2A-4994-87D4-ADC4CD8A9F60}"/>
    <cellStyle name="Output 2 2 2 4 3 3" xfId="21072" xr:uid="{10A1B73A-41F1-4AAA-BDE3-990648C623BD}"/>
    <cellStyle name="Output 2 2 2 4 3 3 2" xfId="29560" xr:uid="{600287F8-9606-45E1-8F05-9B4877CF5D41}"/>
    <cellStyle name="Output 2 2 2 4 3 3 3" xfId="35128" xr:uid="{ED7A9A84-3A8B-4A82-92F1-55E0D129AAEE}"/>
    <cellStyle name="Output 2 2 2 4 3 3 4" xfId="41005" xr:uid="{EBA25266-E565-4772-B9A6-76D965A0A714}"/>
    <cellStyle name="Output 2 2 2 4 3 3 5" xfId="46816" xr:uid="{C825583E-9CE2-4B08-99FC-06401B553412}"/>
    <cellStyle name="Output 2 2 2 4 3 3 6" xfId="52628" xr:uid="{A8C68252-488A-41E2-A53E-66A11E341E12}"/>
    <cellStyle name="Output 2 2 2 4 3 3 7" xfId="58405" xr:uid="{ED04DDD8-CEF3-439A-AB5E-157DC484C217}"/>
    <cellStyle name="Output 2 2 2 4 3 4" xfId="27520" xr:uid="{13BA6BE4-2451-40F1-B329-BBF88A3F0753}"/>
    <cellStyle name="Output 2 2 2 4 3 5" xfId="32924" xr:uid="{B91088C6-A28B-4659-AB6A-C3FF978B3E48}"/>
    <cellStyle name="Output 2 2 2 4 3 6" xfId="38801" xr:uid="{13B5B3EB-1570-4BC0-89E9-35D89C6FE03F}"/>
    <cellStyle name="Output 2 2 2 4 3 7" xfId="44612" xr:uid="{340AB799-B002-46E8-A182-0C498BEB924E}"/>
    <cellStyle name="Output 2 2 2 4 3 8" xfId="50424" xr:uid="{1A94A17D-19D8-4533-B80C-9EE55F3ABA2A}"/>
    <cellStyle name="Output 2 2 2 4 3 9" xfId="56201" xr:uid="{ECA05F51-71A0-4406-9F09-D283F04FC7B4}"/>
    <cellStyle name="Output 2 2 2 4 4" xfId="22260" xr:uid="{4ABB71A3-1ED0-453A-A564-7003E799691D}"/>
    <cellStyle name="Output 2 2 2 4 4 2" xfId="30628" xr:uid="{799259C6-750B-4A27-91E5-050D21223238}"/>
    <cellStyle name="Output 2 2 2 4 4 3" xfId="36292" xr:uid="{9173E026-B060-4CC3-BF15-3E774D11B806}"/>
    <cellStyle name="Output 2 2 2 4 4 4" xfId="42169" xr:uid="{2827E828-1BA4-4A90-B8E2-754EBDA43E17}"/>
    <cellStyle name="Output 2 2 2 4 4 5" xfId="47980" xr:uid="{7853591B-777B-4398-A728-6897C6FFA312}"/>
    <cellStyle name="Output 2 2 2 4 4 6" xfId="53792" xr:uid="{51E57644-1654-492A-971C-D41363110F53}"/>
    <cellStyle name="Output 2 2 2 4 4 7" xfId="59569" xr:uid="{23D025FF-D128-4FCF-957C-5D22F6B12430}"/>
    <cellStyle name="Output 2 2 2 4 5" xfId="19968" xr:uid="{8A598564-5A7F-412E-867B-3F20A6D0B023}"/>
    <cellStyle name="Output 2 2 2 4 5 2" xfId="28556" xr:uid="{E967B000-82C8-4CA7-AA6B-3379B1901EF4}"/>
    <cellStyle name="Output 2 2 2 4 5 3" xfId="34044" xr:uid="{F86694C7-CF65-447E-A8BA-F2379E0D045D}"/>
    <cellStyle name="Output 2 2 2 4 5 4" xfId="39921" xr:uid="{CF23D25A-E18F-489E-AFEC-188A6F1CD75D}"/>
    <cellStyle name="Output 2 2 2 4 5 5" xfId="45732" xr:uid="{6AE06E19-1DC3-445E-B84D-398A2B39B983}"/>
    <cellStyle name="Output 2 2 2 4 5 6" xfId="51544" xr:uid="{B4ECE851-A936-41D3-9204-2FAA1256655B}"/>
    <cellStyle name="Output 2 2 2 4 5 7" xfId="57321" xr:uid="{A6FE2EC4-4D46-4F4F-81FC-A2B4A44784B4}"/>
    <cellStyle name="Output 2 2 2 4 6" xfId="26986" xr:uid="{72CBF7FA-381B-41EA-9D93-A1DEF63DF62E}"/>
    <cellStyle name="Output 2 2 2 4 7" xfId="32342" xr:uid="{384F4741-ADC2-49E0-940D-0FA2B8DCA765}"/>
    <cellStyle name="Output 2 2 2 4 8" xfId="38219" xr:uid="{94A398D2-62E4-4DA2-9EA3-A1C95004CF99}"/>
    <cellStyle name="Output 2 2 2 4 9" xfId="44030" xr:uid="{501A33B8-0248-4712-A348-FEB660BA15EA}"/>
    <cellStyle name="Output 2 2 2 5" xfId="18041" xr:uid="{265DB80B-2E8C-4A50-A695-1CCCCDA33C1A}"/>
    <cellStyle name="Output 2 2 2 5 10" xfId="49689" xr:uid="{4D06C767-DD3A-494A-9111-9C6A2A87B6B4}"/>
    <cellStyle name="Output 2 2 2 5 11" xfId="55466" xr:uid="{E0C03903-3905-4C6F-A56E-4BAF10B85490}"/>
    <cellStyle name="Output 2 2 2 5 2" xfId="19262" xr:uid="{31C07468-D55E-4356-B85A-F20669B0F07C}"/>
    <cellStyle name="Output 2 2 2 5 2 10" xfId="56628" xr:uid="{B0C2124A-4BCC-43E4-99EA-EBAF86DDCB5C}"/>
    <cellStyle name="Output 2 2 2 5 2 2" xfId="21509" xr:uid="{09BFF0F1-BD32-4473-84DB-C30DBB415021}"/>
    <cellStyle name="Output 2 2 2 5 2 2 2" xfId="29951" xr:uid="{AE5762DB-B706-43BC-A212-E53136D9C2B9}"/>
    <cellStyle name="Output 2 2 2 5 2 2 3" xfId="35555" xr:uid="{9E05F3AA-2E4E-4CD3-A623-1CACBB87A72A}"/>
    <cellStyle name="Output 2 2 2 5 2 2 4" xfId="41432" xr:uid="{9CF543F9-D365-4096-AB4D-FEEC33EB32E9}"/>
    <cellStyle name="Output 2 2 2 5 2 2 5" xfId="47243" xr:uid="{9C339F83-43B0-469D-82D1-2CEB3B072436}"/>
    <cellStyle name="Output 2 2 2 5 2 2 6" xfId="53055" xr:uid="{3D020755-1F31-49A1-B84B-90EE9B14FCF5}"/>
    <cellStyle name="Output 2 2 2 5 2 2 7" xfId="58832" xr:uid="{CB3954CF-AB15-465B-BD23-F484D5B40751}"/>
    <cellStyle name="Output 2 2 2 5 2 3" xfId="23291" xr:uid="{B3085C91-AF96-48D7-94DA-91040730EA90}"/>
    <cellStyle name="Output 2 2 2 5 2 3 2" xfId="31553" xr:uid="{B6A1C65E-25A1-4EA6-AB17-96E2CD0BD68E}"/>
    <cellStyle name="Output 2 2 2 5 2 3 3" xfId="37301" xr:uid="{3BB96C77-6210-4786-86EB-51828257C2A7}"/>
    <cellStyle name="Output 2 2 2 5 2 3 4" xfId="43178" xr:uid="{187154C1-41FA-4538-BC62-1737211EC917}"/>
    <cellStyle name="Output 2 2 2 5 2 3 5" xfId="48989" xr:uid="{FD0572B2-4C4B-4270-B64B-1B227C7BB86C}"/>
    <cellStyle name="Output 2 2 2 5 2 3 6" xfId="54801" xr:uid="{6CC53537-B0D9-4E7D-9DAF-44B4D5383B83}"/>
    <cellStyle name="Output 2 2 2 5 2 3 7" xfId="60578" xr:uid="{93B86689-C628-43A1-B9D5-73CCCBEB8153}"/>
    <cellStyle name="Output 2 2 2 5 2 4" xfId="20405" xr:uid="{D188668C-9CA6-473E-890D-0F6A966B7CE9}"/>
    <cellStyle name="Output 2 2 2 5 2 4 2" xfId="28947" xr:uid="{96CEFEC2-1F10-41BE-A64C-996DBF495075}"/>
    <cellStyle name="Output 2 2 2 5 2 4 3" xfId="34471" xr:uid="{D50A03EA-1E12-42F8-B870-10C3D32FE63E}"/>
    <cellStyle name="Output 2 2 2 5 2 4 4" xfId="40348" xr:uid="{DA568439-366E-414B-ADD9-9DB67750C757}"/>
    <cellStyle name="Output 2 2 2 5 2 4 5" xfId="46159" xr:uid="{6FE9D493-91F1-4FEC-970D-2AA97A411A52}"/>
    <cellStyle name="Output 2 2 2 5 2 4 6" xfId="51971" xr:uid="{51D55906-05BB-41C1-9A18-6D2542503ECB}"/>
    <cellStyle name="Output 2 2 2 5 2 4 7" xfId="57748" xr:uid="{72F0E142-9A9A-4F0D-978D-C1F19375A4EB}"/>
    <cellStyle name="Output 2 2 2 5 2 5" xfId="27911" xr:uid="{C8F8392B-1762-491F-975B-3973E796F5E0}"/>
    <cellStyle name="Output 2 2 2 5 2 6" xfId="33351" xr:uid="{09811149-6979-4C7C-9D97-233A3E012749}"/>
    <cellStyle name="Output 2 2 2 5 2 7" xfId="39228" xr:uid="{5023053E-50AB-4058-98C0-13549CF4A18F}"/>
    <cellStyle name="Output 2 2 2 5 2 8" xfId="45039" xr:uid="{E306A8C8-3D87-4FC8-98A9-34DDD74B8E37}"/>
    <cellStyle name="Output 2 2 2 5 2 9" xfId="50851" xr:uid="{FA51F91B-3BF7-45F6-A69A-5C195B44957A}"/>
    <cellStyle name="Output 2 2 2 5 3" xfId="18670" xr:uid="{6E6C948F-3A22-4327-88B0-2201F2371147}"/>
    <cellStyle name="Output 2 2 2 5 3 2" xfId="22699" xr:uid="{413F5C98-5CF7-45EC-BDDD-7EA2E23ECAEA}"/>
    <cellStyle name="Output 2 2 2 5 3 2 2" xfId="31021" xr:uid="{42A72C16-3401-4DF6-800C-F90D11FF5D0D}"/>
    <cellStyle name="Output 2 2 2 5 3 2 3" xfId="36721" xr:uid="{7C7FDE4A-D278-4713-A310-0E1FF0A30122}"/>
    <cellStyle name="Output 2 2 2 5 3 2 4" xfId="42598" xr:uid="{F2D8AA8D-162E-485B-ACAA-E7B2F33BDDFC}"/>
    <cellStyle name="Output 2 2 2 5 3 2 5" xfId="48409" xr:uid="{FF84D4D4-0CA5-4598-97BC-EDE8B1B6A5E4}"/>
    <cellStyle name="Output 2 2 2 5 3 2 6" xfId="54221" xr:uid="{23FC6BD9-0036-42DD-BE20-67F9A113A298}"/>
    <cellStyle name="Output 2 2 2 5 3 2 7" xfId="59998" xr:uid="{B125E603-FE9A-4BE2-A689-68AA2EB7A742}"/>
    <cellStyle name="Output 2 2 2 5 3 3" xfId="20964" xr:uid="{3F5EF494-F84D-459C-9903-9A9DCB34385B}"/>
    <cellStyle name="Output 2 2 2 5 3 3 2" xfId="29456" xr:uid="{E4D98C29-B599-4816-888B-025B65D4600C}"/>
    <cellStyle name="Output 2 2 2 5 3 3 3" xfId="35020" xr:uid="{0BDFB249-CB55-4236-BC13-A21AD85C2093}"/>
    <cellStyle name="Output 2 2 2 5 3 3 4" xfId="40897" xr:uid="{AE7F04E9-B12A-4A4B-A617-4669F6D19316}"/>
    <cellStyle name="Output 2 2 2 5 3 3 5" xfId="46708" xr:uid="{2131976C-E332-4096-A987-EB17CBE1E7A7}"/>
    <cellStyle name="Output 2 2 2 5 3 3 6" xfId="52520" xr:uid="{2A8E02C8-A258-480E-B4B2-C1879DCBD43B}"/>
    <cellStyle name="Output 2 2 2 5 3 3 7" xfId="58297" xr:uid="{4090E50E-4377-4C23-9BC0-410E4E6924A9}"/>
    <cellStyle name="Output 2 2 2 5 3 4" xfId="27379" xr:uid="{85DB1C20-D6BD-48BE-B2CD-00F8A146AD9F}"/>
    <cellStyle name="Output 2 2 2 5 3 5" xfId="32771" xr:uid="{4FC73F49-C695-4705-98B2-9708C941A4E5}"/>
    <cellStyle name="Output 2 2 2 5 3 6" xfId="38648" xr:uid="{C06B321F-C180-40D7-9C67-7697522AA084}"/>
    <cellStyle name="Output 2 2 2 5 3 7" xfId="44459" xr:uid="{BA78745C-5957-474A-8381-2AF70D2A15A6}"/>
    <cellStyle name="Output 2 2 2 5 3 8" xfId="50271" xr:uid="{330871C6-EB18-4EC6-B147-4F312D2C04AF}"/>
    <cellStyle name="Output 2 2 2 5 3 9" xfId="56048" xr:uid="{F045729C-01CB-4F8B-A09F-1490923477A3}"/>
    <cellStyle name="Output 2 2 2 5 4" xfId="22105" xr:uid="{9C1563CF-42F2-4FAD-8A20-B3AAC6EE9A27}"/>
    <cellStyle name="Output 2 2 2 5 4 2" xfId="30487" xr:uid="{AA1A370A-05A1-4CB4-9E85-3E5712FA11C1}"/>
    <cellStyle name="Output 2 2 2 5 4 3" xfId="36139" xr:uid="{93142796-84DD-4F05-88EC-308922FBD553}"/>
    <cellStyle name="Output 2 2 2 5 4 4" xfId="42016" xr:uid="{03AA6AC4-D597-48AA-9337-A827F0E650B7}"/>
    <cellStyle name="Output 2 2 2 5 4 5" xfId="47827" xr:uid="{74C87E84-730F-420E-99FE-61A0A8B08DF6}"/>
    <cellStyle name="Output 2 2 2 5 4 6" xfId="53639" xr:uid="{E3121242-29E7-4851-8B82-F6B669D09287}"/>
    <cellStyle name="Output 2 2 2 5 4 7" xfId="59416" xr:uid="{F589695F-354D-4AE5-9446-C4624FB16E55}"/>
    <cellStyle name="Output 2 2 2 5 5" xfId="19822" xr:uid="{5249198B-D5BB-4467-A0FB-307AD88EFF56}"/>
    <cellStyle name="Output 2 2 2 5 5 2" xfId="28420" xr:uid="{B2D7D16B-0FBE-439C-86EC-E57BDB07D531}"/>
    <cellStyle name="Output 2 2 2 5 5 3" xfId="33900" xr:uid="{588892FE-B528-4334-8EDA-6FB838D8B3BC}"/>
    <cellStyle name="Output 2 2 2 5 5 4" xfId="39777" xr:uid="{300380BE-4E45-4AE6-BB74-DA856494DFF1}"/>
    <cellStyle name="Output 2 2 2 5 5 5" xfId="45588" xr:uid="{C3E008D9-79EF-46AB-9DE6-8F47AA197C56}"/>
    <cellStyle name="Output 2 2 2 5 5 6" xfId="51400" xr:uid="{9F6C1390-C498-47CF-9FF9-13CBEA977FE5}"/>
    <cellStyle name="Output 2 2 2 5 5 7" xfId="57177" xr:uid="{0D509057-346E-4C12-8B82-D0EEAD4D3282}"/>
    <cellStyle name="Output 2 2 2 5 6" xfId="26845" xr:uid="{1EB90C45-B6F8-4D39-A580-1D019994FFA5}"/>
    <cellStyle name="Output 2 2 2 5 7" xfId="32189" xr:uid="{97A5A9B4-A068-4FC7-97DA-3DF9C9CFF90E}"/>
    <cellStyle name="Output 2 2 2 5 8" xfId="38066" xr:uid="{9A9849FF-1267-4EB7-9D86-83A19C7D408C}"/>
    <cellStyle name="Output 2 2 2 5 9" xfId="43877" xr:uid="{BC456174-47E5-475E-B15D-928DD76A475B}"/>
    <cellStyle name="Output 2 2 2 6" xfId="19325" xr:uid="{4314A7F1-06F7-4570-B022-7E9670B9D38F}"/>
    <cellStyle name="Output 2 2 2 6 10" xfId="56691" xr:uid="{CE76A2BD-D622-4101-BDEA-3FAAB3C7297A}"/>
    <cellStyle name="Output 2 2 2 6 2" xfId="21572" xr:uid="{B9CE3D56-48AD-4F03-9248-37C6A60A21C5}"/>
    <cellStyle name="Output 2 2 2 6 2 2" xfId="30010" xr:uid="{A5DE619C-E175-4D74-851B-9A77F172FD43}"/>
    <cellStyle name="Output 2 2 2 6 2 3" xfId="35618" xr:uid="{179637F7-F06F-44F0-8DAE-B8ACD7C0525E}"/>
    <cellStyle name="Output 2 2 2 6 2 4" xfId="41495" xr:uid="{293680B4-A0CC-4C0C-A824-CB3854A5298E}"/>
    <cellStyle name="Output 2 2 2 6 2 5" xfId="47306" xr:uid="{0FC69A15-F369-407B-AD0C-B481D70C3522}"/>
    <cellStyle name="Output 2 2 2 6 2 6" xfId="53118" xr:uid="{360A43E8-8C6A-4050-A6AF-FFF5CC19305F}"/>
    <cellStyle name="Output 2 2 2 6 2 7" xfId="58895" xr:uid="{79B1AE52-2AFE-4E89-8710-F5C5C4E20852}"/>
    <cellStyle name="Output 2 2 2 6 3" xfId="23354" xr:uid="{8E99393D-FB15-4F17-919C-57901A57B758}"/>
    <cellStyle name="Output 2 2 2 6 3 2" xfId="31612" xr:uid="{3CE9DA2F-164B-45B9-9586-45B9D55F1EB8}"/>
    <cellStyle name="Output 2 2 2 6 3 3" xfId="37364" xr:uid="{6748C3D4-421C-4ADC-8F43-317AC6DDD0ED}"/>
    <cellStyle name="Output 2 2 2 6 3 4" xfId="43241" xr:uid="{1469938A-3C85-4430-88A3-D5075EB38702}"/>
    <cellStyle name="Output 2 2 2 6 3 5" xfId="49052" xr:uid="{5535E48A-3C0C-441B-82EE-661E5C1FDE8F}"/>
    <cellStyle name="Output 2 2 2 6 3 6" xfId="54864" xr:uid="{1D227650-8797-4679-9ABB-175E5247B340}"/>
    <cellStyle name="Output 2 2 2 6 3 7" xfId="60641" xr:uid="{C37D5DE5-E5FB-43AA-BE68-6EF891F36B44}"/>
    <cellStyle name="Output 2 2 2 6 4" xfId="20468" xr:uid="{18A8EC47-9159-4DCB-BEBF-E51F2BF242DA}"/>
    <cellStyle name="Output 2 2 2 6 4 2" xfId="29006" xr:uid="{1245C0D6-0CF3-460C-8918-0BAC8B4A4EE1}"/>
    <cellStyle name="Output 2 2 2 6 4 3" xfId="34534" xr:uid="{F24AB097-A657-4D6E-BD3C-2132D3E1EC5E}"/>
    <cellStyle name="Output 2 2 2 6 4 4" xfId="40411" xr:uid="{D92EC153-5600-4DB6-B4BA-62D173DFD8ED}"/>
    <cellStyle name="Output 2 2 2 6 4 5" xfId="46222" xr:uid="{26FA9D53-CEA4-4A3D-9B3D-9D281BC85F50}"/>
    <cellStyle name="Output 2 2 2 6 4 6" xfId="52034" xr:uid="{2E9BE738-7EDD-4C72-883E-E509D0BEF5A4}"/>
    <cellStyle name="Output 2 2 2 6 4 7" xfId="57811" xr:uid="{40FAFD65-BDB8-418E-874A-78AB4B3710EF}"/>
    <cellStyle name="Output 2 2 2 6 5" xfId="27970" xr:uid="{84B7ADFB-B73B-4E65-88CB-A8E6D9A94552}"/>
    <cellStyle name="Output 2 2 2 6 6" xfId="33414" xr:uid="{8A549789-BE8E-43E8-BFEC-96CAFD7091DC}"/>
    <cellStyle name="Output 2 2 2 6 7" xfId="39291" xr:uid="{EE2202DE-6C65-48D5-A497-ED20C2420C3E}"/>
    <cellStyle name="Output 2 2 2 6 8" xfId="45102" xr:uid="{64023C9B-7850-4E61-91FD-C7795935D122}"/>
    <cellStyle name="Output 2 2 2 6 9" xfId="50914" xr:uid="{D9985E51-92A5-4C19-8470-742A7537A770}"/>
    <cellStyle name="Output 2 2 2 7" xfId="18733" xr:uid="{F4F716A2-B645-4BE3-875E-05026FDA4A80}"/>
    <cellStyle name="Output 2 2 2 7 2" xfId="22762" xr:uid="{A3E2127C-ED23-4C07-8CC8-C409DA546D1E}"/>
    <cellStyle name="Output 2 2 2 7 2 2" xfId="31080" xr:uid="{FB4F626C-DC47-4EE7-947E-C61B5C0FFB73}"/>
    <cellStyle name="Output 2 2 2 7 2 3" xfId="36784" xr:uid="{264EBF97-6FA8-4E0B-A94E-3F82831204CF}"/>
    <cellStyle name="Output 2 2 2 7 2 4" xfId="42661" xr:uid="{FB7E9771-86E0-44AF-B82E-A5C28F0B3692}"/>
    <cellStyle name="Output 2 2 2 7 2 5" xfId="48472" xr:uid="{F5511D03-F492-44BF-AA37-81760FCB4626}"/>
    <cellStyle name="Output 2 2 2 7 2 6" xfId="54284" xr:uid="{26D2ED90-EA51-468C-96FB-57D7783BB37E}"/>
    <cellStyle name="Output 2 2 2 7 2 7" xfId="60061" xr:uid="{F94394DF-CBC1-44B3-856B-FE5573299BA7}"/>
    <cellStyle name="Output 2 2 2 7 3" xfId="27438" xr:uid="{FF32FEF4-E828-412D-8C25-A59D389AC833}"/>
    <cellStyle name="Output 2 2 2 7 4" xfId="32834" xr:uid="{9EE35883-C0B6-458D-A737-863D50D639D3}"/>
    <cellStyle name="Output 2 2 2 7 5" xfId="38711" xr:uid="{AABDF641-A87C-4B38-B7F1-26F6628F8B63}"/>
    <cellStyle name="Output 2 2 2 7 6" xfId="44522" xr:uid="{03E7D0F0-E8FE-4125-96A8-E22686B6AEA6}"/>
    <cellStyle name="Output 2 2 2 7 7" xfId="50334" xr:uid="{40EB6092-4B99-4133-AB66-DF5CB843787C}"/>
    <cellStyle name="Output 2 2 2 7 8" xfId="56111" xr:uid="{4DF89C21-26CA-41FC-A967-2DC465AC9516}"/>
    <cellStyle name="Output 2 2 2 8" xfId="22168" xr:uid="{95AF06B7-3EBA-4177-8210-9154150E60BA}"/>
    <cellStyle name="Output 2 2 2 8 2" xfId="30546" xr:uid="{2CDE7BB7-9382-495B-96F8-AF768F44A4D6}"/>
    <cellStyle name="Output 2 2 2 8 3" xfId="36202" xr:uid="{467C0C08-3CFB-4818-87B9-8437C50BEA9B}"/>
    <cellStyle name="Output 2 2 2 8 4" xfId="42079" xr:uid="{B318B63D-8ABC-4190-AEB4-BF1CC49C1E6C}"/>
    <cellStyle name="Output 2 2 2 8 5" xfId="47890" xr:uid="{ACCEC539-2210-4A02-BF6A-CA6A24CFEF54}"/>
    <cellStyle name="Output 2 2 2 8 6" xfId="53702" xr:uid="{B684AC2A-3447-47AE-B286-2AB1B9CD5F4E}"/>
    <cellStyle name="Output 2 2 2 8 7" xfId="59479" xr:uid="{141C8346-429C-4EE0-B90E-19D00A7C25FD}"/>
    <cellStyle name="Output 2 2 2 9" xfId="19880" xr:uid="{EEAF521D-3315-4DA7-8526-CE20EBB9275C}"/>
    <cellStyle name="Output 2 2 2 9 2" xfId="28474" xr:uid="{349EF594-10B5-4BDA-99AC-18EBF5E54648}"/>
    <cellStyle name="Output 2 2 2 9 3" xfId="33958" xr:uid="{3339F480-9632-41C1-9848-EE41E34BC72B}"/>
    <cellStyle name="Output 2 2 2 9 4" xfId="39835" xr:uid="{512438CE-593C-4120-A086-37A91A387BC0}"/>
    <cellStyle name="Output 2 2 2 9 5" xfId="45646" xr:uid="{19B5F459-512C-4428-9CB8-96AFB6B44A30}"/>
    <cellStyle name="Output 2 2 2 9 6" xfId="51458" xr:uid="{08586777-61B7-43AB-98C8-4DADDC9446C9}"/>
    <cellStyle name="Output 2 2 2 9 7" xfId="57235" xr:uid="{479A355B-C067-4D04-86ED-A0B76F1C038B}"/>
    <cellStyle name="Output 2 2 3" xfId="17983" xr:uid="{0EDE0831-B259-42A9-A528-EE5C8AC50710}"/>
    <cellStyle name="Output 2 2 3 10" xfId="55412" xr:uid="{2FA14D6D-1856-42A6-AF89-363F6FE89654}"/>
    <cellStyle name="Output 2 2 3 2" xfId="19204" xr:uid="{8CA9850A-3763-46A6-805F-628C0878F5E8}"/>
    <cellStyle name="Output 2 2 3 2 10" xfId="56570" xr:uid="{2D39D51C-51BF-4B6F-8376-5CFBCFB76447}"/>
    <cellStyle name="Output 2 2 3 2 2" xfId="21451" xr:uid="{133914CE-7669-415B-9993-F1C33953DE3C}"/>
    <cellStyle name="Output 2 2 3 2 2 2" xfId="29893" xr:uid="{44C34F2D-386F-4A12-A285-109AA3196990}"/>
    <cellStyle name="Output 2 2 3 2 2 3" xfId="35497" xr:uid="{5723AD53-093A-481D-9B13-BCF2334C3D3B}"/>
    <cellStyle name="Output 2 2 3 2 2 4" xfId="41374" xr:uid="{E46DED6B-5077-4D84-BA9E-2D044FCC5327}"/>
    <cellStyle name="Output 2 2 3 2 2 5" xfId="47185" xr:uid="{46FAC157-159F-4DA5-8066-316B0E0B2F59}"/>
    <cellStyle name="Output 2 2 3 2 2 6" xfId="52997" xr:uid="{21E14137-07BE-4E6F-A908-C103ECCD7D01}"/>
    <cellStyle name="Output 2 2 3 2 2 7" xfId="58774" xr:uid="{7539BD5A-099E-4FEC-BD45-130618B67957}"/>
    <cellStyle name="Output 2 2 3 2 3" xfId="23233" xr:uid="{C84F2C4B-6D76-4D83-A7FF-34AE4A37A032}"/>
    <cellStyle name="Output 2 2 3 2 3 2" xfId="31495" xr:uid="{2B0ED430-535A-4C88-A596-E90A486768C8}"/>
    <cellStyle name="Output 2 2 3 2 3 3" xfId="37243" xr:uid="{D6558EB8-FA26-4242-AAE5-77C72AF0420D}"/>
    <cellStyle name="Output 2 2 3 2 3 4" xfId="43120" xr:uid="{8069FF1E-1DE6-47A5-BEBE-116602424C54}"/>
    <cellStyle name="Output 2 2 3 2 3 5" xfId="48931" xr:uid="{EA240868-2BA7-46A2-B131-B95E3AD2C48D}"/>
    <cellStyle name="Output 2 2 3 2 3 6" xfId="54743" xr:uid="{459C313F-7B46-462D-82F8-7C7B801E2836}"/>
    <cellStyle name="Output 2 2 3 2 3 7" xfId="60520" xr:uid="{D34CC2F0-54D6-47C6-9A21-562B5E29D54B}"/>
    <cellStyle name="Output 2 2 3 2 4" xfId="20347" xr:uid="{84E16196-ABB8-48E0-9A7F-FB3DA39C3F49}"/>
    <cellStyle name="Output 2 2 3 2 4 2" xfId="28889" xr:uid="{0162BE06-509D-4154-B43E-1A01D725A895}"/>
    <cellStyle name="Output 2 2 3 2 4 3" xfId="34413" xr:uid="{939CD776-043E-4775-BF61-1D855A12969B}"/>
    <cellStyle name="Output 2 2 3 2 4 4" xfId="40290" xr:uid="{73E60E13-A500-4E79-A93D-7E373E60BCA7}"/>
    <cellStyle name="Output 2 2 3 2 4 5" xfId="46101" xr:uid="{C2199045-6160-4B6B-905E-1273DFF18AF1}"/>
    <cellStyle name="Output 2 2 3 2 4 6" xfId="51913" xr:uid="{9DAAA6C6-0F1B-4BDC-9E9D-0A920914203D}"/>
    <cellStyle name="Output 2 2 3 2 4 7" xfId="57690" xr:uid="{84FA2D3B-52DA-4233-9D5B-C738CC86E479}"/>
    <cellStyle name="Output 2 2 3 2 5" xfId="27853" xr:uid="{2360C167-BE37-40EF-9793-7E14F600E899}"/>
    <cellStyle name="Output 2 2 3 2 6" xfId="33293" xr:uid="{03FDB170-E67A-4AFF-B3BA-3DED0796F7BE}"/>
    <cellStyle name="Output 2 2 3 2 7" xfId="39170" xr:uid="{E278497F-B86A-4024-9FE4-1B8BCD15A2C9}"/>
    <cellStyle name="Output 2 2 3 2 8" xfId="44981" xr:uid="{DD158723-0017-4592-B0C6-8D70B4E951E2}"/>
    <cellStyle name="Output 2 2 3 2 9" xfId="50793" xr:uid="{FD5D3B39-9E50-48EA-89C4-1A345A15681D}"/>
    <cellStyle name="Output 2 2 3 3" xfId="18612" xr:uid="{72F7D4C0-EFFA-40CF-A87F-8F5991F0514E}"/>
    <cellStyle name="Output 2 2 3 3 2" xfId="22641" xr:uid="{5C0FA1C4-FB66-484E-BD0A-73B1A6519B52}"/>
    <cellStyle name="Output 2 2 3 3 2 2" xfId="30963" xr:uid="{E49E2B73-95CE-422D-8A01-D23E293C4F6B}"/>
    <cellStyle name="Output 2 2 3 3 2 3" xfId="36663" xr:uid="{E856FFC4-3374-44E5-8D41-CFC1000502B3}"/>
    <cellStyle name="Output 2 2 3 3 2 4" xfId="42540" xr:uid="{B793B828-B42C-4A37-A3D1-BBAE0BABC8B5}"/>
    <cellStyle name="Output 2 2 3 3 2 5" xfId="48351" xr:uid="{A1CFE678-7A58-4C2B-BFB4-2879CC104A53}"/>
    <cellStyle name="Output 2 2 3 3 2 6" xfId="54163" xr:uid="{F2D34C18-19AF-4095-9C2B-57E5FC0E1D08}"/>
    <cellStyle name="Output 2 2 3 3 2 7" xfId="59940" xr:uid="{E262BD9A-FFCE-490D-A12E-EA16425F99E2}"/>
    <cellStyle name="Output 2 2 3 3 3" xfId="27321" xr:uid="{C92AFF29-55D8-4516-B746-BE11EF70B572}"/>
    <cellStyle name="Output 2 2 3 3 4" xfId="32713" xr:uid="{3BE318CF-8EFA-454F-8034-814B062EA757}"/>
    <cellStyle name="Output 2 2 3 3 5" xfId="38590" xr:uid="{8EEA8C43-56C6-4650-9404-6ED8F3E515ED}"/>
    <cellStyle name="Output 2 2 3 3 6" xfId="44401" xr:uid="{EBFBF612-6BFA-4A82-BD62-583FF7343073}"/>
    <cellStyle name="Output 2 2 3 3 7" xfId="50213" xr:uid="{6BDDA614-D0F9-4CC8-B3D0-595044182734}"/>
    <cellStyle name="Output 2 2 3 3 8" xfId="55990" xr:uid="{89BD78EA-5B03-47D9-BB48-4A4F64FB1711}"/>
    <cellStyle name="Output 2 2 3 4" xfId="22047" xr:uid="{442E4A35-B4F8-44B5-8E55-C8A4F46B3311}"/>
    <cellStyle name="Output 2 2 3 4 2" xfId="30429" xr:uid="{504A0E24-2065-48BB-BBF4-06011D04430A}"/>
    <cellStyle name="Output 2 2 3 4 3" xfId="36081" xr:uid="{B5EA942D-1242-46EF-8837-A133E5C0B3FF}"/>
    <cellStyle name="Output 2 2 3 4 4" xfId="41958" xr:uid="{AC592B0C-A8FA-488B-86CD-EC2AFF4AE644}"/>
    <cellStyle name="Output 2 2 3 4 5" xfId="47769" xr:uid="{E3888D78-95B6-4CB9-8091-1AE1E541D3E3}"/>
    <cellStyle name="Output 2 2 3 4 6" xfId="53581" xr:uid="{7B1787FB-BC48-4DED-B29D-3CE374996AAB}"/>
    <cellStyle name="Output 2 2 3 4 7" xfId="59358" xr:uid="{56D75765-5795-4E17-ABF0-504130EE7E70}"/>
    <cellStyle name="Output 2 2 3 5" xfId="26787" xr:uid="{92568E14-FC15-4585-ACB6-549FD96017A3}"/>
    <cellStyle name="Output 2 2 3 6" xfId="32135" xr:uid="{1FCAB2B8-2722-4075-BD41-DA141B2CF772}"/>
    <cellStyle name="Output 2 2 3 7" xfId="38008" xr:uid="{5517CD58-73AC-457E-9E74-00EE78652B05}"/>
    <cellStyle name="Output 2 2 3 8" xfId="43819" xr:uid="{42E85C04-4948-4AA4-B719-BED9AFAB8327}"/>
    <cellStyle name="Output 2 2 3 9" xfId="49631" xr:uid="{C379BAAA-3764-45B8-AFF5-4B617CB58E4C}"/>
    <cellStyle name="Output 2 2 4" xfId="17831" xr:uid="{FC9BAAFB-CFBB-46BF-9A38-060215957FCD}"/>
    <cellStyle name="Output 2 2 4 10" xfId="49512" xr:uid="{D4195686-869E-4A37-8762-02D6CED82A6C}"/>
    <cellStyle name="Output 2 2 4 11" xfId="55303" xr:uid="{58985231-F08E-4A85-9CCA-123BE6A8D053}"/>
    <cellStyle name="Output 2 2 4 2" xfId="19084" xr:uid="{3DD25F9E-4059-4EF5-A805-57879017516F}"/>
    <cellStyle name="Output 2 2 4 2 10" xfId="56451" xr:uid="{428A8299-C9B7-432B-8860-78FF701918F6}"/>
    <cellStyle name="Output 2 2 4 2 2" xfId="21331" xr:uid="{4B0A34A7-39E0-429A-BC65-BDF3C9FE9A77}"/>
    <cellStyle name="Output 2 2 4 2 2 2" xfId="29778" xr:uid="{66A99761-C67F-409F-B364-3901DFAB632A}"/>
    <cellStyle name="Output 2 2 4 2 2 3" xfId="35378" xr:uid="{01E09893-2282-486B-B8F4-33EDD4FC4261}"/>
    <cellStyle name="Output 2 2 4 2 2 4" xfId="41255" xr:uid="{55497DD0-EA65-4F38-9914-7780DE025067}"/>
    <cellStyle name="Output 2 2 4 2 2 5" xfId="47066" xr:uid="{9810424D-BAE0-40E1-A833-7C40D4688B9F}"/>
    <cellStyle name="Output 2 2 4 2 2 6" xfId="52878" xr:uid="{D0C8E652-9391-49B1-B64C-DC069D66F031}"/>
    <cellStyle name="Output 2 2 4 2 2 7" xfId="58655" xr:uid="{0CDF7A52-C80B-4D15-9603-1518F365233F}"/>
    <cellStyle name="Output 2 2 4 2 3" xfId="23113" xr:uid="{7B061134-0403-431A-AC23-15F9B683F4DC}"/>
    <cellStyle name="Output 2 2 4 2 3 2" xfId="31380" xr:uid="{5F8A55ED-85E9-4DEE-8E9C-0EA35B2DA25E}"/>
    <cellStyle name="Output 2 2 4 2 3 3" xfId="37124" xr:uid="{A750589A-94A0-4145-8684-D51346313507}"/>
    <cellStyle name="Output 2 2 4 2 3 4" xfId="43001" xr:uid="{6CCC9C27-BA93-4320-8AF0-46B71A48BB07}"/>
    <cellStyle name="Output 2 2 4 2 3 5" xfId="48812" xr:uid="{F2A8EBC5-B917-4EF8-BC49-4217EB4409C4}"/>
    <cellStyle name="Output 2 2 4 2 3 6" xfId="54624" xr:uid="{EA0AF55F-B31D-437F-977A-59DA7AE7752C}"/>
    <cellStyle name="Output 2 2 4 2 3 7" xfId="60401" xr:uid="{C1F42490-D0D2-4D7C-917E-C76DF15A2AE3}"/>
    <cellStyle name="Output 2 2 4 2 4" xfId="20227" xr:uid="{5C21C91B-9D82-4452-AFBD-27569CA1087B}"/>
    <cellStyle name="Output 2 2 4 2 4 2" xfId="28774" xr:uid="{E5D79B2D-A57B-46E7-A3E9-D591AC4F775A}"/>
    <cellStyle name="Output 2 2 4 2 4 3" xfId="34294" xr:uid="{EEBE5E22-1915-46B6-A147-036B9C1E40D1}"/>
    <cellStyle name="Output 2 2 4 2 4 4" xfId="40171" xr:uid="{318B2FF3-0FA2-4832-B479-01C998950D55}"/>
    <cellStyle name="Output 2 2 4 2 4 5" xfId="45982" xr:uid="{16134C1F-EBA5-4E4F-80D7-E69D7F4C8048}"/>
    <cellStyle name="Output 2 2 4 2 4 6" xfId="51794" xr:uid="{EE08A80C-9AD7-458E-813C-100EB798E3BD}"/>
    <cellStyle name="Output 2 2 4 2 4 7" xfId="57571" xr:uid="{212990CB-AA41-45D8-BDBD-2EAE3160FCD8}"/>
    <cellStyle name="Output 2 2 4 2 5" xfId="27738" xr:uid="{558B6A45-867D-4803-B040-1922554FFDFF}"/>
    <cellStyle name="Output 2 2 4 2 6" xfId="33174" xr:uid="{4100B196-163A-434A-8AC3-57C1E8DB83CB}"/>
    <cellStyle name="Output 2 2 4 2 7" xfId="39051" xr:uid="{689C71BE-81A1-4F09-B25A-244D5A813CDE}"/>
    <cellStyle name="Output 2 2 4 2 8" xfId="44862" xr:uid="{E47B2728-E49B-4DE1-AF2A-E4AAB2C65FF8}"/>
    <cellStyle name="Output 2 2 4 2 9" xfId="50674" xr:uid="{16D159D8-986F-42EC-867C-9FCA66306461}"/>
    <cellStyle name="Output 2 2 4 3" xfId="18492" xr:uid="{982385A1-B0C9-47E6-A4ED-48EE01492A5A}"/>
    <cellStyle name="Output 2 2 4 3 2" xfId="22521" xr:uid="{05366BFE-31B6-45B3-AF2A-CF693F735962}"/>
    <cellStyle name="Output 2 2 4 3 2 2" xfId="30848" xr:uid="{290664FD-8C8B-4C8C-8FE0-9CB3C54AB251}"/>
    <cellStyle name="Output 2 2 4 3 2 3" xfId="36544" xr:uid="{783C7154-0F23-4D5E-9C41-FBBA7F8ABD41}"/>
    <cellStyle name="Output 2 2 4 3 2 4" xfId="42421" xr:uid="{66FF5335-235E-4055-928A-C0BFB1B97881}"/>
    <cellStyle name="Output 2 2 4 3 2 5" xfId="48232" xr:uid="{60A4D835-4CA4-4B44-846A-D1B184DB9117}"/>
    <cellStyle name="Output 2 2 4 3 2 6" xfId="54044" xr:uid="{524F5D55-D5A6-43F4-9933-0ED16D9E51A6}"/>
    <cellStyle name="Output 2 2 4 3 2 7" xfId="59821" xr:uid="{1C468FAD-0F44-4702-9EC9-07D2EA648A5A}"/>
    <cellStyle name="Output 2 2 4 3 3" xfId="20818" xr:uid="{7D87C68A-975E-470B-BAD3-020EECBA4E22}"/>
    <cellStyle name="Output 2 2 4 3 3 2" xfId="29310" xr:uid="{056E74E4-E845-4733-893D-54CA74BB1D91}"/>
    <cellStyle name="Output 2 2 4 3 3 3" xfId="34874" xr:uid="{D96BB28E-F36C-4432-ACF0-F77D889EE1E2}"/>
    <cellStyle name="Output 2 2 4 3 3 4" xfId="40751" xr:uid="{963D58D0-E8DF-4E73-87B2-4517F9DB5A56}"/>
    <cellStyle name="Output 2 2 4 3 3 5" xfId="46562" xr:uid="{372D16BE-7EBC-4212-8BAE-70D38C6FC9DF}"/>
    <cellStyle name="Output 2 2 4 3 3 6" xfId="52374" xr:uid="{D6792EAE-EEE8-4206-96DB-55F78C92930C}"/>
    <cellStyle name="Output 2 2 4 3 3 7" xfId="58151" xr:uid="{0947BF19-2D7E-434A-951D-546755DF90DA}"/>
    <cellStyle name="Output 2 2 4 3 4" xfId="27206" xr:uid="{F7FE7B6A-EDF1-4EB4-B475-D27D3B094FC9}"/>
    <cellStyle name="Output 2 2 4 3 5" xfId="32594" xr:uid="{4D30CEFF-86EE-490F-9803-0F7781BF2E39}"/>
    <cellStyle name="Output 2 2 4 3 6" xfId="38471" xr:uid="{06A35562-55D9-451D-971E-4282B2650418}"/>
    <cellStyle name="Output 2 2 4 3 7" xfId="44282" xr:uid="{C716D395-6F01-4C93-83DF-7540BCD288B8}"/>
    <cellStyle name="Output 2 2 4 3 8" xfId="50094" xr:uid="{DB4C0CAD-5296-4D60-B42E-1BADE706324F}"/>
    <cellStyle name="Output 2 2 4 3 9" xfId="55871" xr:uid="{B3F9946E-F20E-441E-919B-89F8B9A45A21}"/>
    <cellStyle name="Output 2 2 4 4" xfId="21927" xr:uid="{70C7C5AB-EB69-495C-A4DB-58C03DEDF21E}"/>
    <cellStyle name="Output 2 2 4 4 2" xfId="30314" xr:uid="{8E41A1BA-ABEB-4FFA-9F53-DF6B1D543DFA}"/>
    <cellStyle name="Output 2 2 4 4 3" xfId="35962" xr:uid="{1633B5A2-5FC7-440E-B6A5-C955EDDDAD1B}"/>
    <cellStyle name="Output 2 2 4 4 4" xfId="41839" xr:uid="{72C901F8-DE46-4DF8-8467-247DDC709880}"/>
    <cellStyle name="Output 2 2 4 4 5" xfId="47650" xr:uid="{98512A8D-B75D-4376-A1D7-CADD106D4AA5}"/>
    <cellStyle name="Output 2 2 4 4 6" xfId="53462" xr:uid="{FB200FDF-2A56-4E76-B8EE-BB36AC8C7705}"/>
    <cellStyle name="Output 2 2 4 4 7" xfId="59239" xr:uid="{AFD45981-B409-421F-9125-FCEFFB0192B4}"/>
    <cellStyle name="Output 2 2 4 5" xfId="19676" xr:uid="{135A7737-81A1-4864-BC4C-0A1AA6708DB9}"/>
    <cellStyle name="Output 2 2 4 5 2" xfId="28274" xr:uid="{79AC5E3F-48D0-45AF-9BB9-5ED69661A394}"/>
    <cellStyle name="Output 2 2 4 5 3" xfId="33754" xr:uid="{EDB0BC94-E4CC-4C6C-AAF9-34204C9B5894}"/>
    <cellStyle name="Output 2 2 4 5 4" xfId="39631" xr:uid="{4328C00C-B1E0-426B-BB98-2449D6EA40AB}"/>
    <cellStyle name="Output 2 2 4 5 5" xfId="45442" xr:uid="{4DF1CC78-C232-40B7-9EE9-A747697D467F}"/>
    <cellStyle name="Output 2 2 4 5 6" xfId="51254" xr:uid="{C9DC0CAE-9921-4217-8439-C922D227CB16}"/>
    <cellStyle name="Output 2 2 4 5 7" xfId="57031" xr:uid="{E5492D27-6722-40E1-88B3-100034D7825D}"/>
    <cellStyle name="Output 2 2 4 6" xfId="26672" xr:uid="{DBD84231-BEF3-4F0F-AE57-BC95F510FE13}"/>
    <cellStyle name="Output 2 2 4 7" xfId="32026" xr:uid="{525FF63B-031C-4CBF-A869-06B7440F1273}"/>
    <cellStyle name="Output 2 2 4 8" xfId="37889" xr:uid="{F1C2A647-7921-41B8-BA22-71E12E3A39B7}"/>
    <cellStyle name="Output 2 2 4 9" xfId="43700" xr:uid="{80683B11-ADD1-4FC4-B2FE-77268A0B080B}"/>
    <cellStyle name="Output 2 2 5" xfId="17927" xr:uid="{195DEEAC-B0F3-4C02-96DD-87DDDA0D3F5F}"/>
    <cellStyle name="Output 2 2 5 10" xfId="49591" xr:uid="{6528F7EF-EA0D-4683-85CA-52F7E3786DCD}"/>
    <cellStyle name="Output 2 2 5 11" xfId="55372" xr:uid="{A9C81353-23CF-4349-832C-BFCF542B35CE}"/>
    <cellStyle name="Output 2 2 5 2" xfId="19164" xr:uid="{AFC09450-4CA9-48A9-88A6-3ECB48BA6250}"/>
    <cellStyle name="Output 2 2 5 2 10" xfId="56530" xr:uid="{9D4FDCF2-8A49-4FD6-855B-DB260001EE57}"/>
    <cellStyle name="Output 2 2 5 2 2" xfId="21411" xr:uid="{08F1D1AB-2CAD-4986-BECB-597FBF65AC29}"/>
    <cellStyle name="Output 2 2 5 2 2 2" xfId="29853" xr:uid="{F11F096E-8879-47F2-A086-6EB941E059B0}"/>
    <cellStyle name="Output 2 2 5 2 2 3" xfId="35457" xr:uid="{AFA2708F-E873-4349-AE80-BBF43DDCE91F}"/>
    <cellStyle name="Output 2 2 5 2 2 4" xfId="41334" xr:uid="{CAC3875A-B282-4201-9BA8-78E867604B0D}"/>
    <cellStyle name="Output 2 2 5 2 2 5" xfId="47145" xr:uid="{48123511-4FBC-47BD-AB7D-A0838D0D2C29}"/>
    <cellStyle name="Output 2 2 5 2 2 6" xfId="52957" xr:uid="{ACEA276E-3ADE-4299-80CC-E587DB5D08F6}"/>
    <cellStyle name="Output 2 2 5 2 2 7" xfId="58734" xr:uid="{A8B9EEEA-8AA9-47F6-A59D-BBEE1DF46582}"/>
    <cellStyle name="Output 2 2 5 2 3" xfId="23193" xr:uid="{291A6260-BD43-4268-BD89-535E874B34A8}"/>
    <cellStyle name="Output 2 2 5 2 3 2" xfId="31455" xr:uid="{F2F833FC-4FCD-41EE-BFE1-A690D7F74C74}"/>
    <cellStyle name="Output 2 2 5 2 3 3" xfId="37203" xr:uid="{3FF86056-0858-424A-BED8-29E5717DD8F5}"/>
    <cellStyle name="Output 2 2 5 2 3 4" xfId="43080" xr:uid="{E4DE4A69-CB7F-4736-A544-A5EAB4F16057}"/>
    <cellStyle name="Output 2 2 5 2 3 5" xfId="48891" xr:uid="{3CC33BD9-8815-4739-8E4A-D895C45DB2F5}"/>
    <cellStyle name="Output 2 2 5 2 3 6" xfId="54703" xr:uid="{08E9897C-6DCC-4C9F-B55A-EB978E6AAEB0}"/>
    <cellStyle name="Output 2 2 5 2 3 7" xfId="60480" xr:uid="{A413506A-D87B-479B-9188-406C0DB69778}"/>
    <cellStyle name="Output 2 2 5 2 4" xfId="20307" xr:uid="{B9F1D2AC-39EA-46BB-AB18-BFD25972CCC9}"/>
    <cellStyle name="Output 2 2 5 2 4 2" xfId="28849" xr:uid="{E1E2A078-BBAB-453A-8AEF-A5CAC3029F31}"/>
    <cellStyle name="Output 2 2 5 2 4 3" xfId="34373" xr:uid="{19489FCC-20C1-4D66-B49D-722305D609AE}"/>
    <cellStyle name="Output 2 2 5 2 4 4" xfId="40250" xr:uid="{B2A33D5A-6F82-4F59-AAC2-8CCFE4D2D997}"/>
    <cellStyle name="Output 2 2 5 2 4 5" xfId="46061" xr:uid="{C2925636-98D8-4B7D-BA7F-686CB810E668}"/>
    <cellStyle name="Output 2 2 5 2 4 6" xfId="51873" xr:uid="{68A77DDE-B81D-478B-B6BF-7B8D4EDD7148}"/>
    <cellStyle name="Output 2 2 5 2 4 7" xfId="57650" xr:uid="{FC8D628D-7B95-46B6-9BD6-E8B91C35916B}"/>
    <cellStyle name="Output 2 2 5 2 5" xfId="27813" xr:uid="{2124B0FB-4321-491B-8D08-443A424A3960}"/>
    <cellStyle name="Output 2 2 5 2 6" xfId="33253" xr:uid="{550923F1-FFC9-4ACC-92F7-766E0662AA52}"/>
    <cellStyle name="Output 2 2 5 2 7" xfId="39130" xr:uid="{02B9CB63-49DC-4C40-B443-6618D4A70DE8}"/>
    <cellStyle name="Output 2 2 5 2 8" xfId="44941" xr:uid="{C38510AE-A9A2-47A7-BD83-994F5AAC2E1C}"/>
    <cellStyle name="Output 2 2 5 2 9" xfId="50753" xr:uid="{F98C2581-4C42-46CB-8BF6-3E5263D0F5BD}"/>
    <cellStyle name="Output 2 2 5 3" xfId="18572" xr:uid="{7468A1F5-EBB1-4CEB-999F-3AC24AE41089}"/>
    <cellStyle name="Output 2 2 5 3 2" xfId="22601" xr:uid="{1322CF0A-D15E-4B32-96CC-0308E3794E11}"/>
    <cellStyle name="Output 2 2 5 3 2 2" xfId="30923" xr:uid="{C1BFEEDA-5B70-40F5-B9FC-E002757A7592}"/>
    <cellStyle name="Output 2 2 5 3 2 3" xfId="36623" xr:uid="{5A25CE66-4B3B-4FCE-9DAC-89D7D1B60032}"/>
    <cellStyle name="Output 2 2 5 3 2 4" xfId="42500" xr:uid="{E933E0ED-87C4-49DB-9512-80674CEC6D5F}"/>
    <cellStyle name="Output 2 2 5 3 2 5" xfId="48311" xr:uid="{3D17C408-25D2-46D9-B711-E09FBCCB47DF}"/>
    <cellStyle name="Output 2 2 5 3 2 6" xfId="54123" xr:uid="{C71E4A39-2349-4F53-9820-C463581E3B92}"/>
    <cellStyle name="Output 2 2 5 3 2 7" xfId="59900" xr:uid="{9BB0E96D-E00C-4FE8-83B8-A215DC04B038}"/>
    <cellStyle name="Output 2 2 5 3 3" xfId="20883" xr:uid="{FA3775C4-6DA9-4976-8152-C36CC35125DD}"/>
    <cellStyle name="Output 2 2 5 3 3 2" xfId="29375" xr:uid="{B16AE278-EA68-4241-B797-E5584DC09EF1}"/>
    <cellStyle name="Output 2 2 5 3 3 3" xfId="34939" xr:uid="{A7B924C4-50D5-42A3-96B9-0BC6D8E9E1AA}"/>
    <cellStyle name="Output 2 2 5 3 3 4" xfId="40816" xr:uid="{1D25A7F9-8CD2-4731-90A3-1CC7D7B50961}"/>
    <cellStyle name="Output 2 2 5 3 3 5" xfId="46627" xr:uid="{90A8D44D-97D2-45F2-B910-4333FD889407}"/>
    <cellStyle name="Output 2 2 5 3 3 6" xfId="52439" xr:uid="{FA3FB54A-616D-4347-A2AC-A6035CEEB035}"/>
    <cellStyle name="Output 2 2 5 3 3 7" xfId="58216" xr:uid="{DADD8C96-38B1-4ACE-892B-B26E92338437}"/>
    <cellStyle name="Output 2 2 5 3 4" xfId="27281" xr:uid="{F318F754-E182-4B55-87B4-19DE52B3F1AA}"/>
    <cellStyle name="Output 2 2 5 3 5" xfId="32673" xr:uid="{EF1006B2-A9D9-42C8-AB8F-21F1B0D2706E}"/>
    <cellStyle name="Output 2 2 5 3 6" xfId="38550" xr:uid="{D728F053-D7A9-4D42-B085-B59CDF8E11D7}"/>
    <cellStyle name="Output 2 2 5 3 7" xfId="44361" xr:uid="{64381582-1690-4699-8B85-9166BAD76C69}"/>
    <cellStyle name="Output 2 2 5 3 8" xfId="50173" xr:uid="{A86F8A2F-5CB5-478E-A11A-96A794F9BA93}"/>
    <cellStyle name="Output 2 2 5 3 9" xfId="55950" xr:uid="{AF85AED5-5451-458A-9399-ED27BB970B40}"/>
    <cellStyle name="Output 2 2 5 4" xfId="22007" xr:uid="{138991E2-61E8-43E0-8BCC-A29D6D35D330}"/>
    <cellStyle name="Output 2 2 5 4 2" xfId="30389" xr:uid="{72DFE1BC-72F8-475F-9432-4237EEEA44DF}"/>
    <cellStyle name="Output 2 2 5 4 3" xfId="36041" xr:uid="{E2FFB94A-B56D-4EA3-94F9-90E31DE12DF6}"/>
    <cellStyle name="Output 2 2 5 4 4" xfId="41918" xr:uid="{6BB5AB95-E43F-49F4-BAE2-B4520DF1260F}"/>
    <cellStyle name="Output 2 2 5 4 5" xfId="47729" xr:uid="{9F435309-CA9C-4502-B33C-A527AB89650F}"/>
    <cellStyle name="Output 2 2 5 4 6" xfId="53541" xr:uid="{3502E04F-FBE4-4713-BBE2-52B7CDB35AD0}"/>
    <cellStyle name="Output 2 2 5 4 7" xfId="59318" xr:uid="{F3272B4D-EE0F-46C9-88ED-2020F6BCB8B4}"/>
    <cellStyle name="Output 2 2 5 5" xfId="19741" xr:uid="{AA1CE293-2820-4CBC-A4CF-137E1150AE76}"/>
    <cellStyle name="Output 2 2 5 5 2" xfId="28339" xr:uid="{4688422B-B55F-4C02-8DBE-64B8488894BF}"/>
    <cellStyle name="Output 2 2 5 5 3" xfId="33819" xr:uid="{CA39CC9C-EB9A-4EFD-AECD-BCB7E20C84C2}"/>
    <cellStyle name="Output 2 2 5 5 4" xfId="39696" xr:uid="{A8BA1FDB-9055-43D4-9F79-743031EC68AA}"/>
    <cellStyle name="Output 2 2 5 5 5" xfId="45507" xr:uid="{BACDAF3F-692D-4951-80C7-41D2CA0579CB}"/>
    <cellStyle name="Output 2 2 5 5 6" xfId="51319" xr:uid="{9DAF2CBB-F607-428F-A432-F49855FC57AA}"/>
    <cellStyle name="Output 2 2 5 5 7" xfId="57096" xr:uid="{D0CFB39E-65E6-49FB-A696-8FB4E45B10A8}"/>
    <cellStyle name="Output 2 2 5 6" xfId="26747" xr:uid="{DAE57C9F-A8BA-49B7-9D36-976EBB034CE0}"/>
    <cellStyle name="Output 2 2 5 7" xfId="32095" xr:uid="{C67E3DE5-AD58-4E9B-9322-248FCA04B490}"/>
    <cellStyle name="Output 2 2 5 8" xfId="37968" xr:uid="{AA4AA799-4B3B-423D-9A43-19F80E7A4BB8}"/>
    <cellStyle name="Output 2 2 5 9" xfId="43779" xr:uid="{A09993B0-26BC-4313-9EAE-CDC1EF52C3DE}"/>
    <cellStyle name="Output 2 2 6" xfId="17838" xr:uid="{51CD0E73-5010-45A6-BD9A-207622FB757B}"/>
    <cellStyle name="Output 2 2 6 10" xfId="49519" xr:uid="{93D7BEC3-6D4F-45F9-B112-E2D10F0387BF}"/>
    <cellStyle name="Output 2 2 6 11" xfId="55310" xr:uid="{63474414-C28F-4C44-B514-98551D09E077}"/>
    <cellStyle name="Output 2 2 6 2" xfId="19091" xr:uid="{79A7FCBF-2973-4800-9BCB-14FAF941D216}"/>
    <cellStyle name="Output 2 2 6 2 10" xfId="56458" xr:uid="{5099ECC2-7308-4EE6-B422-7D0866542984}"/>
    <cellStyle name="Output 2 2 6 2 2" xfId="21338" xr:uid="{9DAB8C44-3306-4857-B9AF-D9D621850631}"/>
    <cellStyle name="Output 2 2 6 2 2 2" xfId="29785" xr:uid="{BBC8E78C-6A61-43D8-A75B-14AF41D34479}"/>
    <cellStyle name="Output 2 2 6 2 2 3" xfId="35385" xr:uid="{989DD0E5-19DB-4750-B1E9-F148805C0828}"/>
    <cellStyle name="Output 2 2 6 2 2 4" xfId="41262" xr:uid="{EE485461-4363-4C9C-85B5-7CDBF8B15E85}"/>
    <cellStyle name="Output 2 2 6 2 2 5" xfId="47073" xr:uid="{F6C1569A-6EFA-4E4D-B6E7-1F0A8A159C43}"/>
    <cellStyle name="Output 2 2 6 2 2 6" xfId="52885" xr:uid="{982840C4-2FDD-4BA2-919E-7DF0EFC5203B}"/>
    <cellStyle name="Output 2 2 6 2 2 7" xfId="58662" xr:uid="{556656B5-65FD-497A-A494-9DE46A178DA4}"/>
    <cellStyle name="Output 2 2 6 2 3" xfId="23120" xr:uid="{F1099122-3CEB-40EF-A88B-E5C9072B572E}"/>
    <cellStyle name="Output 2 2 6 2 3 2" xfId="31387" xr:uid="{F0E7451F-4F17-4039-8D4A-379FCA40E4B9}"/>
    <cellStyle name="Output 2 2 6 2 3 3" xfId="37131" xr:uid="{D8E13118-5108-43C8-990E-BA2FEE3F3E46}"/>
    <cellStyle name="Output 2 2 6 2 3 4" xfId="43008" xr:uid="{EBC7124B-038D-4354-A7AB-24313673100C}"/>
    <cellStyle name="Output 2 2 6 2 3 5" xfId="48819" xr:uid="{639EF7B9-676A-4722-88BD-6EF03DE7C0BB}"/>
    <cellStyle name="Output 2 2 6 2 3 6" xfId="54631" xr:uid="{0B4F4CE6-C323-4642-884E-22304748AB31}"/>
    <cellStyle name="Output 2 2 6 2 3 7" xfId="60408" xr:uid="{9DC359E8-8D42-4B76-8834-F33CBF117C18}"/>
    <cellStyle name="Output 2 2 6 2 4" xfId="20234" xr:uid="{A1EA3682-8D7A-406F-951A-250C99B9327A}"/>
    <cellStyle name="Output 2 2 6 2 4 2" xfId="28781" xr:uid="{ECC6ADF4-8CC6-4A5A-A5AF-4CB6E8A5D118}"/>
    <cellStyle name="Output 2 2 6 2 4 3" xfId="34301" xr:uid="{BA2B702D-34D1-4F2F-AFF4-88A9936E6017}"/>
    <cellStyle name="Output 2 2 6 2 4 4" xfId="40178" xr:uid="{81713470-2D2B-4DBB-894D-10B2E468BC50}"/>
    <cellStyle name="Output 2 2 6 2 4 5" xfId="45989" xr:uid="{47CE6EE7-AE11-4F66-9A0D-650DE009326C}"/>
    <cellStyle name="Output 2 2 6 2 4 6" xfId="51801" xr:uid="{812F9170-B6D7-4AC6-9B67-B4138159C1B7}"/>
    <cellStyle name="Output 2 2 6 2 4 7" xfId="57578" xr:uid="{67EFE4F9-E904-446F-A33A-A6C99C5BE98A}"/>
    <cellStyle name="Output 2 2 6 2 5" xfId="27745" xr:uid="{F76C4369-0789-406F-A904-03E5CEDA8921}"/>
    <cellStyle name="Output 2 2 6 2 6" xfId="33181" xr:uid="{857F8332-806F-4B84-91FB-931CCDEAC02A}"/>
    <cellStyle name="Output 2 2 6 2 7" xfId="39058" xr:uid="{F5310778-58B9-4B4F-AA99-E0A969F9878B}"/>
    <cellStyle name="Output 2 2 6 2 8" xfId="44869" xr:uid="{EA9A0D65-CDC3-46EE-9CE7-3F0DCBB1CFC4}"/>
    <cellStyle name="Output 2 2 6 2 9" xfId="50681" xr:uid="{88A77440-A39F-4A61-B373-7D8DE8ABB349}"/>
    <cellStyle name="Output 2 2 6 3" xfId="18499" xr:uid="{367D2AA5-6022-428B-A570-B3F189EF9E88}"/>
    <cellStyle name="Output 2 2 6 3 2" xfId="22528" xr:uid="{71672B10-740C-4840-8261-99D9CA571B0D}"/>
    <cellStyle name="Output 2 2 6 3 2 2" xfId="30855" xr:uid="{12D512AD-BAB8-4646-A8BA-38351E5B25FB}"/>
    <cellStyle name="Output 2 2 6 3 2 3" xfId="36551" xr:uid="{C23BEDB5-FB7E-4895-B216-42F2437F1F0E}"/>
    <cellStyle name="Output 2 2 6 3 2 4" xfId="42428" xr:uid="{43DD7B2F-222C-4E19-A4EB-F77876140205}"/>
    <cellStyle name="Output 2 2 6 3 2 5" xfId="48239" xr:uid="{EF8C67A2-5034-4819-BF37-93AFE84C959A}"/>
    <cellStyle name="Output 2 2 6 3 2 6" xfId="54051" xr:uid="{C0308CC2-9D78-4C46-99CD-F392A432D37B}"/>
    <cellStyle name="Output 2 2 6 3 2 7" xfId="59828" xr:uid="{3C21389C-2985-4C0D-9F90-C619D3F58889}"/>
    <cellStyle name="Output 2 2 6 3 3" xfId="20825" xr:uid="{04E6A647-184E-4429-B081-EA01DFB0B28F}"/>
    <cellStyle name="Output 2 2 6 3 3 2" xfId="29317" xr:uid="{1EBB11B0-6B21-4269-9820-622DDCBBEFCE}"/>
    <cellStyle name="Output 2 2 6 3 3 3" xfId="34881" xr:uid="{8E6DCC83-1BDB-430B-9A1B-ADB76D9B0F91}"/>
    <cellStyle name="Output 2 2 6 3 3 4" xfId="40758" xr:uid="{98D4C510-449A-4CA5-8F57-6696095AFB43}"/>
    <cellStyle name="Output 2 2 6 3 3 5" xfId="46569" xr:uid="{6F43978A-DF00-47A7-BD64-6F7D5E7605CC}"/>
    <cellStyle name="Output 2 2 6 3 3 6" xfId="52381" xr:uid="{A9DDECC1-9E76-4CFE-BA55-DEA403DCD2B9}"/>
    <cellStyle name="Output 2 2 6 3 3 7" xfId="58158" xr:uid="{927E24A1-BC5C-4F7B-A6E0-1A90B7FECD54}"/>
    <cellStyle name="Output 2 2 6 3 4" xfId="27213" xr:uid="{36093436-0B0B-4CDD-90B9-B525DBF8869F}"/>
    <cellStyle name="Output 2 2 6 3 5" xfId="32601" xr:uid="{F1BF1EDB-3F6A-4195-9CE4-4C06EB51BE12}"/>
    <cellStyle name="Output 2 2 6 3 6" xfId="38478" xr:uid="{00367210-E8BB-4154-A74D-9AC61608C959}"/>
    <cellStyle name="Output 2 2 6 3 7" xfId="44289" xr:uid="{9D21A588-36E4-4895-853E-A617CC2EA51A}"/>
    <cellStyle name="Output 2 2 6 3 8" xfId="50101" xr:uid="{0512F24E-DAF9-4148-9042-B36AF12ADD6C}"/>
    <cellStyle name="Output 2 2 6 3 9" xfId="55878" xr:uid="{A38DD755-2903-445B-A300-C12F07DAED00}"/>
    <cellStyle name="Output 2 2 6 4" xfId="21934" xr:uid="{01718CA6-B9AD-4FE4-A516-3AF0ABF18BDD}"/>
    <cellStyle name="Output 2 2 6 4 2" xfId="30321" xr:uid="{45020FAE-DD41-4A5A-BCB3-778D18FE1F0E}"/>
    <cellStyle name="Output 2 2 6 4 3" xfId="35969" xr:uid="{ADF8CCB5-33F4-4CA0-88BD-B074E888D830}"/>
    <cellStyle name="Output 2 2 6 4 4" xfId="41846" xr:uid="{B232834A-CDD4-44CC-917A-1C90F5A776AA}"/>
    <cellStyle name="Output 2 2 6 4 5" xfId="47657" xr:uid="{D4895151-BA45-48EB-8AD0-71C4108BD5F5}"/>
    <cellStyle name="Output 2 2 6 4 6" xfId="53469" xr:uid="{A7E354CA-4B9B-4E62-BBCF-9175736FD22A}"/>
    <cellStyle name="Output 2 2 6 4 7" xfId="59246" xr:uid="{2D74521A-40CE-4833-857B-EAEAC61954A1}"/>
    <cellStyle name="Output 2 2 6 5" xfId="19683" xr:uid="{F665EB8A-6981-4041-96A2-35C28B478B79}"/>
    <cellStyle name="Output 2 2 6 5 2" xfId="28281" xr:uid="{E6832F39-1D64-4A9B-A35D-A5569E2AC47F}"/>
    <cellStyle name="Output 2 2 6 5 3" xfId="33761" xr:uid="{990ED2B5-7EC6-49EE-8436-7C11F51CE283}"/>
    <cellStyle name="Output 2 2 6 5 4" xfId="39638" xr:uid="{0B38CFF3-F902-459C-9037-B7A2AD6F0EE7}"/>
    <cellStyle name="Output 2 2 6 5 5" xfId="45449" xr:uid="{DA6CF6CA-5E3E-4FBC-86F0-A1E3E8FC0865}"/>
    <cellStyle name="Output 2 2 6 5 6" xfId="51261" xr:uid="{AABA28E5-DF18-4704-B55B-705DAB175E14}"/>
    <cellStyle name="Output 2 2 6 5 7" xfId="57038" xr:uid="{C9922120-ECB8-4865-A78F-C3D0FA0986BE}"/>
    <cellStyle name="Output 2 2 6 6" xfId="26679" xr:uid="{9F715EE0-E1ED-4BBD-9B89-35784720375C}"/>
    <cellStyle name="Output 2 2 6 7" xfId="32033" xr:uid="{D1A7976D-34CA-414D-9961-74A43BA951BD}"/>
    <cellStyle name="Output 2 2 6 8" xfId="37896" xr:uid="{74025A10-BBE7-49C9-B46F-ADBD2FE78303}"/>
    <cellStyle name="Output 2 2 6 9" xfId="43707" xr:uid="{B115C584-9A89-493C-AC0D-D796103D1BDB}"/>
    <cellStyle name="Output 2 2 7" xfId="17914" xr:uid="{9D12064B-6AAF-437B-AF18-3B7D7E368CAE}"/>
    <cellStyle name="Output 2 2 7 10" xfId="49580" xr:uid="{F1BC2EA1-6800-47B1-B273-E612AA1D7200}"/>
    <cellStyle name="Output 2 2 7 11" xfId="55361" xr:uid="{6D4C8D62-BE94-421A-8904-1FBD7579B9D8}"/>
    <cellStyle name="Output 2 2 7 2" xfId="19153" xr:uid="{DF163798-7011-48A5-A204-3E5445B3DAE7}"/>
    <cellStyle name="Output 2 2 7 2 10" xfId="56519" xr:uid="{04A9B4D2-BC78-4808-94A0-4E68ACA54C28}"/>
    <cellStyle name="Output 2 2 7 2 2" xfId="21400" xr:uid="{88191AAD-463B-4CAC-A95D-30F0E403D33E}"/>
    <cellStyle name="Output 2 2 7 2 2 2" xfId="29842" xr:uid="{83567A87-72CB-416B-94CB-DD6138AC6725}"/>
    <cellStyle name="Output 2 2 7 2 2 3" xfId="35446" xr:uid="{3BB78DE1-3358-4F3A-9A97-BFBB2A323E13}"/>
    <cellStyle name="Output 2 2 7 2 2 4" xfId="41323" xr:uid="{4AD8070C-59F1-41A4-89F7-D75E2B0778BF}"/>
    <cellStyle name="Output 2 2 7 2 2 5" xfId="47134" xr:uid="{F36D0195-F475-437B-AFBD-34714149AC01}"/>
    <cellStyle name="Output 2 2 7 2 2 6" xfId="52946" xr:uid="{BFA4AF3D-9AD9-4CF2-9957-B2F3CF71D604}"/>
    <cellStyle name="Output 2 2 7 2 2 7" xfId="58723" xr:uid="{05316625-C734-47B0-AB1E-32EB29DD620F}"/>
    <cellStyle name="Output 2 2 7 2 3" xfId="23182" xr:uid="{A20413CB-C478-4CE2-94C5-7C122ED1D8A6}"/>
    <cellStyle name="Output 2 2 7 2 3 2" xfId="31444" xr:uid="{4BE9EB4B-8617-47F3-9227-3D67A52613D2}"/>
    <cellStyle name="Output 2 2 7 2 3 3" xfId="37192" xr:uid="{D0FB0B04-EB6C-43F0-B0A5-7FBC734311C4}"/>
    <cellStyle name="Output 2 2 7 2 3 4" xfId="43069" xr:uid="{43B21B60-08D6-4FB1-82CB-1F6795B90CB5}"/>
    <cellStyle name="Output 2 2 7 2 3 5" xfId="48880" xr:uid="{685BDE54-356E-4B9A-B50A-0EAF7252718D}"/>
    <cellStyle name="Output 2 2 7 2 3 6" xfId="54692" xr:uid="{275A6068-6175-4F73-B34E-B91B2DFE8E6F}"/>
    <cellStyle name="Output 2 2 7 2 3 7" xfId="60469" xr:uid="{4D23EFA9-AB39-4F04-BDC7-00A23C061A85}"/>
    <cellStyle name="Output 2 2 7 2 4" xfId="20296" xr:uid="{402CF43A-83FD-46EE-B4A0-2C9CEEBC8594}"/>
    <cellStyle name="Output 2 2 7 2 4 2" xfId="28838" xr:uid="{B9D829D8-5D86-429B-A013-9130B5E77DBA}"/>
    <cellStyle name="Output 2 2 7 2 4 3" xfId="34362" xr:uid="{121E59B6-7128-4A21-AF2A-F7032A9CE8BB}"/>
    <cellStyle name="Output 2 2 7 2 4 4" xfId="40239" xr:uid="{14085ECD-90B3-4ABF-8638-69C80952226C}"/>
    <cellStyle name="Output 2 2 7 2 4 5" xfId="46050" xr:uid="{B593511E-9EA4-4818-AD1E-049DA0576EC4}"/>
    <cellStyle name="Output 2 2 7 2 4 6" xfId="51862" xr:uid="{B669AC71-836E-4BE2-BA54-11AECB5E4F92}"/>
    <cellStyle name="Output 2 2 7 2 4 7" xfId="57639" xr:uid="{051B35A1-5E4A-46C6-9050-38133A9205A3}"/>
    <cellStyle name="Output 2 2 7 2 5" xfId="27802" xr:uid="{3C5469A1-AD1E-4CB4-AFED-B7C7A31D584B}"/>
    <cellStyle name="Output 2 2 7 2 6" xfId="33242" xr:uid="{0D8F0974-778A-4B66-9602-DA20588788EB}"/>
    <cellStyle name="Output 2 2 7 2 7" xfId="39119" xr:uid="{AC44A600-D20B-49F3-ACAD-D8946517C4A5}"/>
    <cellStyle name="Output 2 2 7 2 8" xfId="44930" xr:uid="{9B4B93B1-859F-4FA6-BA84-582406543034}"/>
    <cellStyle name="Output 2 2 7 2 9" xfId="50742" xr:uid="{70E60BD1-2AC9-4364-99EC-78E55CAA7403}"/>
    <cellStyle name="Output 2 2 7 3" xfId="18561" xr:uid="{897F7F7F-300D-4064-B98E-700BCE99A19F}"/>
    <cellStyle name="Output 2 2 7 3 2" xfId="22590" xr:uid="{D195D8CE-89E5-40EE-B61C-F5BF45F949A3}"/>
    <cellStyle name="Output 2 2 7 3 2 2" xfId="30912" xr:uid="{E11AC9E8-BE80-496D-8847-306398E14C7B}"/>
    <cellStyle name="Output 2 2 7 3 2 3" xfId="36612" xr:uid="{2EA6475A-B636-4819-A0C1-DB120A7772BE}"/>
    <cellStyle name="Output 2 2 7 3 2 4" xfId="42489" xr:uid="{E672C2F3-E690-4902-B9D5-A1AA8C8731E3}"/>
    <cellStyle name="Output 2 2 7 3 2 5" xfId="48300" xr:uid="{264761E3-7AB3-43E6-9708-E6E9D49D8ACE}"/>
    <cellStyle name="Output 2 2 7 3 2 6" xfId="54112" xr:uid="{576FFF9D-177F-4A13-BD60-D49796DF0D07}"/>
    <cellStyle name="Output 2 2 7 3 2 7" xfId="59889" xr:uid="{45C2345A-49EA-4054-B2B1-2A4B4B70AE58}"/>
    <cellStyle name="Output 2 2 7 3 3" xfId="20872" xr:uid="{E38AC8F2-EF96-48D4-9956-64000884CE6C}"/>
    <cellStyle name="Output 2 2 7 3 3 2" xfId="29364" xr:uid="{D9A67D5F-8B6B-45AA-9262-442A5498F59B}"/>
    <cellStyle name="Output 2 2 7 3 3 3" xfId="34928" xr:uid="{41A16B63-B2EC-4C62-9EEA-F03CDE945772}"/>
    <cellStyle name="Output 2 2 7 3 3 4" xfId="40805" xr:uid="{B693663F-9319-46F0-93AB-8A4A4137233F}"/>
    <cellStyle name="Output 2 2 7 3 3 5" xfId="46616" xr:uid="{A289E443-983F-46EA-9744-5C1A8F3CBD98}"/>
    <cellStyle name="Output 2 2 7 3 3 6" xfId="52428" xr:uid="{3D6DB304-E1F0-4818-A9EF-EE52C1127C24}"/>
    <cellStyle name="Output 2 2 7 3 3 7" xfId="58205" xr:uid="{E92ACEEB-D7E8-4F73-808D-5B68269CD885}"/>
    <cellStyle name="Output 2 2 7 3 4" xfId="27270" xr:uid="{89087449-7527-441B-ACD3-C9F0CB8FBBEE}"/>
    <cellStyle name="Output 2 2 7 3 5" xfId="32662" xr:uid="{529A1FE0-62EB-4683-A69F-6ABB4A92139A}"/>
    <cellStyle name="Output 2 2 7 3 6" xfId="38539" xr:uid="{AD77D7B7-8F97-492F-90BD-40FF57FE9D5E}"/>
    <cellStyle name="Output 2 2 7 3 7" xfId="44350" xr:uid="{82BAA89A-410E-46E8-954E-FD1798BC99E9}"/>
    <cellStyle name="Output 2 2 7 3 8" xfId="50162" xr:uid="{8B330D8D-0612-446F-A99E-3107133CC02D}"/>
    <cellStyle name="Output 2 2 7 3 9" xfId="55939" xr:uid="{3781BA49-6C2E-4FBB-A6F0-89907883141B}"/>
    <cellStyle name="Output 2 2 7 4" xfId="21996" xr:uid="{CC0E11EF-520B-44E7-A1CE-9C4190DD0133}"/>
    <cellStyle name="Output 2 2 7 4 2" xfId="30378" xr:uid="{78E5DE9E-DB96-4F49-8533-1845DEF9C9EF}"/>
    <cellStyle name="Output 2 2 7 4 3" xfId="36030" xr:uid="{848A035D-B960-4678-805D-1FBF05DDC64C}"/>
    <cellStyle name="Output 2 2 7 4 4" xfId="41907" xr:uid="{06966FFA-B08B-48B1-A404-69DBC39F9197}"/>
    <cellStyle name="Output 2 2 7 4 5" xfId="47718" xr:uid="{247FDBB7-0C49-4771-862C-648744CEC58F}"/>
    <cellStyle name="Output 2 2 7 4 6" xfId="53530" xr:uid="{FF26ED36-03DD-42B3-8DCC-59FC4A45B1E4}"/>
    <cellStyle name="Output 2 2 7 4 7" xfId="59307" xr:uid="{7B10CCC6-3AB9-4B89-80D6-8094D7A46250}"/>
    <cellStyle name="Output 2 2 7 5" xfId="19730" xr:uid="{5CF52865-5069-41D3-A517-FED6EC427586}"/>
    <cellStyle name="Output 2 2 7 5 2" xfId="28328" xr:uid="{10A03C87-0D3C-40C1-91D1-70662E3F8C4E}"/>
    <cellStyle name="Output 2 2 7 5 3" xfId="33808" xr:uid="{D932D4BE-B660-47E3-A482-B37BF2B65345}"/>
    <cellStyle name="Output 2 2 7 5 4" xfId="39685" xr:uid="{8BC2374E-98CC-4E63-A3A2-01B09D20E09D}"/>
    <cellStyle name="Output 2 2 7 5 5" xfId="45496" xr:uid="{E4BBB0DD-B9AC-4CBE-84CE-F4EED3C1BBF7}"/>
    <cellStyle name="Output 2 2 7 5 6" xfId="51308" xr:uid="{45254A81-7876-4C3C-A03E-9C5BC604D868}"/>
    <cellStyle name="Output 2 2 7 5 7" xfId="57085" xr:uid="{B5B7E7AA-D2FF-469C-BD22-B26EF07B9C13}"/>
    <cellStyle name="Output 2 2 7 6" xfId="26736" xr:uid="{41B04C99-9412-4C7C-9189-906DB05BE812}"/>
    <cellStyle name="Output 2 2 7 7" xfId="32084" xr:uid="{08CF1B9F-06EE-4A8D-943A-FB89E3EEEF2B}"/>
    <cellStyle name="Output 2 2 7 8" xfId="37957" xr:uid="{AE7B0F36-A117-492F-BE24-2F7167BFDAA2}"/>
    <cellStyle name="Output 2 2 7 9" xfId="43768" xr:uid="{BAF283D9-41AF-4C2A-A7DC-D5113AD36985}"/>
    <cellStyle name="Output 2 2 8" xfId="23665" xr:uid="{2BEF652C-8B9A-4F85-85A1-9D6197EA16DB}"/>
    <cellStyle name="Output 2 2 8 2" xfId="31875" xr:uid="{76B48717-C4C1-4923-B1CB-FE18885021DB}"/>
    <cellStyle name="Output 2 2 8 3" xfId="37663" xr:uid="{60AB9C7C-4448-40C3-97A9-95534E212BEF}"/>
    <cellStyle name="Output 2 2 8 4" xfId="43540" xr:uid="{7FD0C8F9-613A-45E5-90F5-86E0C59B0280}"/>
    <cellStyle name="Output 2 2 8 5" xfId="49351" xr:uid="{835F83DB-7B2C-4D36-A943-FEBAE206D7F3}"/>
    <cellStyle name="Output 2 2 8 6" xfId="55163" xr:uid="{5E2807F4-E2EB-47E2-A850-5EE9EB688D25}"/>
    <cellStyle name="Output 2 2 8 7" xfId="60940" xr:uid="{222EF6E2-7C6E-4E76-BFB4-E9FE9FA94673}"/>
    <cellStyle name="Output 2 2 9" xfId="26597" xr:uid="{D6946BEE-02FF-4488-9C7A-0D0EC2AC015D}"/>
    <cellStyle name="Output 2 3" xfId="17333" xr:uid="{ECFCB1A2-7F86-43C0-A377-06EAB58C1379}"/>
    <cellStyle name="Output 2 3 10" xfId="31955" xr:uid="{E7EA7A49-C7AB-4719-A925-725B83B3F46F}"/>
    <cellStyle name="Output 2 3 11" xfId="37814" xr:uid="{7BEAFC24-0689-4665-9A23-AB26ABA0449B}"/>
    <cellStyle name="Output 2 3 12" xfId="43625" xr:uid="{947951E2-75A0-44FF-B311-1BB55864A28F}"/>
    <cellStyle name="Output 2 3 13" xfId="49437" xr:uid="{2115F049-4145-496E-A63E-1104044BC185}"/>
    <cellStyle name="Output 2 3 14" xfId="55232" xr:uid="{F8A317EE-A695-49B0-9291-E529C0CEE780}"/>
    <cellStyle name="Output 2 3 2" xfId="18107" xr:uid="{9DF211BE-9F89-4F43-9980-F65C051F7016}"/>
    <cellStyle name="Output 2 3 2 10" xfId="26903" xr:uid="{C972E6A9-3468-4570-9AAA-319940093233}"/>
    <cellStyle name="Output 2 3 2 11" xfId="32251" xr:uid="{D6825880-6546-47D0-A4F1-A6E41B262F6E}"/>
    <cellStyle name="Output 2 3 2 12" xfId="38128" xr:uid="{FBBFCD36-5E4D-49E1-B9ED-2A6D2DB7E77A}"/>
    <cellStyle name="Output 2 3 2 13" xfId="43939" xr:uid="{4310B4A2-3577-4BF2-BB1E-856A4E275865}"/>
    <cellStyle name="Output 2 3 2 14" xfId="49751" xr:uid="{904009D8-BF36-45A8-A49C-BF4275C125B8}"/>
    <cellStyle name="Output 2 3 2 15" xfId="55528" xr:uid="{148A7589-55A1-4A8E-A506-F160057B44AB}"/>
    <cellStyle name="Output 2 3 2 2" xfId="18244" xr:uid="{312CEF5D-EC00-4211-B5AC-82DB3EDB349A}"/>
    <cellStyle name="Output 2 3 2 2 10" xfId="49859" xr:uid="{7DDD2A14-638D-43B6-8396-32BEBF6785B6}"/>
    <cellStyle name="Output 2 3 2 2 11" xfId="55636" xr:uid="{A64FD111-D94E-486D-B6B6-045130316D58}"/>
    <cellStyle name="Output 2 3 2 2 2" xfId="19434" xr:uid="{926C63D5-4ADD-4108-BEC7-DB87F1C6C6E9}"/>
    <cellStyle name="Output 2 3 2 2 2 10" xfId="56798" xr:uid="{ACC12922-880D-49B5-A66C-4DFDFDBDD27A}"/>
    <cellStyle name="Output 2 3 2 2 2 2" xfId="21681" xr:uid="{C50D4E79-AF69-49E3-AAC5-515873194609}"/>
    <cellStyle name="Output 2 3 2 2 2 2 2" xfId="30109" xr:uid="{4EB3AB9F-8A36-4BBF-9582-E328F49A7D90}"/>
    <cellStyle name="Output 2 3 2 2 2 2 3" xfId="35725" xr:uid="{5E8DE053-612D-45E0-ADF7-EEA54704ED98}"/>
    <cellStyle name="Output 2 3 2 2 2 2 4" xfId="41602" xr:uid="{49B064AB-67E9-49EC-917D-D7C319CFA5B3}"/>
    <cellStyle name="Output 2 3 2 2 2 2 5" xfId="47413" xr:uid="{5A0BA238-DD96-4600-82E0-5DD07163E412}"/>
    <cellStyle name="Output 2 3 2 2 2 2 6" xfId="53225" xr:uid="{CF004989-DA30-4612-97A6-7C773A4A179C}"/>
    <cellStyle name="Output 2 3 2 2 2 2 7" xfId="59002" xr:uid="{B0DF738B-059F-4B84-AD57-6FAA8DB52760}"/>
    <cellStyle name="Output 2 3 2 2 2 3" xfId="23463" xr:uid="{B0F2FFD9-A82A-4DE4-BD3F-A1A70609C239}"/>
    <cellStyle name="Output 2 3 2 2 2 3 2" xfId="31711" xr:uid="{A013EC8B-B2AD-4D20-957C-6F5F9B755F43}"/>
    <cellStyle name="Output 2 3 2 2 2 3 3" xfId="37471" xr:uid="{52E37C5D-AE74-46B5-B141-790CF5671FDF}"/>
    <cellStyle name="Output 2 3 2 2 2 3 4" xfId="43348" xr:uid="{0CA73696-87EE-4DCB-9C07-907BDFB805A7}"/>
    <cellStyle name="Output 2 3 2 2 2 3 5" xfId="49159" xr:uid="{C8F99701-FC5E-4508-AD6F-1534FE4AD506}"/>
    <cellStyle name="Output 2 3 2 2 2 3 6" xfId="54971" xr:uid="{F6747A86-EE78-42DE-8D6C-C28778C6AA9D}"/>
    <cellStyle name="Output 2 3 2 2 2 3 7" xfId="60748" xr:uid="{387F215B-D2C7-4D37-9B37-44CE3C25640A}"/>
    <cellStyle name="Output 2 3 2 2 2 4" xfId="20577" xr:uid="{37BA5179-5B89-42BD-9700-2053949B94DC}"/>
    <cellStyle name="Output 2 3 2 2 2 4 2" xfId="29105" xr:uid="{12ACC32F-4601-429B-B4FA-9616B39E7A21}"/>
    <cellStyle name="Output 2 3 2 2 2 4 3" xfId="34641" xr:uid="{826B8DC9-106C-49C1-B4B2-937879E8AE53}"/>
    <cellStyle name="Output 2 3 2 2 2 4 4" xfId="40518" xr:uid="{435F97FC-E2D5-4320-A713-6FD6FA84F8CB}"/>
    <cellStyle name="Output 2 3 2 2 2 4 5" xfId="46329" xr:uid="{008ED7A8-87B4-44CA-B6D8-1AC2AA98C751}"/>
    <cellStyle name="Output 2 3 2 2 2 4 6" xfId="52141" xr:uid="{849208C1-C07B-4E51-B2D9-CFCA94D697A7}"/>
    <cellStyle name="Output 2 3 2 2 2 4 7" xfId="57918" xr:uid="{A4917A91-C0E7-4374-9701-C46C62E7B4CD}"/>
    <cellStyle name="Output 2 3 2 2 2 5" xfId="28069" xr:uid="{8C0D1D34-B49C-495D-B6E1-BEBF9517A986}"/>
    <cellStyle name="Output 2 3 2 2 2 6" xfId="33521" xr:uid="{6C48093D-9A07-4382-B0EF-392265008908}"/>
    <cellStyle name="Output 2 3 2 2 2 7" xfId="39398" xr:uid="{B140BFD4-D0A0-4EF7-9604-9DF88572C1E2}"/>
    <cellStyle name="Output 2 3 2 2 2 8" xfId="45209" xr:uid="{847B665A-5130-4780-8540-85BB94243594}"/>
    <cellStyle name="Output 2 3 2 2 2 9" xfId="51021" xr:uid="{77915F2E-005A-4047-A678-56C77F6425E0}"/>
    <cellStyle name="Output 2 3 2 2 3" xfId="18842" xr:uid="{C13B4B93-182B-4600-B7D6-D8DD8FB191D1}"/>
    <cellStyle name="Output 2 3 2 2 3 2" xfId="22871" xr:uid="{58B6BC54-D684-41B7-9923-04267E197270}"/>
    <cellStyle name="Output 2 3 2 2 3 2 2" xfId="31179" xr:uid="{B06CB49E-763A-4A27-86A7-3A7292082F3E}"/>
    <cellStyle name="Output 2 3 2 2 3 2 3" xfId="36891" xr:uid="{C0473246-2022-4788-B35B-069636986DEB}"/>
    <cellStyle name="Output 2 3 2 2 3 2 4" xfId="42768" xr:uid="{5281371D-2C4A-4D21-907F-6FF7420F4A56}"/>
    <cellStyle name="Output 2 3 2 2 3 2 5" xfId="48579" xr:uid="{F87D4F7D-3326-40DA-B245-805B08CC6715}"/>
    <cellStyle name="Output 2 3 2 2 3 2 6" xfId="54391" xr:uid="{AEE2EA17-1A6D-46B3-A90D-262D856F7772}"/>
    <cellStyle name="Output 2 3 2 2 3 2 7" xfId="60168" xr:uid="{18419A57-3BA5-4A34-B8AC-39D3BB7F99F2}"/>
    <cellStyle name="Output 2 3 2 2 3 3" xfId="21089" xr:uid="{BDEED5F8-26D9-4D3E-955F-1167C96C093E}"/>
    <cellStyle name="Output 2 3 2 2 3 3 2" xfId="29577" xr:uid="{5334727A-E022-4F62-9533-F403B59FBF0E}"/>
    <cellStyle name="Output 2 3 2 2 3 3 3" xfId="35145" xr:uid="{6FCACB94-F275-4A37-A715-F35C7D6E4744}"/>
    <cellStyle name="Output 2 3 2 2 3 3 4" xfId="41022" xr:uid="{5BE3AAD3-8B5D-4BE2-BFCC-C5D96F5EFB49}"/>
    <cellStyle name="Output 2 3 2 2 3 3 5" xfId="46833" xr:uid="{C1A1E07D-839A-485C-87DC-E2FFD61823DD}"/>
    <cellStyle name="Output 2 3 2 2 3 3 6" xfId="52645" xr:uid="{137BEEC3-36FC-428F-A6B3-805092115691}"/>
    <cellStyle name="Output 2 3 2 2 3 3 7" xfId="58422" xr:uid="{68C76BED-D656-4E84-83E8-0911605A313F}"/>
    <cellStyle name="Output 2 3 2 2 3 4" xfId="27537" xr:uid="{BEE7E441-DE62-4144-A84D-BD99DEC93B2A}"/>
    <cellStyle name="Output 2 3 2 2 3 5" xfId="32941" xr:uid="{4E983BBC-951B-46C5-9682-33CF2D272F33}"/>
    <cellStyle name="Output 2 3 2 2 3 6" xfId="38818" xr:uid="{18FFFE33-DEB4-4705-8468-A9B67DEB22B6}"/>
    <cellStyle name="Output 2 3 2 2 3 7" xfId="44629" xr:uid="{DEFF7204-B1B3-4D9B-BCAF-254D1A8AEC5E}"/>
    <cellStyle name="Output 2 3 2 2 3 8" xfId="50441" xr:uid="{AEB5A958-B8CA-424F-8B18-0C8A3C386EF0}"/>
    <cellStyle name="Output 2 3 2 2 3 9" xfId="56218" xr:uid="{DFFB9858-5445-4649-87E0-6C0ACDAA281F}"/>
    <cellStyle name="Output 2 3 2 2 4" xfId="22277" xr:uid="{CFC490C2-2F02-46BA-BA50-AABDEB4C4F0A}"/>
    <cellStyle name="Output 2 3 2 2 4 2" xfId="30645" xr:uid="{157312C7-8D8A-4230-A5B0-A27306B454FC}"/>
    <cellStyle name="Output 2 3 2 2 4 3" xfId="36309" xr:uid="{64D5DB2A-67A7-48C2-933B-53EABF752039}"/>
    <cellStyle name="Output 2 3 2 2 4 4" xfId="42186" xr:uid="{8FF84B44-AC81-4EB4-A022-16D849C0BA3D}"/>
    <cellStyle name="Output 2 3 2 2 4 5" xfId="47997" xr:uid="{257FD57D-84FE-4230-AB69-3324A137FB78}"/>
    <cellStyle name="Output 2 3 2 2 4 6" xfId="53809" xr:uid="{E5B14CE0-7E7A-4D17-944C-4D7A331BC691}"/>
    <cellStyle name="Output 2 3 2 2 4 7" xfId="59586" xr:uid="{D927DEA9-D30E-45E0-890B-481AEF4B01B7}"/>
    <cellStyle name="Output 2 3 2 2 5" xfId="19985" xr:uid="{74C372E9-831E-4246-8FF9-E53349DE78CC}"/>
    <cellStyle name="Output 2 3 2 2 5 2" xfId="28573" xr:uid="{0AD5CE1B-DF0A-45E4-827E-B00966EE58B7}"/>
    <cellStyle name="Output 2 3 2 2 5 3" xfId="34061" xr:uid="{48AD36D7-1EE8-43D5-AD50-16CAF3D72A22}"/>
    <cellStyle name="Output 2 3 2 2 5 4" xfId="39938" xr:uid="{7F395195-D251-4076-813D-FAE0034469EA}"/>
    <cellStyle name="Output 2 3 2 2 5 5" xfId="45749" xr:uid="{400C4436-BCEF-4E87-A5D0-0A252C003CC1}"/>
    <cellStyle name="Output 2 3 2 2 5 6" xfId="51561" xr:uid="{7FC6D629-40D7-4063-A04B-27AFC76CAECD}"/>
    <cellStyle name="Output 2 3 2 2 5 7" xfId="57338" xr:uid="{4E91F803-32FB-4B99-9CFD-27E23E567B2A}"/>
    <cellStyle name="Output 2 3 2 2 6" xfId="27003" xr:uid="{867B9634-385C-4568-AB60-8C5813BDC263}"/>
    <cellStyle name="Output 2 3 2 2 7" xfId="32359" xr:uid="{0D3DCC0D-FC50-4902-9522-25A1419B92A0}"/>
    <cellStyle name="Output 2 3 2 2 8" xfId="38236" xr:uid="{5B2AFF19-C00B-42E7-89F5-F4186E903995}"/>
    <cellStyle name="Output 2 3 2 2 9" xfId="44047" xr:uid="{56D4DB31-D68E-487B-B28E-BD4B06D8DCCE}"/>
    <cellStyle name="Output 2 3 2 3" xfId="18075" xr:uid="{99B1BD42-863F-4D1E-8F4A-1BAE44F538D4}"/>
    <cellStyle name="Output 2 3 2 3 10" xfId="49722" xr:uid="{D818E6EA-79E8-4937-8004-C146FD2D0AA4}"/>
    <cellStyle name="Output 2 3 2 3 11" xfId="55499" xr:uid="{AC4F5205-B988-4906-861D-58E5A2B2BA52}"/>
    <cellStyle name="Output 2 3 2 3 2" xfId="19295" xr:uid="{F2461B44-CD6B-4333-9DB8-06B7778BFAB8}"/>
    <cellStyle name="Output 2 3 2 3 2 10" xfId="56661" xr:uid="{683545DD-84B5-4761-9F6C-09DB569C80C1}"/>
    <cellStyle name="Output 2 3 2 3 2 2" xfId="21542" xr:uid="{8C796DA9-2766-4FF7-813E-59CB6632996B}"/>
    <cellStyle name="Output 2 3 2 3 2 2 2" xfId="29982" xr:uid="{BDB7F1FA-B4E0-4869-B850-EBE10C3C3B01}"/>
    <cellStyle name="Output 2 3 2 3 2 2 3" xfId="35588" xr:uid="{489AA641-5C86-4143-98DB-9F39320D4A49}"/>
    <cellStyle name="Output 2 3 2 3 2 2 4" xfId="41465" xr:uid="{60A6090A-C700-4632-8759-DBE1DCD5C992}"/>
    <cellStyle name="Output 2 3 2 3 2 2 5" xfId="47276" xr:uid="{D5F7870D-9D55-46B2-B34D-1E6798673537}"/>
    <cellStyle name="Output 2 3 2 3 2 2 6" xfId="53088" xr:uid="{9E8F5C81-E3FA-4A5E-BCCF-5E7B33E30CA5}"/>
    <cellStyle name="Output 2 3 2 3 2 2 7" xfId="58865" xr:uid="{E82D977D-D466-47C0-A6EC-31B01FEE5A2D}"/>
    <cellStyle name="Output 2 3 2 3 2 3" xfId="23324" xr:uid="{3083082F-805C-415A-8989-72F5AD42DF93}"/>
    <cellStyle name="Output 2 3 2 3 2 3 2" xfId="31584" xr:uid="{9F851FB2-5D52-4DC3-AA58-DE38ACC14AF3}"/>
    <cellStyle name="Output 2 3 2 3 2 3 3" xfId="37334" xr:uid="{C0BDE467-0B2D-4D99-9EEA-DB6508756F3D}"/>
    <cellStyle name="Output 2 3 2 3 2 3 4" xfId="43211" xr:uid="{BF47EFBD-78BE-46C6-82CC-76A71D15336D}"/>
    <cellStyle name="Output 2 3 2 3 2 3 5" xfId="49022" xr:uid="{2F31A1C4-710A-4843-A159-19E22ACC05F5}"/>
    <cellStyle name="Output 2 3 2 3 2 3 6" xfId="54834" xr:uid="{127C7FD5-9673-4327-A43C-F999EEBFF0CE}"/>
    <cellStyle name="Output 2 3 2 3 2 3 7" xfId="60611" xr:uid="{35AD2551-19FE-419B-8EB1-1112E24492E1}"/>
    <cellStyle name="Output 2 3 2 3 2 4" xfId="20438" xr:uid="{4D24B127-4A82-48C7-B4CD-3A93D20DD4F9}"/>
    <cellStyle name="Output 2 3 2 3 2 4 2" xfId="28978" xr:uid="{0D133F57-B9D4-4FD8-9FEA-0D515C0246D4}"/>
    <cellStyle name="Output 2 3 2 3 2 4 3" xfId="34504" xr:uid="{6840EBD2-AE7D-4E2D-80E5-DEF38C3541A1}"/>
    <cellStyle name="Output 2 3 2 3 2 4 4" xfId="40381" xr:uid="{916BF3CC-0EF0-4D7D-A071-48506F9DE6CE}"/>
    <cellStyle name="Output 2 3 2 3 2 4 5" xfId="46192" xr:uid="{59DD7F3C-7A5A-45C7-A960-E9358D305E01}"/>
    <cellStyle name="Output 2 3 2 3 2 4 6" xfId="52004" xr:uid="{9656C098-1769-4672-9C83-9D0A9ECC9FA2}"/>
    <cellStyle name="Output 2 3 2 3 2 4 7" xfId="57781" xr:uid="{1E53C79D-2667-42CC-A7AF-47C01313A1D9}"/>
    <cellStyle name="Output 2 3 2 3 2 5" xfId="27942" xr:uid="{C5E33BA1-9B65-47C2-9C69-6F74D1BE07E3}"/>
    <cellStyle name="Output 2 3 2 3 2 6" xfId="33384" xr:uid="{FE6FC86F-0387-42E7-9933-342FC3B858FB}"/>
    <cellStyle name="Output 2 3 2 3 2 7" xfId="39261" xr:uid="{530F65A7-2F42-4804-8478-1921EA26ACFA}"/>
    <cellStyle name="Output 2 3 2 3 2 8" xfId="45072" xr:uid="{D3BFB508-A062-409B-A136-DE53B0F379CC}"/>
    <cellStyle name="Output 2 3 2 3 2 9" xfId="50884" xr:uid="{A1DCEA98-1DA2-48BA-898B-988DDF2BDD95}"/>
    <cellStyle name="Output 2 3 2 3 3" xfId="18703" xr:uid="{9D309B72-69C8-4824-B712-1227916BA210}"/>
    <cellStyle name="Output 2 3 2 3 3 2" xfId="22732" xr:uid="{9411EBD5-E960-4E91-B7CD-37B63958BB82}"/>
    <cellStyle name="Output 2 3 2 3 3 2 2" xfId="31052" xr:uid="{6CCCB78A-7D50-4D4A-9F32-009162C74676}"/>
    <cellStyle name="Output 2 3 2 3 3 2 3" xfId="36754" xr:uid="{45F209F1-F1AC-4BCE-AE85-1C5EC1840FC5}"/>
    <cellStyle name="Output 2 3 2 3 3 2 4" xfId="42631" xr:uid="{B65A259C-A49C-40AF-B83F-C766A61A7C6B}"/>
    <cellStyle name="Output 2 3 2 3 3 2 5" xfId="48442" xr:uid="{02B3645B-B02E-41BD-813A-CE58A5050D3D}"/>
    <cellStyle name="Output 2 3 2 3 3 2 6" xfId="54254" xr:uid="{F0948B7A-5729-466D-A393-6583E31CA7B8}"/>
    <cellStyle name="Output 2 3 2 3 3 2 7" xfId="60031" xr:uid="{09C88BC1-3E84-45D3-9F75-40C6C45B6854}"/>
    <cellStyle name="Output 2 3 2 3 3 3" xfId="20992" xr:uid="{2EE17616-1843-434E-8235-010DC5C9AA3F}"/>
    <cellStyle name="Output 2 3 2 3 3 3 2" xfId="29482" xr:uid="{E5A87ACF-2F53-442C-B25C-C99BF90E25D3}"/>
    <cellStyle name="Output 2 3 2 3 3 3 3" xfId="35048" xr:uid="{3B7A0361-C73C-49BF-972A-8C47FBD7E2C5}"/>
    <cellStyle name="Output 2 3 2 3 3 3 4" xfId="40925" xr:uid="{4F796DD1-7FFA-4D8F-880B-C12D414B1C2F}"/>
    <cellStyle name="Output 2 3 2 3 3 3 5" xfId="46736" xr:uid="{44EF6905-E081-4242-A5C8-45745BCB3088}"/>
    <cellStyle name="Output 2 3 2 3 3 3 6" xfId="52548" xr:uid="{95FE57D7-3DFD-4E73-A466-42A52A8308C4}"/>
    <cellStyle name="Output 2 3 2 3 3 3 7" xfId="58325" xr:uid="{A49EAC4D-C33B-46D2-8AED-A1564DABCEFD}"/>
    <cellStyle name="Output 2 3 2 3 3 4" xfId="27410" xr:uid="{07213D0E-C0DB-4826-BF23-6FF26B6D29BD}"/>
    <cellStyle name="Output 2 3 2 3 3 5" xfId="32804" xr:uid="{09E56D2A-09E5-4DF4-9F37-D21352DC883F}"/>
    <cellStyle name="Output 2 3 2 3 3 6" xfId="38681" xr:uid="{F26B8C39-22C5-42EA-AAC8-D077D779411C}"/>
    <cellStyle name="Output 2 3 2 3 3 7" xfId="44492" xr:uid="{5F0EC44E-2EE5-468E-BA9E-3A450DA56EFB}"/>
    <cellStyle name="Output 2 3 2 3 3 8" xfId="50304" xr:uid="{B8754A1E-328F-4B96-8C41-316AF840AE7D}"/>
    <cellStyle name="Output 2 3 2 3 3 9" xfId="56081" xr:uid="{DFB46EAA-A8DF-4839-BB63-9A09D5EB256C}"/>
    <cellStyle name="Output 2 3 2 3 4" xfId="22138" xr:uid="{707F2C66-106C-4F59-A6DB-5CC73D6F5665}"/>
    <cellStyle name="Output 2 3 2 3 4 2" xfId="30518" xr:uid="{19FD2233-1DE1-4D87-A050-452CCB542C12}"/>
    <cellStyle name="Output 2 3 2 3 4 3" xfId="36172" xr:uid="{01BC278C-382F-482B-A3F5-62FDBF0716EC}"/>
    <cellStyle name="Output 2 3 2 3 4 4" xfId="42049" xr:uid="{EDA3A3CC-CE26-4BB9-BC3C-E0A8E9558D29}"/>
    <cellStyle name="Output 2 3 2 3 4 5" xfId="47860" xr:uid="{E3FEAEE8-91F2-4B98-830B-386A82708176}"/>
    <cellStyle name="Output 2 3 2 3 4 6" xfId="53672" xr:uid="{2269C053-9FB8-4AA7-9C7D-4015717C1B1F}"/>
    <cellStyle name="Output 2 3 2 3 4 7" xfId="59449" xr:uid="{CA74729F-FBA9-4125-9E52-3BB501A9513F}"/>
    <cellStyle name="Output 2 3 2 3 5" xfId="19850" xr:uid="{886B5131-E59A-4ECE-9EA0-4379735E348D}"/>
    <cellStyle name="Output 2 3 2 3 5 2" xfId="28446" xr:uid="{0508AEDD-909A-4930-8E7B-D80E7DCDA7D1}"/>
    <cellStyle name="Output 2 3 2 3 5 3" xfId="33928" xr:uid="{0040ED1E-0D3F-4269-82F2-ABF061230AF7}"/>
    <cellStyle name="Output 2 3 2 3 5 4" xfId="39805" xr:uid="{6087B6F5-518D-47B5-A06F-BAC3E831578D}"/>
    <cellStyle name="Output 2 3 2 3 5 5" xfId="45616" xr:uid="{AB430D9B-FC0B-42AF-9017-BEBEC017C1EE}"/>
    <cellStyle name="Output 2 3 2 3 5 6" xfId="51428" xr:uid="{FCA751F5-E9D9-4E4A-8AF6-6F14B6683135}"/>
    <cellStyle name="Output 2 3 2 3 5 7" xfId="57205" xr:uid="{DAC50E99-AB2D-4581-BE8C-CE4716B19EB2}"/>
    <cellStyle name="Output 2 3 2 3 6" xfId="26876" xr:uid="{73EEFC39-2737-4896-909E-6ACAAA5D10D3}"/>
    <cellStyle name="Output 2 3 2 3 7" xfId="32222" xr:uid="{6266AD12-15CC-429A-A114-CA126A778DFE}"/>
    <cellStyle name="Output 2 3 2 3 8" xfId="38099" xr:uid="{42D53DBC-E05C-4412-85A2-C891D55E7E9B}"/>
    <cellStyle name="Output 2 3 2 3 9" xfId="43910" xr:uid="{0DDA02B8-F644-4071-B954-49E876B186FC}"/>
    <cellStyle name="Output 2 3 2 4" xfId="18225" xr:uid="{9894228C-969A-4783-8F0D-CA00F4679945}"/>
    <cellStyle name="Output 2 3 2 4 10" xfId="49841" xr:uid="{B7DDD1A4-C506-4F68-B2A3-4DBF631C3B02}"/>
    <cellStyle name="Output 2 3 2 4 11" xfId="55618" xr:uid="{E6727EC3-A641-4D1E-9FD5-F02D6D817A74}"/>
    <cellStyle name="Output 2 3 2 4 2" xfId="19416" xr:uid="{8B831277-CF72-4A71-B51D-F37BA4278E6F}"/>
    <cellStyle name="Output 2 3 2 4 2 10" xfId="56780" xr:uid="{850F205C-9D4F-4B87-A973-3CBA4A64FCC9}"/>
    <cellStyle name="Output 2 3 2 4 2 2" xfId="21663" xr:uid="{DE9AFAB7-00F0-4F83-AA9C-2B74FC52F1D9}"/>
    <cellStyle name="Output 2 3 2 4 2 2 2" xfId="30091" xr:uid="{68D88C0C-2A64-4B61-A0AA-A276D2ED7971}"/>
    <cellStyle name="Output 2 3 2 4 2 2 3" xfId="35707" xr:uid="{39BF0BAD-D46C-41DB-B210-0809E96B43B6}"/>
    <cellStyle name="Output 2 3 2 4 2 2 4" xfId="41584" xr:uid="{8A92BBDD-2E2B-4CC0-8584-7F0AEA48C865}"/>
    <cellStyle name="Output 2 3 2 4 2 2 5" xfId="47395" xr:uid="{785526E7-EE0C-4C6B-BAB3-AFF1E3B04E05}"/>
    <cellStyle name="Output 2 3 2 4 2 2 6" xfId="53207" xr:uid="{50D67F2E-E648-4D99-A506-BC5CDB5D8A3D}"/>
    <cellStyle name="Output 2 3 2 4 2 2 7" xfId="58984" xr:uid="{1A0C853F-C475-458C-BF44-29D2F0C32CC4}"/>
    <cellStyle name="Output 2 3 2 4 2 3" xfId="23445" xr:uid="{0B92E633-9EF7-426B-8E25-B94EA4496168}"/>
    <cellStyle name="Output 2 3 2 4 2 3 2" xfId="31693" xr:uid="{6F4EF0F1-1576-4611-BB49-DE11446F8DF1}"/>
    <cellStyle name="Output 2 3 2 4 2 3 3" xfId="37453" xr:uid="{C29F41B4-1156-4722-A6D9-C256A82051EA}"/>
    <cellStyle name="Output 2 3 2 4 2 3 4" xfId="43330" xr:uid="{B5E0F4E6-6B1A-4C0A-81A8-50B725E6F2B6}"/>
    <cellStyle name="Output 2 3 2 4 2 3 5" xfId="49141" xr:uid="{D66F0EB1-E76A-4C35-9A17-88F76C245C34}"/>
    <cellStyle name="Output 2 3 2 4 2 3 6" xfId="54953" xr:uid="{52F10EE0-4427-46AB-BBD9-844D483C4DB0}"/>
    <cellStyle name="Output 2 3 2 4 2 3 7" xfId="60730" xr:uid="{39375AC1-4D18-437E-93F5-7CE034F84DDF}"/>
    <cellStyle name="Output 2 3 2 4 2 4" xfId="20559" xr:uid="{B5BF5175-C979-4BC8-B2F1-CFB453E38B00}"/>
    <cellStyle name="Output 2 3 2 4 2 4 2" xfId="29087" xr:uid="{0CE3D737-18B9-465D-8B22-97B3F8CB5BF8}"/>
    <cellStyle name="Output 2 3 2 4 2 4 3" xfId="34623" xr:uid="{8A91B51E-CFCC-4153-956E-6FBC495B6A3D}"/>
    <cellStyle name="Output 2 3 2 4 2 4 4" xfId="40500" xr:uid="{321CBE44-A544-440E-9EA9-DD516B72A7FD}"/>
    <cellStyle name="Output 2 3 2 4 2 4 5" xfId="46311" xr:uid="{531ECDC4-D4E0-4414-B58E-C59DD1C8AFDA}"/>
    <cellStyle name="Output 2 3 2 4 2 4 6" xfId="52123" xr:uid="{2864A2CF-6D44-4BC5-91AF-99F0EBAB5144}"/>
    <cellStyle name="Output 2 3 2 4 2 4 7" xfId="57900" xr:uid="{6CBDFA2A-BC9B-4D06-9A80-8AF54095FEA7}"/>
    <cellStyle name="Output 2 3 2 4 2 5" xfId="28051" xr:uid="{6F69B814-9F36-4FB8-B7F1-C2AFEE868A18}"/>
    <cellStyle name="Output 2 3 2 4 2 6" xfId="33503" xr:uid="{F5D8E382-3002-4A43-AC20-0C91933FF25B}"/>
    <cellStyle name="Output 2 3 2 4 2 7" xfId="39380" xr:uid="{09CB78C3-757B-4524-970F-9E28F37B59A0}"/>
    <cellStyle name="Output 2 3 2 4 2 8" xfId="45191" xr:uid="{E0475CFB-CE79-413D-B08A-D2D51AA4414B}"/>
    <cellStyle name="Output 2 3 2 4 2 9" xfId="51003" xr:uid="{84BED56C-72FC-4289-8DC0-D3657071566D}"/>
    <cellStyle name="Output 2 3 2 4 3" xfId="18824" xr:uid="{098AC2C2-A218-4483-9558-4842BDFF8913}"/>
    <cellStyle name="Output 2 3 2 4 3 2" xfId="22853" xr:uid="{C35B0B9F-8B44-4F14-A897-2774933692A1}"/>
    <cellStyle name="Output 2 3 2 4 3 2 2" xfId="31161" xr:uid="{B731B8DF-2167-4030-9912-93FBC7F2DA78}"/>
    <cellStyle name="Output 2 3 2 4 3 2 3" xfId="36873" xr:uid="{A76EB09E-FA32-4C25-B653-1870D9BC5168}"/>
    <cellStyle name="Output 2 3 2 4 3 2 4" xfId="42750" xr:uid="{CC3C37FA-5E3A-43EA-92CA-4A1667D10C5D}"/>
    <cellStyle name="Output 2 3 2 4 3 2 5" xfId="48561" xr:uid="{7C791E87-D4EE-4763-AA3C-C8C20A3C6DD0}"/>
    <cellStyle name="Output 2 3 2 4 3 2 6" xfId="54373" xr:uid="{765118FE-E37D-43AA-A970-7401DE7EFBDB}"/>
    <cellStyle name="Output 2 3 2 4 3 2 7" xfId="60150" xr:uid="{E84E9CD7-1DCA-4E2C-885C-D8BB97A0D6A3}"/>
    <cellStyle name="Output 2 3 2 4 3 3" xfId="21071" xr:uid="{7D51773E-D34E-4DAC-A556-02D8111849E0}"/>
    <cellStyle name="Output 2 3 2 4 3 3 2" xfId="29559" xr:uid="{4AB2AC48-7C88-4532-A764-E04B61C295C2}"/>
    <cellStyle name="Output 2 3 2 4 3 3 3" xfId="35127" xr:uid="{4B8888AC-02A5-49AD-8FD8-ED9CB7931AE2}"/>
    <cellStyle name="Output 2 3 2 4 3 3 4" xfId="41004" xr:uid="{9DBE4DB1-08F5-4962-9321-34A980CED370}"/>
    <cellStyle name="Output 2 3 2 4 3 3 5" xfId="46815" xr:uid="{B8296268-1868-4C30-B843-43AB60BC4E4E}"/>
    <cellStyle name="Output 2 3 2 4 3 3 6" xfId="52627" xr:uid="{98A87C2A-18C6-4BFD-A254-08F675D8EB4E}"/>
    <cellStyle name="Output 2 3 2 4 3 3 7" xfId="58404" xr:uid="{A67C9C8A-366D-4A7B-8C29-A82C1F609FFF}"/>
    <cellStyle name="Output 2 3 2 4 3 4" xfId="27519" xr:uid="{B4CD8398-230C-44AB-A54F-5DB68AA41469}"/>
    <cellStyle name="Output 2 3 2 4 3 5" xfId="32923" xr:uid="{8AC62F50-3FEE-4806-BA6A-305843F7AF5A}"/>
    <cellStyle name="Output 2 3 2 4 3 6" xfId="38800" xr:uid="{DE6C4656-A80A-469B-ADE5-82EC55A10E12}"/>
    <cellStyle name="Output 2 3 2 4 3 7" xfId="44611" xr:uid="{8AA28B0F-88B7-48EF-9BF9-A6798FF1C891}"/>
    <cellStyle name="Output 2 3 2 4 3 8" xfId="50423" xr:uid="{8EF06909-7A58-40D5-BC89-6A6DB863B948}"/>
    <cellStyle name="Output 2 3 2 4 3 9" xfId="56200" xr:uid="{F121D090-6E56-4DB6-8B5A-FF8DDFA2F20E}"/>
    <cellStyle name="Output 2 3 2 4 4" xfId="22259" xr:uid="{424CC33F-7890-4F32-9376-C3D89BD7B928}"/>
    <cellStyle name="Output 2 3 2 4 4 2" xfId="30627" xr:uid="{1CCC9144-BA5E-4800-9E00-B31CAFAFE1C0}"/>
    <cellStyle name="Output 2 3 2 4 4 3" xfId="36291" xr:uid="{BE0341F1-078C-4FF5-9A3E-593AD3C431D2}"/>
    <cellStyle name="Output 2 3 2 4 4 4" xfId="42168" xr:uid="{AA439153-3281-4FCD-BA50-F2C9CED9A9A5}"/>
    <cellStyle name="Output 2 3 2 4 4 5" xfId="47979" xr:uid="{DE803F7E-E220-4126-9910-60D9AB667FEE}"/>
    <cellStyle name="Output 2 3 2 4 4 6" xfId="53791" xr:uid="{8D79791F-9C6A-4439-A8D7-AB514FB85673}"/>
    <cellStyle name="Output 2 3 2 4 4 7" xfId="59568" xr:uid="{24E57F20-F7D5-440B-A4D7-B8258477DEB1}"/>
    <cellStyle name="Output 2 3 2 4 5" xfId="19967" xr:uid="{BA6EF9B0-A358-471D-9622-B432C422F569}"/>
    <cellStyle name="Output 2 3 2 4 5 2" xfId="28555" xr:uid="{20510E11-77FD-4BEE-B9F3-7E7BEAE94D7B}"/>
    <cellStyle name="Output 2 3 2 4 5 3" xfId="34043" xr:uid="{BF40AC60-628D-44EA-A7EE-55C5589899A8}"/>
    <cellStyle name="Output 2 3 2 4 5 4" xfId="39920" xr:uid="{AE0BEB06-0873-4307-9159-60FDE4B76981}"/>
    <cellStyle name="Output 2 3 2 4 5 5" xfId="45731" xr:uid="{453E034E-A128-4C80-95F3-A504A807DE0D}"/>
    <cellStyle name="Output 2 3 2 4 5 6" xfId="51543" xr:uid="{DFDD8F3C-A3F6-452B-9F10-1A761D73B82B}"/>
    <cellStyle name="Output 2 3 2 4 5 7" xfId="57320" xr:uid="{4997D483-8F46-4444-810E-D04BE2B6F80C}"/>
    <cellStyle name="Output 2 3 2 4 6" xfId="26985" xr:uid="{4952BDC1-BC93-4034-B7AF-9C1FB05737CC}"/>
    <cellStyle name="Output 2 3 2 4 7" xfId="32341" xr:uid="{A3DDCBE8-091F-43D6-A33D-2E434D52D108}"/>
    <cellStyle name="Output 2 3 2 4 8" xfId="38218" xr:uid="{36C108E1-26A8-4393-9638-2A7DD5136451}"/>
    <cellStyle name="Output 2 3 2 4 9" xfId="44029" xr:uid="{66144AC5-653D-4151-8BCB-69B3208F8943}"/>
    <cellStyle name="Output 2 3 2 5" xfId="18039" xr:uid="{1064E28C-1B8C-41AE-8D73-37735D93F873}"/>
    <cellStyle name="Output 2 3 2 5 10" xfId="49687" xr:uid="{DBC113E1-BB7E-42E2-BA01-4EC7CA678C45}"/>
    <cellStyle name="Output 2 3 2 5 11" xfId="55464" xr:uid="{34900D16-D849-4088-AC36-603E05454F4E}"/>
    <cellStyle name="Output 2 3 2 5 2" xfId="19260" xr:uid="{D43380A7-7F80-4BD2-A7B4-06E5FF23D865}"/>
    <cellStyle name="Output 2 3 2 5 2 10" xfId="56626" xr:uid="{D24A7215-B695-4CB0-8256-0043BBC4EDF9}"/>
    <cellStyle name="Output 2 3 2 5 2 2" xfId="21507" xr:uid="{D77B9E07-B595-47A3-A052-96795DDE7EE0}"/>
    <cellStyle name="Output 2 3 2 5 2 2 2" xfId="29949" xr:uid="{EDEE5F2B-85EA-4579-9DCD-4D669867D05A}"/>
    <cellStyle name="Output 2 3 2 5 2 2 3" xfId="35553" xr:uid="{1701FA4F-C139-4B68-A980-74B831DCE958}"/>
    <cellStyle name="Output 2 3 2 5 2 2 4" xfId="41430" xr:uid="{67C29C0F-AD4D-4E2F-BA94-A8DA6465EF57}"/>
    <cellStyle name="Output 2 3 2 5 2 2 5" xfId="47241" xr:uid="{B10B6F61-A827-40AB-924D-D41EF83EAAEB}"/>
    <cellStyle name="Output 2 3 2 5 2 2 6" xfId="53053" xr:uid="{8ABF817E-42E9-41CF-9B6F-8C288B753FCF}"/>
    <cellStyle name="Output 2 3 2 5 2 2 7" xfId="58830" xr:uid="{0F611C62-C42D-489C-95A2-E965BEF59858}"/>
    <cellStyle name="Output 2 3 2 5 2 3" xfId="23289" xr:uid="{634F821D-DD59-4CC1-B46C-11C9428E4CF6}"/>
    <cellStyle name="Output 2 3 2 5 2 3 2" xfId="31551" xr:uid="{DCFAE471-5170-4007-A490-F1F85279A8B6}"/>
    <cellStyle name="Output 2 3 2 5 2 3 3" xfId="37299" xr:uid="{BE309115-42FF-4821-9CED-3F0848C21B6F}"/>
    <cellStyle name="Output 2 3 2 5 2 3 4" xfId="43176" xr:uid="{B1BF9D1C-769E-4C06-AF17-BD26641C3803}"/>
    <cellStyle name="Output 2 3 2 5 2 3 5" xfId="48987" xr:uid="{4BA895BF-1CD0-4804-896B-D8B4FD177126}"/>
    <cellStyle name="Output 2 3 2 5 2 3 6" xfId="54799" xr:uid="{6D248A16-9107-4D6C-97BB-183E21AA62B6}"/>
    <cellStyle name="Output 2 3 2 5 2 3 7" xfId="60576" xr:uid="{89A7D16D-99F9-42EC-B100-7A5D4C475C7A}"/>
    <cellStyle name="Output 2 3 2 5 2 4" xfId="20403" xr:uid="{80161EBC-B89A-4082-9C31-57E4B8FFAA27}"/>
    <cellStyle name="Output 2 3 2 5 2 4 2" xfId="28945" xr:uid="{3BEE3826-D519-4B2A-812F-A86E8DE2B011}"/>
    <cellStyle name="Output 2 3 2 5 2 4 3" xfId="34469" xr:uid="{00F2ECE3-7B90-4905-8C5A-4FA5CDA6C5C6}"/>
    <cellStyle name="Output 2 3 2 5 2 4 4" xfId="40346" xr:uid="{36AA8619-18B4-43C1-8F6A-A0B0CD166502}"/>
    <cellStyle name="Output 2 3 2 5 2 4 5" xfId="46157" xr:uid="{FF6D2F72-DB90-44ED-B82C-FB8A1FC1F78C}"/>
    <cellStyle name="Output 2 3 2 5 2 4 6" xfId="51969" xr:uid="{04FC26BF-5CE8-43E9-A174-962DF50162AA}"/>
    <cellStyle name="Output 2 3 2 5 2 4 7" xfId="57746" xr:uid="{1C35E867-F3E9-4AA0-B9AF-731A9EFE840B}"/>
    <cellStyle name="Output 2 3 2 5 2 5" xfId="27909" xr:uid="{7A6DFE70-2F29-4081-8BEA-5AFCB9E98A49}"/>
    <cellStyle name="Output 2 3 2 5 2 6" xfId="33349" xr:uid="{A3AEF2FA-610D-4D7F-816C-946F011D6B48}"/>
    <cellStyle name="Output 2 3 2 5 2 7" xfId="39226" xr:uid="{C90595E1-0471-41DC-B026-262DA4BB1555}"/>
    <cellStyle name="Output 2 3 2 5 2 8" xfId="45037" xr:uid="{6B21618F-2C59-4F5F-80D2-1432754A2648}"/>
    <cellStyle name="Output 2 3 2 5 2 9" xfId="50849" xr:uid="{92BC4C1E-78D6-4E93-9415-71321A4FAD74}"/>
    <cellStyle name="Output 2 3 2 5 3" xfId="18668" xr:uid="{8BF7B4E6-81E6-46CD-951F-7E569D2084EE}"/>
    <cellStyle name="Output 2 3 2 5 3 2" xfId="22697" xr:uid="{14D68837-3168-4E76-8ABF-07161AE9626E}"/>
    <cellStyle name="Output 2 3 2 5 3 2 2" xfId="31019" xr:uid="{414D766C-D763-4A50-BE83-53902753977E}"/>
    <cellStyle name="Output 2 3 2 5 3 2 3" xfId="36719" xr:uid="{700C110B-A634-40EE-8D07-70F45EAEF624}"/>
    <cellStyle name="Output 2 3 2 5 3 2 4" xfId="42596" xr:uid="{96C1D69A-02A1-48E2-8230-1F7D88CC66B3}"/>
    <cellStyle name="Output 2 3 2 5 3 2 5" xfId="48407" xr:uid="{05B37B29-A6A2-4603-824E-740F5D0A83DD}"/>
    <cellStyle name="Output 2 3 2 5 3 2 6" xfId="54219" xr:uid="{A126A02F-39E9-48FB-AB85-10843AEEEF70}"/>
    <cellStyle name="Output 2 3 2 5 3 2 7" xfId="59996" xr:uid="{B1970285-6072-49B3-BF00-442EBAFA8142}"/>
    <cellStyle name="Output 2 3 2 5 3 3" xfId="20963" xr:uid="{2867D72F-9267-463C-BA24-9E6DF1339ABD}"/>
    <cellStyle name="Output 2 3 2 5 3 3 2" xfId="29455" xr:uid="{D89A5D60-7248-4E44-B625-59E2A9D66537}"/>
    <cellStyle name="Output 2 3 2 5 3 3 3" xfId="35019" xr:uid="{864DB991-10B5-4F95-9C39-D6AEBF579C3B}"/>
    <cellStyle name="Output 2 3 2 5 3 3 4" xfId="40896" xr:uid="{AB8498C3-A884-442A-9CC3-1E392B4D6EDF}"/>
    <cellStyle name="Output 2 3 2 5 3 3 5" xfId="46707" xr:uid="{2FAF20E8-890C-428F-9118-438179B17BD2}"/>
    <cellStyle name="Output 2 3 2 5 3 3 6" xfId="52519" xr:uid="{4850159D-B4F8-4049-A178-5E0A0C1D73A8}"/>
    <cellStyle name="Output 2 3 2 5 3 3 7" xfId="58296" xr:uid="{6095506B-DDF6-4B34-89B3-D01FC72934A5}"/>
    <cellStyle name="Output 2 3 2 5 3 4" xfId="27377" xr:uid="{0761B2C1-4F74-4CD0-A730-FEEAA15C77E5}"/>
    <cellStyle name="Output 2 3 2 5 3 5" xfId="32769" xr:uid="{B9E4CCFB-D23B-47FF-8402-A2B9E7D766D4}"/>
    <cellStyle name="Output 2 3 2 5 3 6" xfId="38646" xr:uid="{2F2C1F77-6483-45C5-8AD8-72B671B6DD55}"/>
    <cellStyle name="Output 2 3 2 5 3 7" xfId="44457" xr:uid="{ED1FDEC6-CB65-41AC-A803-A78A544AF44A}"/>
    <cellStyle name="Output 2 3 2 5 3 8" xfId="50269" xr:uid="{FEB544FE-4E0B-49EA-80C6-B328F071F5BE}"/>
    <cellStyle name="Output 2 3 2 5 3 9" xfId="56046" xr:uid="{7F7DCD00-E86C-4821-90A3-458B4FED6A34}"/>
    <cellStyle name="Output 2 3 2 5 4" xfId="22103" xr:uid="{B9B2973A-E0F7-4DCC-8148-FF63B1566502}"/>
    <cellStyle name="Output 2 3 2 5 4 2" xfId="30485" xr:uid="{A807CD82-11F0-4D53-930F-88927E19B985}"/>
    <cellStyle name="Output 2 3 2 5 4 3" xfId="36137" xr:uid="{565FA780-7F0E-40CB-B9AC-337DC9B22F82}"/>
    <cellStyle name="Output 2 3 2 5 4 4" xfId="42014" xr:uid="{DAA3F0CA-8596-4697-B1E4-7A2E33F73E2A}"/>
    <cellStyle name="Output 2 3 2 5 4 5" xfId="47825" xr:uid="{BB73F5B7-3F62-462E-8A40-F0270CD9FE1A}"/>
    <cellStyle name="Output 2 3 2 5 4 6" xfId="53637" xr:uid="{CEEA2D4D-7E23-4C09-AE86-49CAE55DB9BC}"/>
    <cellStyle name="Output 2 3 2 5 4 7" xfId="59414" xr:uid="{6B4023F1-B7D4-4BD0-B1DB-3AF741F0C527}"/>
    <cellStyle name="Output 2 3 2 5 5" xfId="19821" xr:uid="{C95430ED-4EE4-4300-8EB1-6B9888A7568E}"/>
    <cellStyle name="Output 2 3 2 5 5 2" xfId="28419" xr:uid="{1F80C0B3-F2A3-434D-868D-C96E437A2D8D}"/>
    <cellStyle name="Output 2 3 2 5 5 3" xfId="33899" xr:uid="{D3C07E7A-9F3B-4678-8EF1-481D372ADC88}"/>
    <cellStyle name="Output 2 3 2 5 5 4" xfId="39776" xr:uid="{5F03DD30-F076-49EC-A790-1B224EBF0771}"/>
    <cellStyle name="Output 2 3 2 5 5 5" xfId="45587" xr:uid="{6D2C3AE6-EAFE-48BD-9E21-81768918AD5E}"/>
    <cellStyle name="Output 2 3 2 5 5 6" xfId="51399" xr:uid="{2367682F-173C-406E-8BB0-A13317531F50}"/>
    <cellStyle name="Output 2 3 2 5 5 7" xfId="57176" xr:uid="{7D025927-414B-4DED-A77E-217187681488}"/>
    <cellStyle name="Output 2 3 2 5 6" xfId="26843" xr:uid="{BD8D0A0A-948E-4176-BFA7-2CB77209853C}"/>
    <cellStyle name="Output 2 3 2 5 7" xfId="32187" xr:uid="{EDA72F3D-B869-4EEE-934E-A9795DD05F2E}"/>
    <cellStyle name="Output 2 3 2 5 8" xfId="38064" xr:uid="{4946F376-1F54-42F2-BEC3-96B930F3E556}"/>
    <cellStyle name="Output 2 3 2 5 9" xfId="43875" xr:uid="{BE8245B0-B548-44E7-B4C1-F496F07CCB62}"/>
    <cellStyle name="Output 2 3 2 6" xfId="19324" xr:uid="{B8091316-159C-4854-955D-0A531133B889}"/>
    <cellStyle name="Output 2 3 2 6 10" xfId="56690" xr:uid="{36C36716-9D54-4A6E-94DC-5B651C3F6E58}"/>
    <cellStyle name="Output 2 3 2 6 2" xfId="21571" xr:uid="{C14E45FA-F93D-4BE2-BB4F-9C437697451E}"/>
    <cellStyle name="Output 2 3 2 6 2 2" xfId="30009" xr:uid="{7A116702-7158-47F1-A1D9-728D821FCC8D}"/>
    <cellStyle name="Output 2 3 2 6 2 3" xfId="35617" xr:uid="{BC727EFD-D22D-4BE7-9A05-EA594F1E0B18}"/>
    <cellStyle name="Output 2 3 2 6 2 4" xfId="41494" xr:uid="{83CFBC6D-5A2B-4E77-B91F-D3D0311235B4}"/>
    <cellStyle name="Output 2 3 2 6 2 5" xfId="47305" xr:uid="{1F5E3BE5-4B9F-4698-9A5F-ECDAC2EB2341}"/>
    <cellStyle name="Output 2 3 2 6 2 6" xfId="53117" xr:uid="{02C0913F-0BF1-4CA7-9651-B145CA0E1301}"/>
    <cellStyle name="Output 2 3 2 6 2 7" xfId="58894" xr:uid="{E491B909-6033-459E-A27D-0602371E9B2F}"/>
    <cellStyle name="Output 2 3 2 6 3" xfId="23353" xr:uid="{91D4DE05-2610-4FB1-B942-6890095373ED}"/>
    <cellStyle name="Output 2 3 2 6 3 2" xfId="31611" xr:uid="{BD94F3FF-60D1-4C00-B73A-7F94CCFD9B3E}"/>
    <cellStyle name="Output 2 3 2 6 3 3" xfId="37363" xr:uid="{9A30880F-085C-46DC-B2D1-4F47B5D0204A}"/>
    <cellStyle name="Output 2 3 2 6 3 4" xfId="43240" xr:uid="{49EEAAF8-F843-4DA6-9BBD-E1EA6A693BE7}"/>
    <cellStyle name="Output 2 3 2 6 3 5" xfId="49051" xr:uid="{B1396A54-5FE8-407F-96C4-757C1E9383B3}"/>
    <cellStyle name="Output 2 3 2 6 3 6" xfId="54863" xr:uid="{8D446488-0AC9-4BC5-B3B2-6C90656D577D}"/>
    <cellStyle name="Output 2 3 2 6 3 7" xfId="60640" xr:uid="{3BBEBA08-FEE6-4F66-9450-4064E85AE108}"/>
    <cellStyle name="Output 2 3 2 6 4" xfId="20467" xr:uid="{B967157C-77DC-40EB-967C-72DDB1E05201}"/>
    <cellStyle name="Output 2 3 2 6 4 2" xfId="29005" xr:uid="{4E35929E-68FC-4B46-9132-B71D9EEAE938}"/>
    <cellStyle name="Output 2 3 2 6 4 3" xfId="34533" xr:uid="{492D0FA3-DC92-4100-B137-DD135F2B9AEB}"/>
    <cellStyle name="Output 2 3 2 6 4 4" xfId="40410" xr:uid="{AF12DD52-0C8B-41E8-B257-E18B057CF10A}"/>
    <cellStyle name="Output 2 3 2 6 4 5" xfId="46221" xr:uid="{BE71EADB-E0CF-41D9-9BDA-2909F2CE9739}"/>
    <cellStyle name="Output 2 3 2 6 4 6" xfId="52033" xr:uid="{DA1FCD40-84DD-492C-91BF-0D1429E13FA4}"/>
    <cellStyle name="Output 2 3 2 6 4 7" xfId="57810" xr:uid="{035C1330-A1F1-485B-8743-18010E8D4D7B}"/>
    <cellStyle name="Output 2 3 2 6 5" xfId="27969" xr:uid="{F6B59860-229A-4A88-B85C-7E26FBF5B4C5}"/>
    <cellStyle name="Output 2 3 2 6 6" xfId="33413" xr:uid="{1F620FCD-4AE1-496D-B121-3F7B9D202CC8}"/>
    <cellStyle name="Output 2 3 2 6 7" xfId="39290" xr:uid="{2DAECA1B-EFE5-4D2F-9B19-9D43B7E1BA6E}"/>
    <cellStyle name="Output 2 3 2 6 8" xfId="45101" xr:uid="{457936CD-4435-4FD7-A8C6-5D60CC0F7DDB}"/>
    <cellStyle name="Output 2 3 2 6 9" xfId="50913" xr:uid="{FEB5FE1F-3DA6-4252-9BB7-CB2037ED1351}"/>
    <cellStyle name="Output 2 3 2 7" xfId="18732" xr:uid="{FC9027D7-87C4-464E-A510-B180AD84BC10}"/>
    <cellStyle name="Output 2 3 2 7 2" xfId="22761" xr:uid="{C3D9760D-A3E4-49EC-B669-267C0243B449}"/>
    <cellStyle name="Output 2 3 2 7 2 2" xfId="31079" xr:uid="{69C5CB4B-7003-4C1F-A3D7-0B9F0042A060}"/>
    <cellStyle name="Output 2 3 2 7 2 3" xfId="36783" xr:uid="{9D1779DF-B1CD-4861-AB18-6D8BA50D1856}"/>
    <cellStyle name="Output 2 3 2 7 2 4" xfId="42660" xr:uid="{86B648DD-2B0A-49C0-A429-D63E6DBCD58A}"/>
    <cellStyle name="Output 2 3 2 7 2 5" xfId="48471" xr:uid="{FA59B423-1325-4BD4-90F9-7EBEFD466A22}"/>
    <cellStyle name="Output 2 3 2 7 2 6" xfId="54283" xr:uid="{A05A7E18-1895-4358-A02C-B723946577C0}"/>
    <cellStyle name="Output 2 3 2 7 2 7" xfId="60060" xr:uid="{2CC89D5C-772E-4154-B02D-06EAA47E4938}"/>
    <cellStyle name="Output 2 3 2 7 3" xfId="27437" xr:uid="{35AF00E5-EF24-4689-99D3-21D9784A4AC6}"/>
    <cellStyle name="Output 2 3 2 7 4" xfId="32833" xr:uid="{B313AEEC-2698-4BBF-B867-7C71817F9B44}"/>
    <cellStyle name="Output 2 3 2 7 5" xfId="38710" xr:uid="{63C70013-0C82-4A8F-8462-1017C37CBC8F}"/>
    <cellStyle name="Output 2 3 2 7 6" xfId="44521" xr:uid="{C07DF9C4-4B3A-4C7F-BD64-2428F602F78B}"/>
    <cellStyle name="Output 2 3 2 7 7" xfId="50333" xr:uid="{019ABA84-4318-40A1-85AF-3C0D9D238DE9}"/>
    <cellStyle name="Output 2 3 2 7 8" xfId="56110" xr:uid="{9E92E405-341E-412C-816E-F59C160F324B}"/>
    <cellStyle name="Output 2 3 2 8" xfId="22167" xr:uid="{1AC05915-8E28-444F-A14A-BAD81C4A1433}"/>
    <cellStyle name="Output 2 3 2 8 2" xfId="30545" xr:uid="{54D55D5A-2961-4084-B041-BA03F2E34B75}"/>
    <cellStyle name="Output 2 3 2 8 3" xfId="36201" xr:uid="{83A91123-363C-49E1-B086-675A330F4818}"/>
    <cellStyle name="Output 2 3 2 8 4" xfId="42078" xr:uid="{EF6CE79D-AF3D-4EE8-834C-5FE19278D168}"/>
    <cellStyle name="Output 2 3 2 8 5" xfId="47889" xr:uid="{05BD9FAE-5ADC-475B-BC50-49FE2C7835E0}"/>
    <cellStyle name="Output 2 3 2 8 6" xfId="53701" xr:uid="{B5B2B391-01F8-42D5-83F2-6644E03BF90B}"/>
    <cellStyle name="Output 2 3 2 8 7" xfId="59478" xr:uid="{789AA665-F395-46E6-B93C-9D1347F2B60B}"/>
    <cellStyle name="Output 2 3 2 9" xfId="19879" xr:uid="{7CD9726C-7CC1-4553-940B-B3FDF02311D9}"/>
    <cellStyle name="Output 2 3 2 9 2" xfId="28473" xr:uid="{49468AA6-5D26-4718-943B-8C1F762E5A7E}"/>
    <cellStyle name="Output 2 3 2 9 3" xfId="33957" xr:uid="{57349203-83CB-4A65-8285-E0E249943E67}"/>
    <cellStyle name="Output 2 3 2 9 4" xfId="39834" xr:uid="{A1C6D2E5-DFBA-43F8-9D3F-B1E1B78AF841}"/>
    <cellStyle name="Output 2 3 2 9 5" xfId="45645" xr:uid="{B5FDD712-F50D-44FD-BBF5-A020BB8AC20C}"/>
    <cellStyle name="Output 2 3 2 9 6" xfId="51457" xr:uid="{4E6CA26B-E09B-4748-B482-8FCB30629990}"/>
    <cellStyle name="Output 2 3 2 9 7" xfId="57234" xr:uid="{BF433E32-7333-456B-9CB7-9A52437FCA89}"/>
    <cellStyle name="Output 2 3 3" xfId="17984" xr:uid="{60DF214A-C074-4FB9-874A-4A27819F015F}"/>
    <cellStyle name="Output 2 3 3 10" xfId="55413" xr:uid="{B5510F66-F7E7-4E9A-A98C-308F87590A92}"/>
    <cellStyle name="Output 2 3 3 2" xfId="19205" xr:uid="{86603B95-6D97-4B86-AD6E-9A63C5271D25}"/>
    <cellStyle name="Output 2 3 3 2 10" xfId="56571" xr:uid="{D4787205-B559-44F3-B716-38874CFF4781}"/>
    <cellStyle name="Output 2 3 3 2 2" xfId="21452" xr:uid="{54E221EA-C425-4F1E-BD07-6D4F2FFD1545}"/>
    <cellStyle name="Output 2 3 3 2 2 2" xfId="29894" xr:uid="{6DC228B4-7B9C-4DBB-8EF2-9A637FC719EF}"/>
    <cellStyle name="Output 2 3 3 2 2 3" xfId="35498" xr:uid="{0AA85A62-0576-4000-8419-BABF63AA2C87}"/>
    <cellStyle name="Output 2 3 3 2 2 4" xfId="41375" xr:uid="{FE797340-6C54-4B70-8D3C-2906D525A7AE}"/>
    <cellStyle name="Output 2 3 3 2 2 5" xfId="47186" xr:uid="{59DA44DD-FC9D-41A2-933D-3B5455CD9D11}"/>
    <cellStyle name="Output 2 3 3 2 2 6" xfId="52998" xr:uid="{38A830A6-991E-43C0-904F-36F0D60159C6}"/>
    <cellStyle name="Output 2 3 3 2 2 7" xfId="58775" xr:uid="{A707017B-BFD4-4F1D-B185-8AD655F53E9C}"/>
    <cellStyle name="Output 2 3 3 2 3" xfId="23234" xr:uid="{C23A16B4-4CEB-426F-B342-9C06AC8F9851}"/>
    <cellStyle name="Output 2 3 3 2 3 2" xfId="31496" xr:uid="{AD3F8B8C-FFFB-4D92-A961-5AFE480FAA08}"/>
    <cellStyle name="Output 2 3 3 2 3 3" xfId="37244" xr:uid="{62633D61-E668-4C84-991B-C22191E5A352}"/>
    <cellStyle name="Output 2 3 3 2 3 4" xfId="43121" xr:uid="{013BF709-7BB4-40BD-92D1-B8A978E43260}"/>
    <cellStyle name="Output 2 3 3 2 3 5" xfId="48932" xr:uid="{95CA9ACE-576C-4D9A-88EB-6A3EEA78A5E8}"/>
    <cellStyle name="Output 2 3 3 2 3 6" xfId="54744" xr:uid="{18EC693D-1FF8-4E85-933F-F9FE0FDC5431}"/>
    <cellStyle name="Output 2 3 3 2 3 7" xfId="60521" xr:uid="{F421562E-BCD7-476B-8B3E-7845299551D7}"/>
    <cellStyle name="Output 2 3 3 2 4" xfId="20348" xr:uid="{7E4F4F91-379E-4DC5-8C36-7AD5EE0F15ED}"/>
    <cellStyle name="Output 2 3 3 2 4 2" xfId="28890" xr:uid="{16BC8AB2-537A-4B03-887D-D53DBD4B2073}"/>
    <cellStyle name="Output 2 3 3 2 4 3" xfId="34414" xr:uid="{BBAD7B72-819D-4425-AB9F-4F27EAF7626F}"/>
    <cellStyle name="Output 2 3 3 2 4 4" xfId="40291" xr:uid="{2A110BD7-7363-4CFC-AF20-3037C175775A}"/>
    <cellStyle name="Output 2 3 3 2 4 5" xfId="46102" xr:uid="{B3F90530-6695-48C3-9936-738AABD9B72A}"/>
    <cellStyle name="Output 2 3 3 2 4 6" xfId="51914" xr:uid="{F3EF524D-F06F-4927-A092-68CED33BCD75}"/>
    <cellStyle name="Output 2 3 3 2 4 7" xfId="57691" xr:uid="{3E79D4BE-604F-4518-AF1D-47F45D7A9B4C}"/>
    <cellStyle name="Output 2 3 3 2 5" xfId="27854" xr:uid="{30B9B6C0-C0BC-4ECD-8BA8-06BED0A7EB31}"/>
    <cellStyle name="Output 2 3 3 2 6" xfId="33294" xr:uid="{5FCB7782-2F6F-43D5-B67E-A3F8BC5E967C}"/>
    <cellStyle name="Output 2 3 3 2 7" xfId="39171" xr:uid="{1C6171FA-6F67-419A-BABB-1E4AAE0F3B66}"/>
    <cellStyle name="Output 2 3 3 2 8" xfId="44982" xr:uid="{94316E26-E79E-4C89-8393-C75E72952FEA}"/>
    <cellStyle name="Output 2 3 3 2 9" xfId="50794" xr:uid="{2165252E-8435-41EA-9D79-089A547DE2E1}"/>
    <cellStyle name="Output 2 3 3 3" xfId="18613" xr:uid="{3D5B7616-9721-4EC8-A9E0-1DFE79F11961}"/>
    <cellStyle name="Output 2 3 3 3 2" xfId="22642" xr:uid="{6CE95AD6-6D70-4B20-9C92-46E3CA49609A}"/>
    <cellStyle name="Output 2 3 3 3 2 2" xfId="30964" xr:uid="{67A3B4BB-5015-4832-B2AF-2913542EBE97}"/>
    <cellStyle name="Output 2 3 3 3 2 3" xfId="36664" xr:uid="{E6F39587-85FF-42EE-AFD3-655C853308EE}"/>
    <cellStyle name="Output 2 3 3 3 2 4" xfId="42541" xr:uid="{E4F2DC6B-1A57-4800-92C2-CD13F84D76D9}"/>
    <cellStyle name="Output 2 3 3 3 2 5" xfId="48352" xr:uid="{01DF4152-AE54-4220-A573-CE46A377B20E}"/>
    <cellStyle name="Output 2 3 3 3 2 6" xfId="54164" xr:uid="{FEB5D1AF-8D79-4ECF-B75A-A7CAAC26B156}"/>
    <cellStyle name="Output 2 3 3 3 2 7" xfId="59941" xr:uid="{C4207F73-B292-44F4-8B2C-69854930E5E7}"/>
    <cellStyle name="Output 2 3 3 3 3" xfId="27322" xr:uid="{460A0A4A-DAF6-4150-B37C-C70C88B65FF5}"/>
    <cellStyle name="Output 2 3 3 3 4" xfId="32714" xr:uid="{75C90C7E-8A1A-47E4-973B-D2E9CFE3EAF4}"/>
    <cellStyle name="Output 2 3 3 3 5" xfId="38591" xr:uid="{230F1BDD-8FD7-49EC-A70B-F1D28A91F45B}"/>
    <cellStyle name="Output 2 3 3 3 6" xfId="44402" xr:uid="{65693E1F-82D9-4A31-8CD5-188FC6A1DD9F}"/>
    <cellStyle name="Output 2 3 3 3 7" xfId="50214" xr:uid="{FC801C5A-7D07-4CBF-A34B-983262F59E8B}"/>
    <cellStyle name="Output 2 3 3 3 8" xfId="55991" xr:uid="{A5CD9B9C-C650-44E8-A93F-F2B780C2A3C6}"/>
    <cellStyle name="Output 2 3 3 4" xfId="22048" xr:uid="{F7F20779-D768-4DF1-8650-A556AC0C2E61}"/>
    <cellStyle name="Output 2 3 3 4 2" xfId="30430" xr:uid="{0788243C-D9DF-4352-B745-6812F58F9E71}"/>
    <cellStyle name="Output 2 3 3 4 3" xfId="36082" xr:uid="{027E73C1-81BD-43B9-A3E0-5D51701490C6}"/>
    <cellStyle name="Output 2 3 3 4 4" xfId="41959" xr:uid="{D41C6664-C83E-40FB-83DB-364F9586B84B}"/>
    <cellStyle name="Output 2 3 3 4 5" xfId="47770" xr:uid="{EA5A4670-E196-4CA0-AA97-C3C825211064}"/>
    <cellStyle name="Output 2 3 3 4 6" xfId="53582" xr:uid="{24ABCA70-4062-4760-BF97-7C7B2D5E063A}"/>
    <cellStyle name="Output 2 3 3 4 7" xfId="59359" xr:uid="{3CD78714-B5DC-4ECF-BE29-6DDC5B8C9110}"/>
    <cellStyle name="Output 2 3 3 5" xfId="26788" xr:uid="{C0DD1D14-948E-4C24-9B60-F52B36ED8E72}"/>
    <cellStyle name="Output 2 3 3 6" xfId="32136" xr:uid="{17C6CC5C-E135-486F-80C0-6138B2172456}"/>
    <cellStyle name="Output 2 3 3 7" xfId="38009" xr:uid="{EDAEF644-2FB8-4875-A0EA-426AC923462A}"/>
    <cellStyle name="Output 2 3 3 8" xfId="43820" xr:uid="{7F396BF9-CA0C-4492-B27A-5A3257E54C0D}"/>
    <cellStyle name="Output 2 3 3 9" xfId="49632" xr:uid="{49D89868-25FF-4C67-81FF-63AF9B6AA34B}"/>
    <cellStyle name="Output 2 3 4" xfId="17830" xr:uid="{2E9214BA-B988-4F68-9436-C412113A17DA}"/>
    <cellStyle name="Output 2 3 4 10" xfId="49511" xr:uid="{B2BFF8DD-F72A-4424-A8F3-D05402DD71D3}"/>
    <cellStyle name="Output 2 3 4 11" xfId="55302" xr:uid="{324EFDDB-F0B6-4217-8328-955D97F5F5FA}"/>
    <cellStyle name="Output 2 3 4 2" xfId="19083" xr:uid="{361A1085-FA56-46CA-B457-67DE2439DED9}"/>
    <cellStyle name="Output 2 3 4 2 10" xfId="56450" xr:uid="{368BBB3A-21EA-4897-9FB3-37B70CA8C59B}"/>
    <cellStyle name="Output 2 3 4 2 2" xfId="21330" xr:uid="{7FA23A2F-1DB6-4394-9C93-1F3B66BEE86E}"/>
    <cellStyle name="Output 2 3 4 2 2 2" xfId="29777" xr:uid="{E25CC099-9278-4D75-97C1-D200A02DB0B9}"/>
    <cellStyle name="Output 2 3 4 2 2 3" xfId="35377" xr:uid="{F726506D-10D7-491D-AFB8-AF0274FF8B01}"/>
    <cellStyle name="Output 2 3 4 2 2 4" xfId="41254" xr:uid="{F8838809-D9C6-4BBC-896E-58F63B120556}"/>
    <cellStyle name="Output 2 3 4 2 2 5" xfId="47065" xr:uid="{7C8DE0FA-4E34-4981-88EC-230495EC9C6A}"/>
    <cellStyle name="Output 2 3 4 2 2 6" xfId="52877" xr:uid="{2D7E089B-C63B-4B0A-813C-6A93E0061349}"/>
    <cellStyle name="Output 2 3 4 2 2 7" xfId="58654" xr:uid="{4B4604BC-5DC3-4B4C-B212-E9D7F8CAF42C}"/>
    <cellStyle name="Output 2 3 4 2 3" xfId="23112" xr:uid="{D8504C9B-90FB-4793-A8D8-F868F1A43289}"/>
    <cellStyle name="Output 2 3 4 2 3 2" xfId="31379" xr:uid="{E5A73E2B-56D1-4B2B-AB89-0E817E6079C8}"/>
    <cellStyle name="Output 2 3 4 2 3 3" xfId="37123" xr:uid="{68949F96-FE1E-4FF1-9E9B-A63943D3751C}"/>
    <cellStyle name="Output 2 3 4 2 3 4" xfId="43000" xr:uid="{D12D0674-094B-4C9A-B7B2-1D5161BEA3DD}"/>
    <cellStyle name="Output 2 3 4 2 3 5" xfId="48811" xr:uid="{40DE6209-6554-4457-B55C-5540286A81E8}"/>
    <cellStyle name="Output 2 3 4 2 3 6" xfId="54623" xr:uid="{49A3BFB7-82A9-4BB8-B0AB-228582369A30}"/>
    <cellStyle name="Output 2 3 4 2 3 7" xfId="60400" xr:uid="{9A7D8854-FDFF-4F30-992A-F2FAC32164E2}"/>
    <cellStyle name="Output 2 3 4 2 4" xfId="20226" xr:uid="{4BFEA1F2-0862-4D81-978D-B8640F82A6AC}"/>
    <cellStyle name="Output 2 3 4 2 4 2" xfId="28773" xr:uid="{F26E24CB-CF1A-4634-8950-F622B33E41F3}"/>
    <cellStyle name="Output 2 3 4 2 4 3" xfId="34293" xr:uid="{B75FBC18-F556-40B5-B568-D0982CFB3F04}"/>
    <cellStyle name="Output 2 3 4 2 4 4" xfId="40170" xr:uid="{2262743F-CC74-46D0-B135-86395312B4FA}"/>
    <cellStyle name="Output 2 3 4 2 4 5" xfId="45981" xr:uid="{43D72636-8FBF-4198-9A83-27FB6A8595AF}"/>
    <cellStyle name="Output 2 3 4 2 4 6" xfId="51793" xr:uid="{81462A9B-C452-4099-B1EB-4E798F746F5A}"/>
    <cellStyle name="Output 2 3 4 2 4 7" xfId="57570" xr:uid="{55ED3A3B-F2B9-4C1B-AD2C-8F8A4FEE8077}"/>
    <cellStyle name="Output 2 3 4 2 5" xfId="27737" xr:uid="{705AA8B6-9703-4CB5-8B5E-F33F3928F749}"/>
    <cellStyle name="Output 2 3 4 2 6" xfId="33173" xr:uid="{427983E9-032E-4CDF-AFDB-75AE5F694FD4}"/>
    <cellStyle name="Output 2 3 4 2 7" xfId="39050" xr:uid="{7CCA54B6-1D79-41A8-8B34-29A454C65E7B}"/>
    <cellStyle name="Output 2 3 4 2 8" xfId="44861" xr:uid="{EE507CD2-F428-4423-A889-6037AE3A5813}"/>
    <cellStyle name="Output 2 3 4 2 9" xfId="50673" xr:uid="{A055FBB7-1580-4D9C-9DE9-86E0CD30597E}"/>
    <cellStyle name="Output 2 3 4 3" xfId="18491" xr:uid="{54FE0098-D63B-4A67-9AF5-C23DAF01D538}"/>
    <cellStyle name="Output 2 3 4 3 2" xfId="22520" xr:uid="{7DB4BEB4-B23D-44FD-A542-A7116B7A7DFD}"/>
    <cellStyle name="Output 2 3 4 3 2 2" xfId="30847" xr:uid="{0C378410-6508-492F-8BF1-41F3A6B9486F}"/>
    <cellStyle name="Output 2 3 4 3 2 3" xfId="36543" xr:uid="{B1A5D765-9C55-4189-9CEA-8203B862D74F}"/>
    <cellStyle name="Output 2 3 4 3 2 4" xfId="42420" xr:uid="{E4B79F38-2FCE-4BC0-9485-31A554018DA5}"/>
    <cellStyle name="Output 2 3 4 3 2 5" xfId="48231" xr:uid="{1499879F-2005-4AF1-BFE8-286F2554E8A7}"/>
    <cellStyle name="Output 2 3 4 3 2 6" xfId="54043" xr:uid="{1FB34F82-1533-4EA2-A999-ED2048B7AF65}"/>
    <cellStyle name="Output 2 3 4 3 2 7" xfId="59820" xr:uid="{1DAED87C-DCE3-4769-AC59-5F36181F825D}"/>
    <cellStyle name="Output 2 3 4 3 3" xfId="20817" xr:uid="{8A80B106-AF61-4B7F-AA09-3760DC357A7A}"/>
    <cellStyle name="Output 2 3 4 3 3 2" xfId="29309" xr:uid="{D5CC2B94-8BA9-42A4-838A-C25F0A068C08}"/>
    <cellStyle name="Output 2 3 4 3 3 3" xfId="34873" xr:uid="{65028A84-7B84-4CF0-A928-EC3612D83904}"/>
    <cellStyle name="Output 2 3 4 3 3 4" xfId="40750" xr:uid="{ECC27F5D-4E6C-4E45-992F-405EFBED38E3}"/>
    <cellStyle name="Output 2 3 4 3 3 5" xfId="46561" xr:uid="{E8843E14-3914-4ED3-8450-4F311FAD1C40}"/>
    <cellStyle name="Output 2 3 4 3 3 6" xfId="52373" xr:uid="{5EBE7125-A4EC-4E42-82A9-FA4B6C050257}"/>
    <cellStyle name="Output 2 3 4 3 3 7" xfId="58150" xr:uid="{6EA06270-C7CB-4924-8F56-4EDB2AEAE20A}"/>
    <cellStyle name="Output 2 3 4 3 4" xfId="27205" xr:uid="{FFFF4771-315C-4BDC-B547-9B4C653D6335}"/>
    <cellStyle name="Output 2 3 4 3 5" xfId="32593" xr:uid="{5B5D93E1-69A8-4E1D-8E5F-886D9B8FB469}"/>
    <cellStyle name="Output 2 3 4 3 6" xfId="38470" xr:uid="{874FB107-646E-4F00-B2BA-9FABB88C65D0}"/>
    <cellStyle name="Output 2 3 4 3 7" xfId="44281" xr:uid="{205357B3-F330-4A32-9B2E-66083CBE3FD9}"/>
    <cellStyle name="Output 2 3 4 3 8" xfId="50093" xr:uid="{03F1660E-CE5C-4D95-B32E-8C3D6C74DEB5}"/>
    <cellStyle name="Output 2 3 4 3 9" xfId="55870" xr:uid="{0C5C44BC-0632-45C0-B4D1-FEC463495FD9}"/>
    <cellStyle name="Output 2 3 4 4" xfId="21926" xr:uid="{614C1CF2-B01B-4C17-BC82-2F4A8E1FEB10}"/>
    <cellStyle name="Output 2 3 4 4 2" xfId="30313" xr:uid="{82A1D545-5415-437F-968D-570A53E90D14}"/>
    <cellStyle name="Output 2 3 4 4 3" xfId="35961" xr:uid="{15FF995A-BA66-4C11-BB40-6BB733C2F950}"/>
    <cellStyle name="Output 2 3 4 4 4" xfId="41838" xr:uid="{AAD6CECC-C9A3-4417-BAAC-31BC3F4B5B54}"/>
    <cellStyle name="Output 2 3 4 4 5" xfId="47649" xr:uid="{8C270971-8E3A-44D6-B791-E9F1798A9E9A}"/>
    <cellStyle name="Output 2 3 4 4 6" xfId="53461" xr:uid="{E45D45D5-9120-41BA-9656-E1313C53B70E}"/>
    <cellStyle name="Output 2 3 4 4 7" xfId="59238" xr:uid="{63D96EBA-96DF-4427-ABE1-0E314F31B7A4}"/>
    <cellStyle name="Output 2 3 4 5" xfId="19675" xr:uid="{F1375D4B-D7DD-46C4-8E92-4EEA2FA418EE}"/>
    <cellStyle name="Output 2 3 4 5 2" xfId="28273" xr:uid="{089E886A-C23C-454E-A374-B202CC4FB0D9}"/>
    <cellStyle name="Output 2 3 4 5 3" xfId="33753" xr:uid="{DB51648B-B1BE-423A-A258-4D09193B19B8}"/>
    <cellStyle name="Output 2 3 4 5 4" xfId="39630" xr:uid="{98035F12-2B8A-4A38-BEF2-D7388055A7B3}"/>
    <cellStyle name="Output 2 3 4 5 5" xfId="45441" xr:uid="{E1E5E06D-8769-4DB7-B8F2-43550EEECA05}"/>
    <cellStyle name="Output 2 3 4 5 6" xfId="51253" xr:uid="{05ED4429-4EB4-4E0C-86A7-67857E543F40}"/>
    <cellStyle name="Output 2 3 4 5 7" xfId="57030" xr:uid="{D4C0B431-AA34-4EC9-94B5-F5E6B936D976}"/>
    <cellStyle name="Output 2 3 4 6" xfId="26671" xr:uid="{E68023EF-29B2-4D9A-B485-C7B291972CC2}"/>
    <cellStyle name="Output 2 3 4 7" xfId="32025" xr:uid="{9EDD9723-0C62-415D-B436-E9CFBE7412B7}"/>
    <cellStyle name="Output 2 3 4 8" xfId="37888" xr:uid="{21B96BFB-87F7-41F9-91DF-3F7BAE267952}"/>
    <cellStyle name="Output 2 3 4 9" xfId="43699" xr:uid="{5BAAA14B-7A9E-482F-AFAF-A59ACF2C32F2}"/>
    <cellStyle name="Output 2 3 5" xfId="17928" xr:uid="{E5CEE025-8751-4488-8DAA-D59141A1CCC2}"/>
    <cellStyle name="Output 2 3 5 10" xfId="49592" xr:uid="{A7E3EDA6-8BBB-45F3-820E-46A26AC0734A}"/>
    <cellStyle name="Output 2 3 5 11" xfId="55373" xr:uid="{87AC6481-CBDD-4641-9D91-8657D6EEF710}"/>
    <cellStyle name="Output 2 3 5 2" xfId="19165" xr:uid="{67F2650B-4E36-4626-AF7E-0036BF9A3296}"/>
    <cellStyle name="Output 2 3 5 2 10" xfId="56531" xr:uid="{896C7DE5-769B-4889-A912-F30F56F4AFEE}"/>
    <cellStyle name="Output 2 3 5 2 2" xfId="21412" xr:uid="{8E86A672-66C6-456D-A084-C644DBEBC639}"/>
    <cellStyle name="Output 2 3 5 2 2 2" xfId="29854" xr:uid="{5FE97BA9-28CF-4FC2-B67C-9079FFFA7E6D}"/>
    <cellStyle name="Output 2 3 5 2 2 3" xfId="35458" xr:uid="{AF7068FC-2CB0-4D1A-BF1D-27A0B7C386F2}"/>
    <cellStyle name="Output 2 3 5 2 2 4" xfId="41335" xr:uid="{57306C8C-C52D-48DF-A1BF-C698DA8A5A4F}"/>
    <cellStyle name="Output 2 3 5 2 2 5" xfId="47146" xr:uid="{387D64C1-D294-463E-BD61-743CF2076DF1}"/>
    <cellStyle name="Output 2 3 5 2 2 6" xfId="52958" xr:uid="{C04953E9-3AAB-4990-9181-421745F4AAD4}"/>
    <cellStyle name="Output 2 3 5 2 2 7" xfId="58735" xr:uid="{64837047-58DC-4908-964E-5A1D2A064B0B}"/>
    <cellStyle name="Output 2 3 5 2 3" xfId="23194" xr:uid="{57AA2935-F37C-4B67-8EA1-DC411611809F}"/>
    <cellStyle name="Output 2 3 5 2 3 2" xfId="31456" xr:uid="{011BC63B-539A-4D38-9C9B-635741E690C9}"/>
    <cellStyle name="Output 2 3 5 2 3 3" xfId="37204" xr:uid="{13AC9A33-1EA6-4E4F-9599-2B17B9797DD0}"/>
    <cellStyle name="Output 2 3 5 2 3 4" xfId="43081" xr:uid="{D7EBCDF3-6178-4939-8649-242D05897041}"/>
    <cellStyle name="Output 2 3 5 2 3 5" xfId="48892" xr:uid="{6E32BCF7-3BAF-4E7C-8765-4151622B80D8}"/>
    <cellStyle name="Output 2 3 5 2 3 6" xfId="54704" xr:uid="{50CC3EFC-A3F4-4D11-9B7E-230250947E7A}"/>
    <cellStyle name="Output 2 3 5 2 3 7" xfId="60481" xr:uid="{3289B37D-5627-4AE3-A9BA-EC018C0485E5}"/>
    <cellStyle name="Output 2 3 5 2 4" xfId="20308" xr:uid="{33FEA6B1-E76E-47C3-897E-FB047041F024}"/>
    <cellStyle name="Output 2 3 5 2 4 2" xfId="28850" xr:uid="{6C766720-4E05-4EDB-A724-C9CAD9E20F6D}"/>
    <cellStyle name="Output 2 3 5 2 4 3" xfId="34374" xr:uid="{C67BF145-C95F-4BAF-8C49-6A56AE2F0500}"/>
    <cellStyle name="Output 2 3 5 2 4 4" xfId="40251" xr:uid="{4AFF9754-C5FB-4B73-B855-3B63EE8C4362}"/>
    <cellStyle name="Output 2 3 5 2 4 5" xfId="46062" xr:uid="{5F80DC79-F92A-464F-92A9-EFEF665DAF89}"/>
    <cellStyle name="Output 2 3 5 2 4 6" xfId="51874" xr:uid="{1ED2C9EA-AFD5-4E46-880F-0473BAB56C08}"/>
    <cellStyle name="Output 2 3 5 2 4 7" xfId="57651" xr:uid="{3D338048-B17D-4E7D-BE20-B6FD5C36A259}"/>
    <cellStyle name="Output 2 3 5 2 5" xfId="27814" xr:uid="{087B3CE1-B17B-48B2-BE8C-25A0A3E46049}"/>
    <cellStyle name="Output 2 3 5 2 6" xfId="33254" xr:uid="{C6D86075-F7FF-4CEE-A705-C640E09F2506}"/>
    <cellStyle name="Output 2 3 5 2 7" xfId="39131" xr:uid="{7DA9E2A9-6C2C-4AC0-935F-19A8C1B49583}"/>
    <cellStyle name="Output 2 3 5 2 8" xfId="44942" xr:uid="{C4DE7634-5E82-45DB-A422-AB952016411E}"/>
    <cellStyle name="Output 2 3 5 2 9" xfId="50754" xr:uid="{3F415604-6FD0-433F-811C-FC7253A8501C}"/>
    <cellStyle name="Output 2 3 5 3" xfId="18573" xr:uid="{CFD0E017-B004-48E9-B378-582C5244545B}"/>
    <cellStyle name="Output 2 3 5 3 2" xfId="22602" xr:uid="{FCE9FC83-C9BB-4FA3-945A-6CC5129268A0}"/>
    <cellStyle name="Output 2 3 5 3 2 2" xfId="30924" xr:uid="{A2657310-E0C8-4C46-8095-52522B855AC8}"/>
    <cellStyle name="Output 2 3 5 3 2 3" xfId="36624" xr:uid="{F3D8FD38-3043-466A-A711-DC6E54FEA76D}"/>
    <cellStyle name="Output 2 3 5 3 2 4" xfId="42501" xr:uid="{31FEC773-C3EF-401D-8D5A-0021E3A1902A}"/>
    <cellStyle name="Output 2 3 5 3 2 5" xfId="48312" xr:uid="{45E3F1E5-DD68-4842-ABA6-E70BDD6AC42E}"/>
    <cellStyle name="Output 2 3 5 3 2 6" xfId="54124" xr:uid="{651C2B89-1BD8-4156-A2E4-327C0C9547D5}"/>
    <cellStyle name="Output 2 3 5 3 2 7" xfId="59901" xr:uid="{6D5719FD-81AB-4AF3-B756-E54E78572DF3}"/>
    <cellStyle name="Output 2 3 5 3 3" xfId="20884" xr:uid="{D0C59F0A-F3A8-42E6-B932-C1C70B9239E4}"/>
    <cellStyle name="Output 2 3 5 3 3 2" xfId="29376" xr:uid="{7693C125-A460-4E32-B6EF-0468BA4A76EE}"/>
    <cellStyle name="Output 2 3 5 3 3 3" xfId="34940" xr:uid="{6CB46ECF-5619-4ECB-9CA2-4605E01158E3}"/>
    <cellStyle name="Output 2 3 5 3 3 4" xfId="40817" xr:uid="{1FAA4647-0EA8-45D0-A702-27C965AF8407}"/>
    <cellStyle name="Output 2 3 5 3 3 5" xfId="46628" xr:uid="{81B99CE4-F803-4CA0-A424-8CD3D7342657}"/>
    <cellStyle name="Output 2 3 5 3 3 6" xfId="52440" xr:uid="{FAF8C229-9BBC-46D4-B5A8-8C856B82AC89}"/>
    <cellStyle name="Output 2 3 5 3 3 7" xfId="58217" xr:uid="{7EB03B53-A891-4557-AF44-1EF3D750E961}"/>
    <cellStyle name="Output 2 3 5 3 4" xfId="27282" xr:uid="{EDD579C8-6524-4C8B-845A-CCB5E11561F8}"/>
    <cellStyle name="Output 2 3 5 3 5" xfId="32674" xr:uid="{F2959899-0C92-4F50-9CDF-2F17D11A1EB4}"/>
    <cellStyle name="Output 2 3 5 3 6" xfId="38551" xr:uid="{9A260375-4CC3-4082-A883-4F5F7B353BF3}"/>
    <cellStyle name="Output 2 3 5 3 7" xfId="44362" xr:uid="{A513F9D9-FF8F-447F-A2F1-D7A7EDBB65BA}"/>
    <cellStyle name="Output 2 3 5 3 8" xfId="50174" xr:uid="{15F1C851-DD44-4BFD-93A8-7FD590E92911}"/>
    <cellStyle name="Output 2 3 5 3 9" xfId="55951" xr:uid="{0BBCAEDD-1252-4B0E-83E0-651BA7C82146}"/>
    <cellStyle name="Output 2 3 5 4" xfId="22008" xr:uid="{60B9D839-A881-4080-98C8-4C6F793429F7}"/>
    <cellStyle name="Output 2 3 5 4 2" xfId="30390" xr:uid="{3A339C5E-A8F0-4E1F-9DF3-3A5592BF5C17}"/>
    <cellStyle name="Output 2 3 5 4 3" xfId="36042" xr:uid="{628B1922-45A0-48F7-93BD-B5DF25C6DEAF}"/>
    <cellStyle name="Output 2 3 5 4 4" xfId="41919" xr:uid="{7583B6ED-091A-44A3-A8A4-C482DCA5D616}"/>
    <cellStyle name="Output 2 3 5 4 5" xfId="47730" xr:uid="{8FB22B29-63D5-43BC-9BE8-3F0F7588941A}"/>
    <cellStyle name="Output 2 3 5 4 6" xfId="53542" xr:uid="{89C77DF2-6EEB-45C8-AA83-9E5F1BA22E61}"/>
    <cellStyle name="Output 2 3 5 4 7" xfId="59319" xr:uid="{75E61635-4BCA-4196-A096-949E8FB15E91}"/>
    <cellStyle name="Output 2 3 5 5" xfId="19742" xr:uid="{EBB9AED9-3242-44DE-ACCF-B968235F0BD4}"/>
    <cellStyle name="Output 2 3 5 5 2" xfId="28340" xr:uid="{A9EE9FF0-B8C5-43A9-A5E5-814C58C0B5D3}"/>
    <cellStyle name="Output 2 3 5 5 3" xfId="33820" xr:uid="{0067E62B-9981-4069-885F-28CEC9AA7CF3}"/>
    <cellStyle name="Output 2 3 5 5 4" xfId="39697" xr:uid="{3E644256-7BFC-4677-9ED4-530050CBD3CE}"/>
    <cellStyle name="Output 2 3 5 5 5" xfId="45508" xr:uid="{12186BD0-8D2C-49F7-9641-07EEC32156AC}"/>
    <cellStyle name="Output 2 3 5 5 6" xfId="51320" xr:uid="{A894838E-9926-4469-A20A-6D0D9CB124A2}"/>
    <cellStyle name="Output 2 3 5 5 7" xfId="57097" xr:uid="{CB57F67A-D5F8-4C5B-ADB7-246C48303BB1}"/>
    <cellStyle name="Output 2 3 5 6" xfId="26748" xr:uid="{292AC097-338C-4D99-B0C4-0BBDAA5AEE1A}"/>
    <cellStyle name="Output 2 3 5 7" xfId="32096" xr:uid="{E7C17CE2-2C66-4A3B-ACFA-5739AEA2DFB6}"/>
    <cellStyle name="Output 2 3 5 8" xfId="37969" xr:uid="{BB863B37-6A57-4ED8-BD86-D6EF8B383627}"/>
    <cellStyle name="Output 2 3 5 9" xfId="43780" xr:uid="{8B5DB13E-B9B2-4083-8547-7E6AE89D9397}"/>
    <cellStyle name="Output 2 3 6" xfId="17837" xr:uid="{439CF3E3-E5B5-4E6B-B2ED-531FEB2B451F}"/>
    <cellStyle name="Output 2 3 6 10" xfId="49518" xr:uid="{F7A352A1-372E-4847-BF96-956267C8CF82}"/>
    <cellStyle name="Output 2 3 6 11" xfId="55309" xr:uid="{53A101F9-FAC1-4F3B-B721-8F77965B3C2B}"/>
    <cellStyle name="Output 2 3 6 2" xfId="19090" xr:uid="{187BE545-98C5-47DF-9965-120429DEFD00}"/>
    <cellStyle name="Output 2 3 6 2 10" xfId="56457" xr:uid="{DA0CB1B5-89B1-43E1-82A4-F975DE58A6B3}"/>
    <cellStyle name="Output 2 3 6 2 2" xfId="21337" xr:uid="{1CBA9A29-10F2-45A5-B63D-614077C25CE9}"/>
    <cellStyle name="Output 2 3 6 2 2 2" xfId="29784" xr:uid="{8F6547E0-0EEC-4ED8-890D-CDDB4AD3B94A}"/>
    <cellStyle name="Output 2 3 6 2 2 3" xfId="35384" xr:uid="{CC6C3B41-4620-499A-AED4-53D86A9CE010}"/>
    <cellStyle name="Output 2 3 6 2 2 4" xfId="41261" xr:uid="{BF2688E0-9F07-4920-9C51-E351D9E04D95}"/>
    <cellStyle name="Output 2 3 6 2 2 5" xfId="47072" xr:uid="{806CF8DA-80F4-4A3B-A93A-924DDA1D0BDA}"/>
    <cellStyle name="Output 2 3 6 2 2 6" xfId="52884" xr:uid="{08D609E6-7F9D-4584-AAFD-BFC14009447B}"/>
    <cellStyle name="Output 2 3 6 2 2 7" xfId="58661" xr:uid="{6B854611-61A0-4D44-A693-804B3A3EF0C8}"/>
    <cellStyle name="Output 2 3 6 2 3" xfId="23119" xr:uid="{0DC140D6-2D00-4628-A910-B5ABE43A725D}"/>
    <cellStyle name="Output 2 3 6 2 3 2" xfId="31386" xr:uid="{CF3D8FDB-518C-4A54-A250-60292AC355B8}"/>
    <cellStyle name="Output 2 3 6 2 3 3" xfId="37130" xr:uid="{9C8C3E27-38BB-4C66-8D24-844AF075E084}"/>
    <cellStyle name="Output 2 3 6 2 3 4" xfId="43007" xr:uid="{BC488315-28AE-41E0-8984-35057B13D19D}"/>
    <cellStyle name="Output 2 3 6 2 3 5" xfId="48818" xr:uid="{0F99CB07-EAAA-4922-B2BC-B4F47D5E8F7A}"/>
    <cellStyle name="Output 2 3 6 2 3 6" xfId="54630" xr:uid="{9D99B542-3928-4EE5-B1DC-E1E8860297C7}"/>
    <cellStyle name="Output 2 3 6 2 3 7" xfId="60407" xr:uid="{253DDBBC-9100-4F9B-AF99-4096D024C4DB}"/>
    <cellStyle name="Output 2 3 6 2 4" xfId="20233" xr:uid="{6B189F19-2811-4F23-AAA9-E96ABE40D588}"/>
    <cellStyle name="Output 2 3 6 2 4 2" xfId="28780" xr:uid="{819B74C3-FCFB-4A1A-BBA1-D0CAB28EFAF6}"/>
    <cellStyle name="Output 2 3 6 2 4 3" xfId="34300" xr:uid="{7F980641-5147-4041-947D-AAD01BC7E838}"/>
    <cellStyle name="Output 2 3 6 2 4 4" xfId="40177" xr:uid="{736750E1-081A-470F-B10E-BBC454EE32AE}"/>
    <cellStyle name="Output 2 3 6 2 4 5" xfId="45988" xr:uid="{E45E04DE-513E-4792-968A-E38AE5E0DFED}"/>
    <cellStyle name="Output 2 3 6 2 4 6" xfId="51800" xr:uid="{E6A1A1E8-D0BF-4740-9CFA-C61D0C46759A}"/>
    <cellStyle name="Output 2 3 6 2 4 7" xfId="57577" xr:uid="{A78810A7-6BDA-4CB5-BA14-98BA6F39FBDB}"/>
    <cellStyle name="Output 2 3 6 2 5" xfId="27744" xr:uid="{81BA5355-6835-4791-9B94-7A4830FD8033}"/>
    <cellStyle name="Output 2 3 6 2 6" xfId="33180" xr:uid="{0FF116E0-98AD-47C3-BE45-0CFC6F361EC1}"/>
    <cellStyle name="Output 2 3 6 2 7" xfId="39057" xr:uid="{1E33C57C-6F05-4617-8988-90666D8F2607}"/>
    <cellStyle name="Output 2 3 6 2 8" xfId="44868" xr:uid="{1C8BF9FD-B90D-4621-BD82-93C00D3E97FA}"/>
    <cellStyle name="Output 2 3 6 2 9" xfId="50680" xr:uid="{26447411-6099-4C4B-A5BF-AEFE6904131E}"/>
    <cellStyle name="Output 2 3 6 3" xfId="18498" xr:uid="{AF64B1CA-921B-4FC4-B0AA-42BE4C24F8EA}"/>
    <cellStyle name="Output 2 3 6 3 2" xfId="22527" xr:uid="{2444AFB1-BEEE-45A6-9C3F-4A66618B0242}"/>
    <cellStyle name="Output 2 3 6 3 2 2" xfId="30854" xr:uid="{614DB34B-E54D-41B2-B9DB-861DE38B3FA1}"/>
    <cellStyle name="Output 2 3 6 3 2 3" xfId="36550" xr:uid="{7E34F458-9582-4059-949C-EFCE1E8204D6}"/>
    <cellStyle name="Output 2 3 6 3 2 4" xfId="42427" xr:uid="{657C2766-EF6C-4F95-8872-771120B990EF}"/>
    <cellStyle name="Output 2 3 6 3 2 5" xfId="48238" xr:uid="{9C4A8F74-AACC-45A7-89B6-D8E9BBE840E9}"/>
    <cellStyle name="Output 2 3 6 3 2 6" xfId="54050" xr:uid="{FD70221B-D6C2-45B4-AB95-C6EC783FB3B8}"/>
    <cellStyle name="Output 2 3 6 3 2 7" xfId="59827" xr:uid="{18EC6161-8458-41EE-A4FD-8AB40174C591}"/>
    <cellStyle name="Output 2 3 6 3 3" xfId="20824" xr:uid="{10670B84-3302-4B1C-98E2-25387D6B52D0}"/>
    <cellStyle name="Output 2 3 6 3 3 2" xfId="29316" xr:uid="{96B414EA-C9F6-4197-96E9-9579A13A8AE7}"/>
    <cellStyle name="Output 2 3 6 3 3 3" xfId="34880" xr:uid="{CD6AC8B8-476C-409D-99C6-3A91ED79CFE9}"/>
    <cellStyle name="Output 2 3 6 3 3 4" xfId="40757" xr:uid="{48FBBB00-BF0D-467E-8D7D-F7CD171AA5EF}"/>
    <cellStyle name="Output 2 3 6 3 3 5" xfId="46568" xr:uid="{931534CB-5DB1-4534-8287-099321F49DB6}"/>
    <cellStyle name="Output 2 3 6 3 3 6" xfId="52380" xr:uid="{2CAA8429-1F17-44C6-BC9F-DD1D10D240FF}"/>
    <cellStyle name="Output 2 3 6 3 3 7" xfId="58157" xr:uid="{D7287B1A-2C69-4009-BC3C-75E20262E4BF}"/>
    <cellStyle name="Output 2 3 6 3 4" xfId="27212" xr:uid="{7BF3267A-93BA-44DB-A389-74E3F877F0DB}"/>
    <cellStyle name="Output 2 3 6 3 5" xfId="32600" xr:uid="{4C8BF68C-69EC-41AA-BE7F-62DF74CD6717}"/>
    <cellStyle name="Output 2 3 6 3 6" xfId="38477" xr:uid="{C27E8A36-7F6E-4BFC-8699-694D56326727}"/>
    <cellStyle name="Output 2 3 6 3 7" xfId="44288" xr:uid="{A78EA3F5-50DA-4B17-BFF9-BE1BA78DAD5C}"/>
    <cellStyle name="Output 2 3 6 3 8" xfId="50100" xr:uid="{6BDFF0DB-4A33-4706-B4AD-148C03433BE2}"/>
    <cellStyle name="Output 2 3 6 3 9" xfId="55877" xr:uid="{A15DB95B-2AB7-4269-B5AF-D45E1FC1E5E4}"/>
    <cellStyle name="Output 2 3 6 4" xfId="21933" xr:uid="{4FD6D25C-8F5B-4BE8-8E2D-26B0F1D71932}"/>
    <cellStyle name="Output 2 3 6 4 2" xfId="30320" xr:uid="{E5057CA5-30C2-47EA-80A6-04245467B4B2}"/>
    <cellStyle name="Output 2 3 6 4 3" xfId="35968" xr:uid="{1DC2789F-7031-4CFC-AD99-29888A1CB477}"/>
    <cellStyle name="Output 2 3 6 4 4" xfId="41845" xr:uid="{AD3A5C70-FDD9-4A0A-BF63-67E49D35C1F1}"/>
    <cellStyle name="Output 2 3 6 4 5" xfId="47656" xr:uid="{8E11A2DA-5A41-466E-94D1-3543E5C87622}"/>
    <cellStyle name="Output 2 3 6 4 6" xfId="53468" xr:uid="{18F3D9FC-4182-4030-BE23-DC351A5E4890}"/>
    <cellStyle name="Output 2 3 6 4 7" xfId="59245" xr:uid="{F71E50CB-AA62-4F1F-AEA1-501A01657417}"/>
    <cellStyle name="Output 2 3 6 5" xfId="19682" xr:uid="{E8D7DCC4-57A8-464B-B4C1-93AFAAA0AA7F}"/>
    <cellStyle name="Output 2 3 6 5 2" xfId="28280" xr:uid="{D9F8CF30-233C-44FB-BCBE-D25260D2AD5C}"/>
    <cellStyle name="Output 2 3 6 5 3" xfId="33760" xr:uid="{4AA289C0-6749-4AB2-AF08-2F05803ACFD7}"/>
    <cellStyle name="Output 2 3 6 5 4" xfId="39637" xr:uid="{BD68C037-A6C5-4118-A0CA-E1E7A29E9EC4}"/>
    <cellStyle name="Output 2 3 6 5 5" xfId="45448" xr:uid="{AE97A6A5-AC6C-44B2-A284-B0510AE82E4B}"/>
    <cellStyle name="Output 2 3 6 5 6" xfId="51260" xr:uid="{7AF3E45B-561F-434C-8A49-528825DB54ED}"/>
    <cellStyle name="Output 2 3 6 5 7" xfId="57037" xr:uid="{9E630739-5361-4E32-9050-8BFF972CBC83}"/>
    <cellStyle name="Output 2 3 6 6" xfId="26678" xr:uid="{87A964E4-E1E5-4F7D-A6DB-528E2B239C3A}"/>
    <cellStyle name="Output 2 3 6 7" xfId="32032" xr:uid="{24513960-4F96-4E71-AE32-6BC522408BA1}"/>
    <cellStyle name="Output 2 3 6 8" xfId="37895" xr:uid="{41D52070-94D3-463C-B8EA-97642E53692A}"/>
    <cellStyle name="Output 2 3 6 9" xfId="43706" xr:uid="{E021CB3A-8478-43EE-BBCA-80BE083ECF72}"/>
    <cellStyle name="Output 2 3 7" xfId="17915" xr:uid="{0AC2C8D5-D429-44E0-92EC-71C1165433C7}"/>
    <cellStyle name="Output 2 3 7 10" xfId="49581" xr:uid="{22B158B6-C410-4EE2-8716-D7B37A48774F}"/>
    <cellStyle name="Output 2 3 7 11" xfId="55362" xr:uid="{759E56EE-0083-4BD2-AD6C-6B4C848B2A5D}"/>
    <cellStyle name="Output 2 3 7 2" xfId="19154" xr:uid="{2DCAC141-8096-4B93-8B84-FD9B581F6770}"/>
    <cellStyle name="Output 2 3 7 2 10" xfId="56520" xr:uid="{918C342B-3F2E-4103-BD24-B2AA0ACC6834}"/>
    <cellStyle name="Output 2 3 7 2 2" xfId="21401" xr:uid="{5CFC0972-F506-43D9-82D1-26014BD82484}"/>
    <cellStyle name="Output 2 3 7 2 2 2" xfId="29843" xr:uid="{32B56ED2-50FA-44B5-831B-3F710068DDD9}"/>
    <cellStyle name="Output 2 3 7 2 2 3" xfId="35447" xr:uid="{DC6BFE4C-AF01-421B-97F6-9F7F268B09DA}"/>
    <cellStyle name="Output 2 3 7 2 2 4" xfId="41324" xr:uid="{1625D0A1-EA7D-4093-BC58-1E3B19060BB3}"/>
    <cellStyle name="Output 2 3 7 2 2 5" xfId="47135" xr:uid="{97DEB307-9B66-4F70-90BA-1D246924EE74}"/>
    <cellStyle name="Output 2 3 7 2 2 6" xfId="52947" xr:uid="{B912FCC3-A3CF-43C5-9D70-B7E201610969}"/>
    <cellStyle name="Output 2 3 7 2 2 7" xfId="58724" xr:uid="{02C735C7-0B3B-4973-8EC6-A9FB7698F54D}"/>
    <cellStyle name="Output 2 3 7 2 3" xfId="23183" xr:uid="{A91FB7BD-4214-4DEE-A57C-D5E7073F39A4}"/>
    <cellStyle name="Output 2 3 7 2 3 2" xfId="31445" xr:uid="{F04802F3-94EA-437B-A9BE-8924A8E3AB40}"/>
    <cellStyle name="Output 2 3 7 2 3 3" xfId="37193" xr:uid="{7BE4B9A9-51E2-4955-BFA1-B3972EE4700D}"/>
    <cellStyle name="Output 2 3 7 2 3 4" xfId="43070" xr:uid="{7CC45AE3-2842-4E09-9EB9-54C8A635177D}"/>
    <cellStyle name="Output 2 3 7 2 3 5" xfId="48881" xr:uid="{92CD815F-4F45-4FB7-8C5D-F035F6263DAA}"/>
    <cellStyle name="Output 2 3 7 2 3 6" xfId="54693" xr:uid="{36C45675-3B87-4B07-9050-C4557ACAAE66}"/>
    <cellStyle name="Output 2 3 7 2 3 7" xfId="60470" xr:uid="{7938B18C-F6E1-4BB4-973C-AF0A545ECDF0}"/>
    <cellStyle name="Output 2 3 7 2 4" xfId="20297" xr:uid="{C1AA98BE-BF89-495D-9153-2CDAC893865B}"/>
    <cellStyle name="Output 2 3 7 2 4 2" xfId="28839" xr:uid="{F87227F8-17F4-4F87-BD8C-C39224E73E9C}"/>
    <cellStyle name="Output 2 3 7 2 4 3" xfId="34363" xr:uid="{AD2EC20E-FE56-446E-8B95-11C0AA15D3A1}"/>
    <cellStyle name="Output 2 3 7 2 4 4" xfId="40240" xr:uid="{40BA0BBA-629C-4971-842F-5A0E93350D10}"/>
    <cellStyle name="Output 2 3 7 2 4 5" xfId="46051" xr:uid="{35EEFF4E-6F0A-4537-A700-2120AFF369B4}"/>
    <cellStyle name="Output 2 3 7 2 4 6" xfId="51863" xr:uid="{D811E4B0-6739-4295-8528-6C25B0A0B5E8}"/>
    <cellStyle name="Output 2 3 7 2 4 7" xfId="57640" xr:uid="{9952C1B6-FB8A-4759-B25F-F2D902DCA98D}"/>
    <cellStyle name="Output 2 3 7 2 5" xfId="27803" xr:uid="{7AB1C4D7-0F66-4403-8D14-F8F862419D3F}"/>
    <cellStyle name="Output 2 3 7 2 6" xfId="33243" xr:uid="{0968CB18-B2D1-4D44-9B14-86CEAFA662D8}"/>
    <cellStyle name="Output 2 3 7 2 7" xfId="39120" xr:uid="{6FB68438-5EC8-46ED-8F75-C78CB9A3B30E}"/>
    <cellStyle name="Output 2 3 7 2 8" xfId="44931" xr:uid="{694A1B73-A9DA-45E6-8DE7-18DFFD8A10B3}"/>
    <cellStyle name="Output 2 3 7 2 9" xfId="50743" xr:uid="{1D9A6EFB-68AC-4D1B-BA15-9BCE6F2C9A8A}"/>
    <cellStyle name="Output 2 3 7 3" xfId="18562" xr:uid="{B650178B-FE35-497B-971E-9AB7BAB524EA}"/>
    <cellStyle name="Output 2 3 7 3 2" xfId="22591" xr:uid="{88587620-69CB-4AF3-8570-C426C4B1E60D}"/>
    <cellStyle name="Output 2 3 7 3 2 2" xfId="30913" xr:uid="{88731E47-97E4-40A0-93BB-7F90D705D867}"/>
    <cellStyle name="Output 2 3 7 3 2 3" xfId="36613" xr:uid="{F4C318C9-5AE9-4534-B11E-B27AB0CDD0E8}"/>
    <cellStyle name="Output 2 3 7 3 2 4" xfId="42490" xr:uid="{78446397-97A2-4B3C-92BC-13FCFEA5AAF8}"/>
    <cellStyle name="Output 2 3 7 3 2 5" xfId="48301" xr:uid="{5D0E357D-31A0-436A-9102-194FF1739756}"/>
    <cellStyle name="Output 2 3 7 3 2 6" xfId="54113" xr:uid="{F02B564D-3EC5-4499-BE1B-F46C6B744BA1}"/>
    <cellStyle name="Output 2 3 7 3 2 7" xfId="59890" xr:uid="{F8207ABB-85F7-47A2-BA46-0D23AB0CA0FA}"/>
    <cellStyle name="Output 2 3 7 3 3" xfId="20873" xr:uid="{48A92EB3-2B96-4454-9507-70E13D6B2102}"/>
    <cellStyle name="Output 2 3 7 3 3 2" xfId="29365" xr:uid="{BE8B5A9E-5A8E-45DA-AAAE-778008DAB018}"/>
    <cellStyle name="Output 2 3 7 3 3 3" xfId="34929" xr:uid="{28B9BC15-E4AA-4EDF-A159-7A40FF2199B6}"/>
    <cellStyle name="Output 2 3 7 3 3 4" xfId="40806" xr:uid="{EB9E5F2B-8C60-443C-BF42-868B7898964C}"/>
    <cellStyle name="Output 2 3 7 3 3 5" xfId="46617" xr:uid="{B8A8958D-2787-4000-A091-4A9408CF1763}"/>
    <cellStyle name="Output 2 3 7 3 3 6" xfId="52429" xr:uid="{39DD0597-D62F-447B-9B6E-1FC58FD98AAF}"/>
    <cellStyle name="Output 2 3 7 3 3 7" xfId="58206" xr:uid="{4CD6A725-432F-4D7C-B4CA-C032DE18EAA7}"/>
    <cellStyle name="Output 2 3 7 3 4" xfId="27271" xr:uid="{18655725-F434-4C7D-B7FE-8D0F527DA61E}"/>
    <cellStyle name="Output 2 3 7 3 5" xfId="32663" xr:uid="{DB137F64-D29D-4BF5-BB9A-2CBEE38E7315}"/>
    <cellStyle name="Output 2 3 7 3 6" xfId="38540" xr:uid="{F6FC9589-A674-4C3F-AB65-9C6F3056C113}"/>
    <cellStyle name="Output 2 3 7 3 7" xfId="44351" xr:uid="{CE35BA77-B45C-450D-850E-C492D10A1BB0}"/>
    <cellStyle name="Output 2 3 7 3 8" xfId="50163" xr:uid="{79F41C84-415A-446D-99B1-D03C9C58BD04}"/>
    <cellStyle name="Output 2 3 7 3 9" xfId="55940" xr:uid="{4469E550-F8D5-49FE-A7A0-ADCDD3FE2BE8}"/>
    <cellStyle name="Output 2 3 7 4" xfId="21997" xr:uid="{4206B3E0-CCA4-4AC8-A8CB-88D4159CA63D}"/>
    <cellStyle name="Output 2 3 7 4 2" xfId="30379" xr:uid="{D69017E9-7951-4B65-9C30-6B1DA744B46D}"/>
    <cellStyle name="Output 2 3 7 4 3" xfId="36031" xr:uid="{3AFD126E-7776-405F-AD41-D46AE2A5C255}"/>
    <cellStyle name="Output 2 3 7 4 4" xfId="41908" xr:uid="{837A9AFB-3D0C-481B-B129-53FE89E4D7E8}"/>
    <cellStyle name="Output 2 3 7 4 5" xfId="47719" xr:uid="{3A3585CA-7692-44BD-85B9-7E591198A218}"/>
    <cellStyle name="Output 2 3 7 4 6" xfId="53531" xr:uid="{342033C8-BF89-4BD2-BB9D-8DFAC76E6A87}"/>
    <cellStyle name="Output 2 3 7 4 7" xfId="59308" xr:uid="{0DA2251E-0338-4AD1-87B4-2620EA093AA5}"/>
    <cellStyle name="Output 2 3 7 5" xfId="19731" xr:uid="{F4832E97-61B9-4EAA-8A9F-9705E76C004A}"/>
    <cellStyle name="Output 2 3 7 5 2" xfId="28329" xr:uid="{F3D88448-36A6-4EA4-A474-D0961D9F2B21}"/>
    <cellStyle name="Output 2 3 7 5 3" xfId="33809" xr:uid="{75EEDA78-20C6-43B0-BAA3-0A37533A60A5}"/>
    <cellStyle name="Output 2 3 7 5 4" xfId="39686" xr:uid="{E7FE8A57-1B4C-41F0-83F2-3DDE02214F65}"/>
    <cellStyle name="Output 2 3 7 5 5" xfId="45497" xr:uid="{CE18A17B-5717-4BA1-9D47-90A0E075C236}"/>
    <cellStyle name="Output 2 3 7 5 6" xfId="51309" xr:uid="{F7067771-BFC5-41E5-989A-D5ACE203C78A}"/>
    <cellStyle name="Output 2 3 7 5 7" xfId="57086" xr:uid="{D1D81CC9-CD72-4FF9-B5E5-478B7A97F25B}"/>
    <cellStyle name="Output 2 3 7 6" xfId="26737" xr:uid="{1B011215-27F7-4653-84EC-3D2482AB8035}"/>
    <cellStyle name="Output 2 3 7 7" xfId="32085" xr:uid="{CA86F396-45C9-4C55-B682-21076238B768}"/>
    <cellStyle name="Output 2 3 7 8" xfId="37958" xr:uid="{36FB89CB-3982-44AC-9332-ED147131E7D8}"/>
    <cellStyle name="Output 2 3 7 9" xfId="43769" xr:uid="{78AAF3DD-9B5F-47D9-8B68-AD9CC2EC50A3}"/>
    <cellStyle name="Output 2 3 8" xfId="23666" xr:uid="{B77B4D93-6D9B-46A9-A322-3CC9E07AD45E}"/>
    <cellStyle name="Output 2 3 8 2" xfId="31876" xr:uid="{2C66754C-72C5-40D4-95BB-DBCCD9C941A9}"/>
    <cellStyle name="Output 2 3 8 3" xfId="37664" xr:uid="{C9DA2C4D-41EB-4988-9AF2-CBA0FF549D65}"/>
    <cellStyle name="Output 2 3 8 4" xfId="43541" xr:uid="{F37908DE-0953-4DBD-89B4-0C67E35F1DD9}"/>
    <cellStyle name="Output 2 3 8 5" xfId="49352" xr:uid="{65AB4DCA-9109-4B64-A81D-8A3EF23EEECE}"/>
    <cellStyle name="Output 2 3 8 6" xfId="55164" xr:uid="{32BE070A-AFEB-4E8C-82A8-78BE7E7953B4}"/>
    <cellStyle name="Output 2 3 8 7" xfId="60941" xr:uid="{B670F3C9-D315-4F32-B1D6-C8FF7363C0C8}"/>
    <cellStyle name="Output 2 3 9" xfId="26598" xr:uid="{918BA760-E82C-458A-85FD-00F28FB56C72}"/>
    <cellStyle name="Output 2 4" xfId="18109" xr:uid="{A24121CF-F2F7-4348-B2ED-F204AEBF17B3}"/>
    <cellStyle name="Output 2 4 10" xfId="26905" xr:uid="{34B76898-5A7F-436C-A46E-26BD06A07561}"/>
    <cellStyle name="Output 2 4 11" xfId="32253" xr:uid="{1B02D6BC-4600-4139-89FE-E323BE941E2C}"/>
    <cellStyle name="Output 2 4 12" xfId="38130" xr:uid="{C00EA05D-25DE-4396-BE96-5A0FC021245F}"/>
    <cellStyle name="Output 2 4 13" xfId="43941" xr:uid="{A2FF84C4-B6DE-4500-834F-ACD97FDAFFEF}"/>
    <cellStyle name="Output 2 4 14" xfId="49753" xr:uid="{9FEB0133-6B57-4880-AE7C-B34B17F3EB55}"/>
    <cellStyle name="Output 2 4 15" xfId="55530" xr:uid="{0C0A2186-4D79-454B-B9DD-7306C3ED1F0A}"/>
    <cellStyle name="Output 2 4 2" xfId="18246" xr:uid="{6EF71671-A66D-403E-A773-352EFBD452F2}"/>
    <cellStyle name="Output 2 4 2 10" xfId="49861" xr:uid="{1682C914-0FEE-4DBF-AE36-226DD83D2AE4}"/>
    <cellStyle name="Output 2 4 2 11" xfId="55638" xr:uid="{4384959E-BFAB-4956-B162-29E15A19C952}"/>
    <cellStyle name="Output 2 4 2 2" xfId="19436" xr:uid="{5AFE2AAB-297E-42CD-9E9B-2461AB491525}"/>
    <cellStyle name="Output 2 4 2 2 10" xfId="56800" xr:uid="{AC1F4B54-2239-4063-82FC-BB954C335ECE}"/>
    <cellStyle name="Output 2 4 2 2 2" xfId="21683" xr:uid="{69AD3535-ECC6-42C0-8CE2-C2A88D97F62C}"/>
    <cellStyle name="Output 2 4 2 2 2 2" xfId="30111" xr:uid="{8E41E62A-E203-42B0-95BF-85BA4B0C0518}"/>
    <cellStyle name="Output 2 4 2 2 2 3" xfId="35727" xr:uid="{9FDE03CE-D352-4132-BAC0-7BA0B92C3019}"/>
    <cellStyle name="Output 2 4 2 2 2 4" xfId="41604" xr:uid="{57267F46-A214-4A2D-9E91-5242E8115E4F}"/>
    <cellStyle name="Output 2 4 2 2 2 5" xfId="47415" xr:uid="{3CF9D149-F827-4E0E-82C3-174E866891F1}"/>
    <cellStyle name="Output 2 4 2 2 2 6" xfId="53227" xr:uid="{9EED75DD-64A6-4758-8657-D54A7BFB174A}"/>
    <cellStyle name="Output 2 4 2 2 2 7" xfId="59004" xr:uid="{154EAB08-013E-477B-90AD-7300EF06296E}"/>
    <cellStyle name="Output 2 4 2 2 3" xfId="23465" xr:uid="{28046387-81DE-4E7F-A3AE-3A1614385586}"/>
    <cellStyle name="Output 2 4 2 2 3 2" xfId="31713" xr:uid="{0F7231D6-C238-42A9-BDBD-0CF8AF960425}"/>
    <cellStyle name="Output 2 4 2 2 3 3" xfId="37473" xr:uid="{1663E92F-088F-4794-A036-492EDC181A17}"/>
    <cellStyle name="Output 2 4 2 2 3 4" xfId="43350" xr:uid="{3DB0E230-654A-4931-9968-934997A9A2D4}"/>
    <cellStyle name="Output 2 4 2 2 3 5" xfId="49161" xr:uid="{2EC1895C-0B97-4930-B852-BDA856EAEC65}"/>
    <cellStyle name="Output 2 4 2 2 3 6" xfId="54973" xr:uid="{92A34524-65D2-44A9-B04A-2EC761B24FFF}"/>
    <cellStyle name="Output 2 4 2 2 3 7" xfId="60750" xr:uid="{32F1E30B-E715-493A-9E14-6D94CF10B65C}"/>
    <cellStyle name="Output 2 4 2 2 4" xfId="20579" xr:uid="{099103E3-7761-490C-A36D-441A74A79854}"/>
    <cellStyle name="Output 2 4 2 2 4 2" xfId="29107" xr:uid="{A0E16EA5-0EC0-412D-A8F7-D956D84A7778}"/>
    <cellStyle name="Output 2 4 2 2 4 3" xfId="34643" xr:uid="{D259C74A-F556-49B1-9774-132B58F5D6D9}"/>
    <cellStyle name="Output 2 4 2 2 4 4" xfId="40520" xr:uid="{4AD92BFA-991F-40C9-81F6-E86C7EF0C830}"/>
    <cellStyle name="Output 2 4 2 2 4 5" xfId="46331" xr:uid="{CD164FA4-5056-41AE-9840-F59AAE2E89E2}"/>
    <cellStyle name="Output 2 4 2 2 4 6" xfId="52143" xr:uid="{0AED84B2-9B78-4285-9FF5-1EC37AAA9489}"/>
    <cellStyle name="Output 2 4 2 2 4 7" xfId="57920" xr:uid="{0F075F8A-1915-4A5A-A925-45A6D459CD93}"/>
    <cellStyle name="Output 2 4 2 2 5" xfId="28071" xr:uid="{FC643A0A-41C0-4B67-A287-E76955453459}"/>
    <cellStyle name="Output 2 4 2 2 6" xfId="33523" xr:uid="{F7AB995B-C7BB-482C-803D-F1E43264332E}"/>
    <cellStyle name="Output 2 4 2 2 7" xfId="39400" xr:uid="{CD4D8D43-6E59-429E-9743-C008EA057082}"/>
    <cellStyle name="Output 2 4 2 2 8" xfId="45211" xr:uid="{F775A6B0-8D6B-421D-8235-BE04A15345DE}"/>
    <cellStyle name="Output 2 4 2 2 9" xfId="51023" xr:uid="{97B976FB-F217-48FB-8DE1-4F1195067EB6}"/>
    <cellStyle name="Output 2 4 2 3" xfId="18844" xr:uid="{CC08EF54-F240-48D4-B7DD-5696374A96E0}"/>
    <cellStyle name="Output 2 4 2 3 2" xfId="22873" xr:uid="{8805BFAA-80BD-4327-8822-9743BB701CC8}"/>
    <cellStyle name="Output 2 4 2 3 2 2" xfId="31181" xr:uid="{B81D72D8-2507-4659-9721-2F0BE5FCBB80}"/>
    <cellStyle name="Output 2 4 2 3 2 3" xfId="36893" xr:uid="{7BE62ACC-8E47-4094-A989-CBD436B8BD44}"/>
    <cellStyle name="Output 2 4 2 3 2 4" xfId="42770" xr:uid="{7E476B45-DCA9-4F45-A991-89A032CE2B22}"/>
    <cellStyle name="Output 2 4 2 3 2 5" xfId="48581" xr:uid="{8CF9D1BC-7F46-4044-9119-7EEFD3399A7F}"/>
    <cellStyle name="Output 2 4 2 3 2 6" xfId="54393" xr:uid="{9DA5D01A-663C-402E-BC21-E13350290A5B}"/>
    <cellStyle name="Output 2 4 2 3 2 7" xfId="60170" xr:uid="{6B934925-A32E-4740-B481-0F53E5B73573}"/>
    <cellStyle name="Output 2 4 2 3 3" xfId="21091" xr:uid="{1EB4C423-48E2-40ED-B43B-A126D2BEBF2C}"/>
    <cellStyle name="Output 2 4 2 3 3 2" xfId="29579" xr:uid="{4CD2E34B-76CD-487C-9FDD-94F496206324}"/>
    <cellStyle name="Output 2 4 2 3 3 3" xfId="35147" xr:uid="{3D0ACCCA-AD32-4CFF-BFED-77B45C614CE5}"/>
    <cellStyle name="Output 2 4 2 3 3 4" xfId="41024" xr:uid="{0C5A41B6-85EE-45CE-B1B5-67F6985D1032}"/>
    <cellStyle name="Output 2 4 2 3 3 5" xfId="46835" xr:uid="{5457239A-A05A-487B-8B77-4BE74D6635B9}"/>
    <cellStyle name="Output 2 4 2 3 3 6" xfId="52647" xr:uid="{254458CA-D4C0-426A-AA79-5B2E506FBB77}"/>
    <cellStyle name="Output 2 4 2 3 3 7" xfId="58424" xr:uid="{A64803FC-0C61-4C95-8CFD-A702ABFBBD99}"/>
    <cellStyle name="Output 2 4 2 3 4" xfId="27539" xr:uid="{85270F46-DC4F-4EAA-AB00-C1E90C00351F}"/>
    <cellStyle name="Output 2 4 2 3 5" xfId="32943" xr:uid="{7646EE79-2B4B-4D61-9964-D0A710850CF9}"/>
    <cellStyle name="Output 2 4 2 3 6" xfId="38820" xr:uid="{139E90E6-FEDC-43E0-88FE-C87FE7F3CB9D}"/>
    <cellStyle name="Output 2 4 2 3 7" xfId="44631" xr:uid="{3F9A4960-17E5-4013-B1DD-E0D5F7853412}"/>
    <cellStyle name="Output 2 4 2 3 8" xfId="50443" xr:uid="{700878E9-47D4-4AAA-9546-78B8B5A936BD}"/>
    <cellStyle name="Output 2 4 2 3 9" xfId="56220" xr:uid="{AB27BD48-B8BA-45F4-9A48-6172EB00A34A}"/>
    <cellStyle name="Output 2 4 2 4" xfId="22279" xr:uid="{369E0400-497A-4C0D-AE16-826BAC1072F2}"/>
    <cellStyle name="Output 2 4 2 4 2" xfId="30647" xr:uid="{E3DCB7DC-D5F7-4763-A411-FEB1F27E447F}"/>
    <cellStyle name="Output 2 4 2 4 3" xfId="36311" xr:uid="{6F008BD6-DDE2-4AE9-AE83-C60419FF5A4E}"/>
    <cellStyle name="Output 2 4 2 4 4" xfId="42188" xr:uid="{7C5FA28B-688A-4E3A-BEFD-2E8C32BC1B91}"/>
    <cellStyle name="Output 2 4 2 4 5" xfId="47999" xr:uid="{3DBE97A2-2208-44D0-BFD1-7321B6EBCA00}"/>
    <cellStyle name="Output 2 4 2 4 6" xfId="53811" xr:uid="{4C61B3AC-BF59-4DAF-85A7-74487C8A4E3A}"/>
    <cellStyle name="Output 2 4 2 4 7" xfId="59588" xr:uid="{E64612A6-93F1-4BE7-8326-524D6C479310}"/>
    <cellStyle name="Output 2 4 2 5" xfId="19987" xr:uid="{56E17921-FB90-4920-B96E-E46B82A84BE7}"/>
    <cellStyle name="Output 2 4 2 5 2" xfId="28575" xr:uid="{4F121766-0465-405A-AA89-187AF234F5C8}"/>
    <cellStyle name="Output 2 4 2 5 3" xfId="34063" xr:uid="{E4B235B7-F86D-4111-9CFF-536ED3072AB9}"/>
    <cellStyle name="Output 2 4 2 5 4" xfId="39940" xr:uid="{3E81DA57-1E05-47C1-996C-CF69EE2CAFDD}"/>
    <cellStyle name="Output 2 4 2 5 5" xfId="45751" xr:uid="{5B56877D-55FA-47AD-B81D-1BF4717B79C5}"/>
    <cellStyle name="Output 2 4 2 5 6" xfId="51563" xr:uid="{84D2D615-8E5F-4500-9F0B-646AB09F313D}"/>
    <cellStyle name="Output 2 4 2 5 7" xfId="57340" xr:uid="{4CDDCE82-DA6A-48AF-9866-6297B562A81E}"/>
    <cellStyle name="Output 2 4 2 6" xfId="27005" xr:uid="{8DAA7649-931F-41B5-BD14-4F3EFB0DBB22}"/>
    <cellStyle name="Output 2 4 2 7" xfId="32361" xr:uid="{E0B9FD78-7AC2-4C9C-A076-733B58816284}"/>
    <cellStyle name="Output 2 4 2 8" xfId="38238" xr:uid="{63CEE77D-DF38-4D74-8631-F545DCAD0412}"/>
    <cellStyle name="Output 2 4 2 9" xfId="44049" xr:uid="{1D203A58-6CCB-4B13-BA53-E62AB4233CD8}"/>
    <cellStyle name="Output 2 4 3" xfId="18077" xr:uid="{59A39F7B-E3F1-4965-B15A-CD27BD8DF34D}"/>
    <cellStyle name="Output 2 4 3 10" xfId="49724" xr:uid="{5AF2F800-9516-4A79-9AC7-563DE316A052}"/>
    <cellStyle name="Output 2 4 3 11" xfId="55501" xr:uid="{263AF4C5-1701-4E9B-A4EF-E3AE605A03E3}"/>
    <cellStyle name="Output 2 4 3 2" xfId="19297" xr:uid="{D8935E50-C8D6-4620-98D1-833B707750D3}"/>
    <cellStyle name="Output 2 4 3 2 10" xfId="56663" xr:uid="{853E67BF-156A-407C-80D0-C3FBFF7D530D}"/>
    <cellStyle name="Output 2 4 3 2 2" xfId="21544" xr:uid="{FC4743C5-6ADB-4F2F-AF56-5BD3A464B787}"/>
    <cellStyle name="Output 2 4 3 2 2 2" xfId="29984" xr:uid="{AFC5FA4A-4CC9-4782-AD6C-B8694A9CC354}"/>
    <cellStyle name="Output 2 4 3 2 2 3" xfId="35590" xr:uid="{42EC62C5-0203-4E8C-826E-B42EDF6FFDB0}"/>
    <cellStyle name="Output 2 4 3 2 2 4" xfId="41467" xr:uid="{131EB9FA-06CE-4F70-B75E-B45AB021A6E7}"/>
    <cellStyle name="Output 2 4 3 2 2 5" xfId="47278" xr:uid="{512884C0-1F0B-49E8-A008-8118AF77C552}"/>
    <cellStyle name="Output 2 4 3 2 2 6" xfId="53090" xr:uid="{B6467ACF-C7A6-414B-8C98-E751D2DCA68C}"/>
    <cellStyle name="Output 2 4 3 2 2 7" xfId="58867" xr:uid="{D124638D-7D20-4FD5-818B-F39350882AB8}"/>
    <cellStyle name="Output 2 4 3 2 3" xfId="23326" xr:uid="{D7960CB0-D4F3-43AE-A11A-D27D9F4118A5}"/>
    <cellStyle name="Output 2 4 3 2 3 2" xfId="31586" xr:uid="{C55C0A6D-F2A3-4CB0-BDA3-6CDC9DBB14DE}"/>
    <cellStyle name="Output 2 4 3 2 3 3" xfId="37336" xr:uid="{99E4A7E1-DE25-476B-9A8C-EBA1A2C552B9}"/>
    <cellStyle name="Output 2 4 3 2 3 4" xfId="43213" xr:uid="{35468F29-4D9A-42FE-8D4E-F3AB57179CBC}"/>
    <cellStyle name="Output 2 4 3 2 3 5" xfId="49024" xr:uid="{1F65E3A1-F36C-47AA-AFE0-79F63A1FC4EA}"/>
    <cellStyle name="Output 2 4 3 2 3 6" xfId="54836" xr:uid="{BD797191-44FF-464B-8A03-552DD76E5272}"/>
    <cellStyle name="Output 2 4 3 2 3 7" xfId="60613" xr:uid="{10B7CC98-D0FC-4783-8DFA-CE7DC743D67D}"/>
    <cellStyle name="Output 2 4 3 2 4" xfId="20440" xr:uid="{58B7A724-F098-424B-B8FE-4FBBB8954B89}"/>
    <cellStyle name="Output 2 4 3 2 4 2" xfId="28980" xr:uid="{C6CF03E4-CC84-430E-87F6-C50D332B6690}"/>
    <cellStyle name="Output 2 4 3 2 4 3" xfId="34506" xr:uid="{60FB7F8F-27BE-4002-B0C5-01121724AB3F}"/>
    <cellStyle name="Output 2 4 3 2 4 4" xfId="40383" xr:uid="{2C922766-634F-44EE-B9AC-6DBC06E6EB8B}"/>
    <cellStyle name="Output 2 4 3 2 4 5" xfId="46194" xr:uid="{FAF29D11-8C10-408E-86DF-086F2C0E4E0E}"/>
    <cellStyle name="Output 2 4 3 2 4 6" xfId="52006" xr:uid="{9E042CD7-0227-45C9-A623-2560284989FB}"/>
    <cellStyle name="Output 2 4 3 2 4 7" xfId="57783" xr:uid="{AF19F75A-EF53-40F1-B5AE-834C7AA57A2F}"/>
    <cellStyle name="Output 2 4 3 2 5" xfId="27944" xr:uid="{44386AF9-894D-443F-8756-9EDD793ADAA4}"/>
    <cellStyle name="Output 2 4 3 2 6" xfId="33386" xr:uid="{4A182C03-4375-4710-8083-BD62708C9504}"/>
    <cellStyle name="Output 2 4 3 2 7" xfId="39263" xr:uid="{9EBE4D85-7AF1-470B-960B-2C25F5E84932}"/>
    <cellStyle name="Output 2 4 3 2 8" xfId="45074" xr:uid="{71D24175-2D93-48B5-BD1A-7B6360F3E6D0}"/>
    <cellStyle name="Output 2 4 3 2 9" xfId="50886" xr:uid="{BCED52F8-77FA-4112-954D-2B85CE728A17}"/>
    <cellStyle name="Output 2 4 3 3" xfId="18705" xr:uid="{B24E6167-F403-4A6D-95A9-83EFB02E087E}"/>
    <cellStyle name="Output 2 4 3 3 2" xfId="22734" xr:uid="{8C27557B-B53F-444C-B2F0-4CC5655719D1}"/>
    <cellStyle name="Output 2 4 3 3 2 2" xfId="31054" xr:uid="{3DE01433-ECE6-40A4-8248-2477CB647391}"/>
    <cellStyle name="Output 2 4 3 3 2 3" xfId="36756" xr:uid="{414F221D-6458-419D-9CEA-A62970931A94}"/>
    <cellStyle name="Output 2 4 3 3 2 4" xfId="42633" xr:uid="{DE8D8EF2-F08D-4C33-9B67-375456D734F3}"/>
    <cellStyle name="Output 2 4 3 3 2 5" xfId="48444" xr:uid="{52F32872-E7E3-4B9B-B6A4-6BFB3FEA0FE5}"/>
    <cellStyle name="Output 2 4 3 3 2 6" xfId="54256" xr:uid="{A142B8E0-0110-49EF-8B42-15C05BD17EFB}"/>
    <cellStyle name="Output 2 4 3 3 2 7" xfId="60033" xr:uid="{857E8729-294E-4C4D-B7E9-A3E461D759C4}"/>
    <cellStyle name="Output 2 4 3 3 3" xfId="20994" xr:uid="{50EAC266-3417-4F6E-8AB8-4A468CBF5619}"/>
    <cellStyle name="Output 2 4 3 3 3 2" xfId="29484" xr:uid="{6197226B-1160-4787-BE47-53888DC3DFE4}"/>
    <cellStyle name="Output 2 4 3 3 3 3" xfId="35050" xr:uid="{A1D51219-B078-4117-AE48-1152AEA0F2CE}"/>
    <cellStyle name="Output 2 4 3 3 3 4" xfId="40927" xr:uid="{3E128CA8-2C58-4039-B602-923BE9E8B73E}"/>
    <cellStyle name="Output 2 4 3 3 3 5" xfId="46738" xr:uid="{B0523F01-C124-443E-B2B8-DC0475FD0B42}"/>
    <cellStyle name="Output 2 4 3 3 3 6" xfId="52550" xr:uid="{BC080D03-21E2-4FD5-9BDC-AA615577351F}"/>
    <cellStyle name="Output 2 4 3 3 3 7" xfId="58327" xr:uid="{89984F87-5F15-4A26-944B-FC77DDCB72AD}"/>
    <cellStyle name="Output 2 4 3 3 4" xfId="27412" xr:uid="{A671F96F-B33B-406B-9192-83117EB9F6BE}"/>
    <cellStyle name="Output 2 4 3 3 5" xfId="32806" xr:uid="{856A1023-DA70-499E-88BC-DC677CA38C6C}"/>
    <cellStyle name="Output 2 4 3 3 6" xfId="38683" xr:uid="{D67FF28E-4A2C-4317-BD68-307D7F014717}"/>
    <cellStyle name="Output 2 4 3 3 7" xfId="44494" xr:uid="{6940F005-270B-4503-87D9-B11FEEFAE01E}"/>
    <cellStyle name="Output 2 4 3 3 8" xfId="50306" xr:uid="{E9F0A8F5-D50D-4BC5-98DD-927DEDE30AFD}"/>
    <cellStyle name="Output 2 4 3 3 9" xfId="56083" xr:uid="{3FE01834-6106-4FE0-B864-2B892A42157E}"/>
    <cellStyle name="Output 2 4 3 4" xfId="22140" xr:uid="{A746D125-FAA1-469C-9842-07495EB3B3BC}"/>
    <cellStyle name="Output 2 4 3 4 2" xfId="30520" xr:uid="{AAB319A4-9B4E-4ED7-8593-C1737D32ACD8}"/>
    <cellStyle name="Output 2 4 3 4 3" xfId="36174" xr:uid="{BC9B1EDD-EF18-417A-9C54-307D6A375695}"/>
    <cellStyle name="Output 2 4 3 4 4" xfId="42051" xr:uid="{8999211C-A50B-49DF-94D0-749D6AAD4A1F}"/>
    <cellStyle name="Output 2 4 3 4 5" xfId="47862" xr:uid="{DBDB9E90-9FB0-4B63-8609-CF780CD7F1B9}"/>
    <cellStyle name="Output 2 4 3 4 6" xfId="53674" xr:uid="{E8576C16-F68C-4118-8DEE-B18425B69D41}"/>
    <cellStyle name="Output 2 4 3 4 7" xfId="59451" xr:uid="{B15DC335-D34B-4130-815D-51A69BBD27CD}"/>
    <cellStyle name="Output 2 4 3 5" xfId="19852" xr:uid="{1F6395F4-822B-4C5C-A167-C5E4AFBCC550}"/>
    <cellStyle name="Output 2 4 3 5 2" xfId="28448" xr:uid="{50539CB3-7287-4B46-A530-9B21D5DFE385}"/>
    <cellStyle name="Output 2 4 3 5 3" xfId="33930" xr:uid="{64526CA1-E554-4E48-9A82-569F5B09F77B}"/>
    <cellStyle name="Output 2 4 3 5 4" xfId="39807" xr:uid="{7BE133C6-76BA-4B55-A00D-2C4FBF93798D}"/>
    <cellStyle name="Output 2 4 3 5 5" xfId="45618" xr:uid="{FA7FE76F-44C1-4FD1-8D92-88BDB97247D4}"/>
    <cellStyle name="Output 2 4 3 5 6" xfId="51430" xr:uid="{A5F2EA9B-98A1-4380-88C6-B14187497F2B}"/>
    <cellStyle name="Output 2 4 3 5 7" xfId="57207" xr:uid="{3B5195BB-0FE6-4180-8936-A54F1527167D}"/>
    <cellStyle name="Output 2 4 3 6" xfId="26878" xr:uid="{982F0308-CE5C-47DB-B302-C007930B01C1}"/>
    <cellStyle name="Output 2 4 3 7" xfId="32224" xr:uid="{12237BB9-F127-4D4C-BB21-52A4F629B444}"/>
    <cellStyle name="Output 2 4 3 8" xfId="38101" xr:uid="{B7739333-DE47-4165-9CEB-99E65695F31B}"/>
    <cellStyle name="Output 2 4 3 9" xfId="43912" xr:uid="{E857FE67-9FA6-4D98-8506-1423DF33EB96}"/>
    <cellStyle name="Output 2 4 4" xfId="18227" xr:uid="{96114CB2-B006-4D9F-A5E7-880CD4A4B7C4}"/>
    <cellStyle name="Output 2 4 4 10" xfId="49843" xr:uid="{26861995-2C7B-4B38-9EC1-11DB09DFC8FB}"/>
    <cellStyle name="Output 2 4 4 11" xfId="55620" xr:uid="{7B52E99E-2D1E-499D-988B-6EB4E089F0BC}"/>
    <cellStyle name="Output 2 4 4 2" xfId="19418" xr:uid="{ECD0DA2A-8715-479B-8BA1-D66533DE996D}"/>
    <cellStyle name="Output 2 4 4 2 10" xfId="56782" xr:uid="{0F6EDEC0-5042-4A68-8910-88CCC429ED79}"/>
    <cellStyle name="Output 2 4 4 2 2" xfId="21665" xr:uid="{3DBCEBC0-D70D-4485-A444-B8FF24EF4BF4}"/>
    <cellStyle name="Output 2 4 4 2 2 2" xfId="30093" xr:uid="{971093CB-CDD7-4E18-9630-4BEDAF7D0AB1}"/>
    <cellStyle name="Output 2 4 4 2 2 3" xfId="35709" xr:uid="{D50F097D-8A5A-4629-86A7-529AB2B4A5A0}"/>
    <cellStyle name="Output 2 4 4 2 2 4" xfId="41586" xr:uid="{BEDB8800-EB46-41FD-9A7C-51E93BFDB730}"/>
    <cellStyle name="Output 2 4 4 2 2 5" xfId="47397" xr:uid="{2E491381-FCE6-403E-832F-457610E8D975}"/>
    <cellStyle name="Output 2 4 4 2 2 6" xfId="53209" xr:uid="{BA1C40ED-F1E9-4F51-9D8B-5174AFD10B68}"/>
    <cellStyle name="Output 2 4 4 2 2 7" xfId="58986" xr:uid="{6555C4D3-3159-42EE-BB24-605FD9C5A797}"/>
    <cellStyle name="Output 2 4 4 2 3" xfId="23447" xr:uid="{EDE2FADA-D7E4-4033-8DA8-345950420393}"/>
    <cellStyle name="Output 2 4 4 2 3 2" xfId="31695" xr:uid="{C964A865-EF32-4939-9DAF-D173973CA8F5}"/>
    <cellStyle name="Output 2 4 4 2 3 3" xfId="37455" xr:uid="{6C907D68-73CF-4403-9485-F78E2F641913}"/>
    <cellStyle name="Output 2 4 4 2 3 4" xfId="43332" xr:uid="{E2C677C8-B65B-43D2-A736-713272883217}"/>
    <cellStyle name="Output 2 4 4 2 3 5" xfId="49143" xr:uid="{A2BC0777-4BB4-464F-BEF1-2A67722248A3}"/>
    <cellStyle name="Output 2 4 4 2 3 6" xfId="54955" xr:uid="{BD1808BB-6428-4413-8CDE-6883E75748AF}"/>
    <cellStyle name="Output 2 4 4 2 3 7" xfId="60732" xr:uid="{322DD682-45B7-463F-8B8F-CE88ED2747C1}"/>
    <cellStyle name="Output 2 4 4 2 4" xfId="20561" xr:uid="{2F8E249A-F4A1-4DF9-A728-E1A646E6F203}"/>
    <cellStyle name="Output 2 4 4 2 4 2" xfId="29089" xr:uid="{7F86BD68-57B8-448C-B967-D0BF880053A5}"/>
    <cellStyle name="Output 2 4 4 2 4 3" xfId="34625" xr:uid="{5FED4CCB-711F-4EA9-9853-3253A0F5509A}"/>
    <cellStyle name="Output 2 4 4 2 4 4" xfId="40502" xr:uid="{A3CB3360-5240-4457-B319-AEDADBE3A252}"/>
    <cellStyle name="Output 2 4 4 2 4 5" xfId="46313" xr:uid="{C939DFBA-4EFE-4432-A32A-956A16D6B9C7}"/>
    <cellStyle name="Output 2 4 4 2 4 6" xfId="52125" xr:uid="{2FC674F5-B24E-40F1-A340-B83A08867588}"/>
    <cellStyle name="Output 2 4 4 2 4 7" xfId="57902" xr:uid="{BCA91002-26D8-49A1-BA09-E715070C4AD6}"/>
    <cellStyle name="Output 2 4 4 2 5" xfId="28053" xr:uid="{E448DF11-B03B-45A9-AFF4-2FB543E52D92}"/>
    <cellStyle name="Output 2 4 4 2 6" xfId="33505" xr:uid="{EF9A1C47-9BCF-4715-BBA5-8593DB45BC09}"/>
    <cellStyle name="Output 2 4 4 2 7" xfId="39382" xr:uid="{B1147CBA-B786-421E-8613-6B6E53FC9FFB}"/>
    <cellStyle name="Output 2 4 4 2 8" xfId="45193" xr:uid="{F4857603-D93D-43B8-A0AE-29CB8CCC8D28}"/>
    <cellStyle name="Output 2 4 4 2 9" xfId="51005" xr:uid="{8D83A248-A3BA-4CC1-B19E-62636B663782}"/>
    <cellStyle name="Output 2 4 4 3" xfId="18826" xr:uid="{AE71640F-8DDA-40AA-AAB0-F02A428F5470}"/>
    <cellStyle name="Output 2 4 4 3 2" xfId="22855" xr:uid="{B4328585-9BC0-48F7-BAD1-C6506A3396A7}"/>
    <cellStyle name="Output 2 4 4 3 2 2" xfId="31163" xr:uid="{B6D9B313-09AF-4F97-B965-6F893CFE7E58}"/>
    <cellStyle name="Output 2 4 4 3 2 3" xfId="36875" xr:uid="{86CCA64E-FFCD-4B6C-BC7E-5C10206CF12C}"/>
    <cellStyle name="Output 2 4 4 3 2 4" xfId="42752" xr:uid="{1865CD64-EACB-4786-BE3B-302C70AFEA9C}"/>
    <cellStyle name="Output 2 4 4 3 2 5" xfId="48563" xr:uid="{3941B0F2-8CA0-4872-B981-F38DCC41AB53}"/>
    <cellStyle name="Output 2 4 4 3 2 6" xfId="54375" xr:uid="{506195EB-EC74-44BC-BA7A-72617CE50EB9}"/>
    <cellStyle name="Output 2 4 4 3 2 7" xfId="60152" xr:uid="{BC520108-1E49-4401-A8FE-BABAC5D469A8}"/>
    <cellStyle name="Output 2 4 4 3 3" xfId="21073" xr:uid="{7FBC8D9E-BC1B-4F0D-8358-1683BB35E6EB}"/>
    <cellStyle name="Output 2 4 4 3 3 2" xfId="29561" xr:uid="{08B0CFD0-C894-46F1-9A52-F993C2F24F9C}"/>
    <cellStyle name="Output 2 4 4 3 3 3" xfId="35129" xr:uid="{7DCE4574-6665-482F-A7F8-78BECC8F0CAC}"/>
    <cellStyle name="Output 2 4 4 3 3 4" xfId="41006" xr:uid="{2F2896C2-5F7C-4487-AE18-F3963701C8CA}"/>
    <cellStyle name="Output 2 4 4 3 3 5" xfId="46817" xr:uid="{44E846A8-587F-46DB-9C84-CDE502090010}"/>
    <cellStyle name="Output 2 4 4 3 3 6" xfId="52629" xr:uid="{B93BB5E3-1D9E-46FE-95BB-CB9F0FD79D17}"/>
    <cellStyle name="Output 2 4 4 3 3 7" xfId="58406" xr:uid="{3E1CA07E-1858-466E-95E9-B93DEC18C1B0}"/>
    <cellStyle name="Output 2 4 4 3 4" xfId="27521" xr:uid="{34FFCA2E-A1F0-492F-80EC-834F79482BE3}"/>
    <cellStyle name="Output 2 4 4 3 5" xfId="32925" xr:uid="{96427FD8-3609-4084-9D34-281B2C59FA8E}"/>
    <cellStyle name="Output 2 4 4 3 6" xfId="38802" xr:uid="{79F263B3-198B-4655-910A-66EBF242E674}"/>
    <cellStyle name="Output 2 4 4 3 7" xfId="44613" xr:uid="{6FB8226B-3E9E-4A45-9A7F-AF3B36B3D483}"/>
    <cellStyle name="Output 2 4 4 3 8" xfId="50425" xr:uid="{D9695F1D-875E-49C7-9960-6EB630962B57}"/>
    <cellStyle name="Output 2 4 4 3 9" xfId="56202" xr:uid="{A4AEB949-0C8B-4093-8218-2A68063D6071}"/>
    <cellStyle name="Output 2 4 4 4" xfId="22261" xr:uid="{BBE22E0F-CCAB-4689-9D65-3707F08EAF3A}"/>
    <cellStyle name="Output 2 4 4 4 2" xfId="30629" xr:uid="{5AFF9080-0E33-4CA4-8B81-A067A7A5B9D5}"/>
    <cellStyle name="Output 2 4 4 4 3" xfId="36293" xr:uid="{39FDDFC1-29CC-4E1E-A9DA-B93DE9755AC7}"/>
    <cellStyle name="Output 2 4 4 4 4" xfId="42170" xr:uid="{84E55404-3DC7-4324-9341-22CFF15AF65E}"/>
    <cellStyle name="Output 2 4 4 4 5" xfId="47981" xr:uid="{8DAB68FC-62C9-4842-A6ED-4BCC12982E22}"/>
    <cellStyle name="Output 2 4 4 4 6" xfId="53793" xr:uid="{2A3A2CC3-E951-4546-9ADA-360D5902D8D3}"/>
    <cellStyle name="Output 2 4 4 4 7" xfId="59570" xr:uid="{AD04C6AB-E9D6-414B-AF12-D27D422FD357}"/>
    <cellStyle name="Output 2 4 4 5" xfId="19969" xr:uid="{5D6F5BE2-9E75-4AAA-BCE5-ECD4DC0EEA16}"/>
    <cellStyle name="Output 2 4 4 5 2" xfId="28557" xr:uid="{03E6FA04-227E-4A6E-B9E2-5CCBB85E4DD7}"/>
    <cellStyle name="Output 2 4 4 5 3" xfId="34045" xr:uid="{7EC03403-9C01-4405-8545-0E3E7E09226C}"/>
    <cellStyle name="Output 2 4 4 5 4" xfId="39922" xr:uid="{32D1614B-8140-4B2C-AD8D-61995D8733AC}"/>
    <cellStyle name="Output 2 4 4 5 5" xfId="45733" xr:uid="{FA364D92-AE57-45CB-8F16-C41A59077E3B}"/>
    <cellStyle name="Output 2 4 4 5 6" xfId="51545" xr:uid="{E6A84707-8CE4-473C-9496-BA4C3EC8665F}"/>
    <cellStyle name="Output 2 4 4 5 7" xfId="57322" xr:uid="{AFD4F587-1B77-43B9-B753-0E4FE917D861}"/>
    <cellStyle name="Output 2 4 4 6" xfId="26987" xr:uid="{FCD8174F-4EE2-4A50-A754-424C1F8CCDF9}"/>
    <cellStyle name="Output 2 4 4 7" xfId="32343" xr:uid="{79624883-1D79-4B23-8D9B-BE9A8DBAE8CF}"/>
    <cellStyle name="Output 2 4 4 8" xfId="38220" xr:uid="{FDBEC722-0200-4CCA-9FFD-D5D67972C1B2}"/>
    <cellStyle name="Output 2 4 4 9" xfId="44031" xr:uid="{04B36B6F-44F3-4147-995F-2E0ACAE552D6}"/>
    <cellStyle name="Output 2 4 5" xfId="18042" xr:uid="{4C7205E7-CECD-490B-A419-064BF5697E71}"/>
    <cellStyle name="Output 2 4 5 10" xfId="49690" xr:uid="{18C9CCE4-F12D-4244-BE9D-CF65C573285D}"/>
    <cellStyle name="Output 2 4 5 11" xfId="55467" xr:uid="{204501CC-2DD8-491B-BCCF-0ADCE3337720}"/>
    <cellStyle name="Output 2 4 5 2" xfId="19263" xr:uid="{D252E9C1-8026-44FA-8B41-D08C49389B61}"/>
    <cellStyle name="Output 2 4 5 2 10" xfId="56629" xr:uid="{F92841DF-63A8-4CE1-92EC-3E1F3159EF83}"/>
    <cellStyle name="Output 2 4 5 2 2" xfId="21510" xr:uid="{56A33553-9015-40A8-A466-21B88F16E4E9}"/>
    <cellStyle name="Output 2 4 5 2 2 2" xfId="29952" xr:uid="{B5BD8BDD-B470-44C1-AE45-198AD126C75A}"/>
    <cellStyle name="Output 2 4 5 2 2 3" xfId="35556" xr:uid="{F17D7EC2-C45B-4D65-B212-116A880BDC65}"/>
    <cellStyle name="Output 2 4 5 2 2 4" xfId="41433" xr:uid="{C76AD350-2926-40F5-9585-44B8AA26DBB9}"/>
    <cellStyle name="Output 2 4 5 2 2 5" xfId="47244" xr:uid="{ABB90587-D085-489B-BC3A-8DD3934B9B6A}"/>
    <cellStyle name="Output 2 4 5 2 2 6" xfId="53056" xr:uid="{D4E4C68D-31BC-409F-BCD8-924978A6DF01}"/>
    <cellStyle name="Output 2 4 5 2 2 7" xfId="58833" xr:uid="{8C67E88B-31AC-400C-A2A9-D10D3455E9E4}"/>
    <cellStyle name="Output 2 4 5 2 3" xfId="23292" xr:uid="{8060E237-484F-43B4-BA17-EBD56E98FEE3}"/>
    <cellStyle name="Output 2 4 5 2 3 2" xfId="31554" xr:uid="{7860B2FB-C062-427A-B45A-8B386095CB31}"/>
    <cellStyle name="Output 2 4 5 2 3 3" xfId="37302" xr:uid="{A44BD22E-20E5-4BA6-949B-C4943E22A080}"/>
    <cellStyle name="Output 2 4 5 2 3 4" xfId="43179" xr:uid="{7D3A9FB2-EED7-4589-B371-F0C03AAEEABA}"/>
    <cellStyle name="Output 2 4 5 2 3 5" xfId="48990" xr:uid="{AAB475B2-C9DA-4856-AB44-24F3B3F00A31}"/>
    <cellStyle name="Output 2 4 5 2 3 6" xfId="54802" xr:uid="{24741BB8-2238-42B7-BD6D-6CE7218A72EB}"/>
    <cellStyle name="Output 2 4 5 2 3 7" xfId="60579" xr:uid="{E510C87D-1189-47D2-BDBD-C2D81950C17E}"/>
    <cellStyle name="Output 2 4 5 2 4" xfId="20406" xr:uid="{F8FF8AC7-CAFC-45BD-B78B-8E549EC2D0DB}"/>
    <cellStyle name="Output 2 4 5 2 4 2" xfId="28948" xr:uid="{0B6B605D-75C8-4B80-838A-53D530785FF4}"/>
    <cellStyle name="Output 2 4 5 2 4 3" xfId="34472" xr:uid="{C754393A-3125-4CDA-B0A2-38B239006D66}"/>
    <cellStyle name="Output 2 4 5 2 4 4" xfId="40349" xr:uid="{0AB13D8A-4E67-4397-AFA7-338BE4650B1D}"/>
    <cellStyle name="Output 2 4 5 2 4 5" xfId="46160" xr:uid="{EF715F49-F2DD-427C-9FD1-0C5FC34A15B0}"/>
    <cellStyle name="Output 2 4 5 2 4 6" xfId="51972" xr:uid="{1596B07E-3529-4652-B547-0B8566726C37}"/>
    <cellStyle name="Output 2 4 5 2 4 7" xfId="57749" xr:uid="{512722AC-8803-4C3F-AC65-25A3D999D01E}"/>
    <cellStyle name="Output 2 4 5 2 5" xfId="27912" xr:uid="{C7D7EBE2-EFCD-439F-B8E0-F51F05AD8788}"/>
    <cellStyle name="Output 2 4 5 2 6" xfId="33352" xr:uid="{9F42AF2A-8B57-41EE-B8EF-235488E4D368}"/>
    <cellStyle name="Output 2 4 5 2 7" xfId="39229" xr:uid="{0C29702E-E2DA-43AA-AD8D-3D12F5DE7ADA}"/>
    <cellStyle name="Output 2 4 5 2 8" xfId="45040" xr:uid="{F7E83653-0EED-4D26-BF98-61C22F9F8658}"/>
    <cellStyle name="Output 2 4 5 2 9" xfId="50852" xr:uid="{7AA1E7F7-33D0-43CE-8018-C5E8833F122E}"/>
    <cellStyle name="Output 2 4 5 3" xfId="18671" xr:uid="{F1933051-C72F-49B8-9166-C32689DF923F}"/>
    <cellStyle name="Output 2 4 5 3 2" xfId="22700" xr:uid="{4635D147-3DA5-4EA4-8F45-761FA05858BB}"/>
    <cellStyle name="Output 2 4 5 3 2 2" xfId="31022" xr:uid="{A432650D-D64C-47DD-8F07-79C3BDC76462}"/>
    <cellStyle name="Output 2 4 5 3 2 3" xfId="36722" xr:uid="{D181551C-CBB8-4900-8AE4-3B6F7D76A61B}"/>
    <cellStyle name="Output 2 4 5 3 2 4" xfId="42599" xr:uid="{4DAE3F42-6E5B-4655-86A0-F9ECF4FF51EA}"/>
    <cellStyle name="Output 2 4 5 3 2 5" xfId="48410" xr:uid="{C2C68B3C-0BC9-4E40-888E-4D9168DFB736}"/>
    <cellStyle name="Output 2 4 5 3 2 6" xfId="54222" xr:uid="{5DC567A8-A423-4693-A6CC-5F9E461A94BC}"/>
    <cellStyle name="Output 2 4 5 3 2 7" xfId="59999" xr:uid="{876569FC-3F3F-483D-8DAD-FE7B47A379AD}"/>
    <cellStyle name="Output 2 4 5 3 3" xfId="20965" xr:uid="{1795C73C-1C73-4F61-A663-1A62AE5D1DEA}"/>
    <cellStyle name="Output 2 4 5 3 3 2" xfId="29457" xr:uid="{0CA131AE-D37F-49AB-89B0-9602534D8788}"/>
    <cellStyle name="Output 2 4 5 3 3 3" xfId="35021" xr:uid="{2386F9B0-A640-4E43-86BD-FB98CBB30AC3}"/>
    <cellStyle name="Output 2 4 5 3 3 4" xfId="40898" xr:uid="{CF1C7374-5628-4F10-B1F2-E7BFBB7D4344}"/>
    <cellStyle name="Output 2 4 5 3 3 5" xfId="46709" xr:uid="{77B0B4BC-C6B4-44A3-8319-82B17384ACDC}"/>
    <cellStyle name="Output 2 4 5 3 3 6" xfId="52521" xr:uid="{D7C99980-7121-4707-B01D-AE3828AD6E89}"/>
    <cellStyle name="Output 2 4 5 3 3 7" xfId="58298" xr:uid="{4361214C-E0DB-428D-A86D-79CFC13690C8}"/>
    <cellStyle name="Output 2 4 5 3 4" xfId="27380" xr:uid="{7435D893-6949-4A2F-9831-5A0A9A20A6A3}"/>
    <cellStyle name="Output 2 4 5 3 5" xfId="32772" xr:uid="{D2192205-9808-4AEB-929E-93AEA8C52B4A}"/>
    <cellStyle name="Output 2 4 5 3 6" xfId="38649" xr:uid="{A7616DBB-EE4C-4DE8-A213-0A77CCE323F8}"/>
    <cellStyle name="Output 2 4 5 3 7" xfId="44460" xr:uid="{C0B274CE-24A6-46A4-90FE-AC903EC4AAAD}"/>
    <cellStyle name="Output 2 4 5 3 8" xfId="50272" xr:uid="{2BC252BC-108D-4093-9413-6F1687B4864A}"/>
    <cellStyle name="Output 2 4 5 3 9" xfId="56049" xr:uid="{006A0AFF-E877-4D00-8A33-634A87B47BAE}"/>
    <cellStyle name="Output 2 4 5 4" xfId="22106" xr:uid="{BC56BED5-EEF8-4D55-A0A0-8F24E7528169}"/>
    <cellStyle name="Output 2 4 5 4 2" xfId="30488" xr:uid="{8A4162AB-6F48-4DA1-A4FB-CC718D37B212}"/>
    <cellStyle name="Output 2 4 5 4 3" xfId="36140" xr:uid="{30247956-089F-4D28-A8BD-5AD02804ACAB}"/>
    <cellStyle name="Output 2 4 5 4 4" xfId="42017" xr:uid="{D6C623E5-A163-4A6A-A89A-291D84D51A14}"/>
    <cellStyle name="Output 2 4 5 4 5" xfId="47828" xr:uid="{FF6772FC-AAD7-44C7-AF1F-0814D0515531}"/>
    <cellStyle name="Output 2 4 5 4 6" xfId="53640" xr:uid="{908D9EB0-7BD4-4EBC-BF00-047165842260}"/>
    <cellStyle name="Output 2 4 5 4 7" xfId="59417" xr:uid="{3E4F0455-C407-41AD-A0AA-BF7ACB8DBF47}"/>
    <cellStyle name="Output 2 4 5 5" xfId="19823" xr:uid="{7E25F5B0-FFB8-4A32-B4F5-5E9E72FE4F64}"/>
    <cellStyle name="Output 2 4 5 5 2" xfId="28421" xr:uid="{77DF61DB-EB23-43C3-9C99-78FC3015F9B5}"/>
    <cellStyle name="Output 2 4 5 5 3" xfId="33901" xr:uid="{592E131E-1EF0-495F-8325-DBA2E99E2B6B}"/>
    <cellStyle name="Output 2 4 5 5 4" xfId="39778" xr:uid="{18DC839F-F491-49BD-A1CA-4876DADEF3FD}"/>
    <cellStyle name="Output 2 4 5 5 5" xfId="45589" xr:uid="{B83E990D-60CC-435D-99F3-FBDB61999680}"/>
    <cellStyle name="Output 2 4 5 5 6" xfId="51401" xr:uid="{59C2D274-FFEF-4E9C-B603-8D9AE42DC979}"/>
    <cellStyle name="Output 2 4 5 5 7" xfId="57178" xr:uid="{2A256DC7-2F0C-470C-B085-5AEB7730AE0C}"/>
    <cellStyle name="Output 2 4 5 6" xfId="26846" xr:uid="{4C1F3475-B329-4B79-A4AE-B8D40892FE2A}"/>
    <cellStyle name="Output 2 4 5 7" xfId="32190" xr:uid="{93AA568C-4802-4C91-A591-3D3324A107DA}"/>
    <cellStyle name="Output 2 4 5 8" xfId="38067" xr:uid="{CB8EF530-6584-43A2-A4C0-1E3D3EEDC859}"/>
    <cellStyle name="Output 2 4 5 9" xfId="43878" xr:uid="{0C48EA4A-23D0-4A5D-8B31-73CEF7B44BCB}"/>
    <cellStyle name="Output 2 4 6" xfId="19326" xr:uid="{CC551E19-7BA8-4C7D-8BB9-3F281EFED521}"/>
    <cellStyle name="Output 2 4 6 10" xfId="56692" xr:uid="{90F97614-DBF9-42CD-A7AE-8E0D4DE521DD}"/>
    <cellStyle name="Output 2 4 6 2" xfId="21573" xr:uid="{A52A2B20-6176-4AA6-ADF6-9404D735DCF4}"/>
    <cellStyle name="Output 2 4 6 2 2" xfId="30011" xr:uid="{85FEEFE0-08AB-4749-931D-5996ED6A3FEC}"/>
    <cellStyle name="Output 2 4 6 2 3" xfId="35619" xr:uid="{AC78A109-0EB2-4790-955E-6C50E9F561E1}"/>
    <cellStyle name="Output 2 4 6 2 4" xfId="41496" xr:uid="{92C3CB4A-3FE1-4C99-9E41-2C24183DE4E6}"/>
    <cellStyle name="Output 2 4 6 2 5" xfId="47307" xr:uid="{C0299EE6-FF2F-48B8-9611-A507DD4E579F}"/>
    <cellStyle name="Output 2 4 6 2 6" xfId="53119" xr:uid="{9793B60B-CD44-4EFD-8E0D-54524427B56A}"/>
    <cellStyle name="Output 2 4 6 2 7" xfId="58896" xr:uid="{9C33E983-0439-48A1-B4C7-B5D2EC74C94B}"/>
    <cellStyle name="Output 2 4 6 3" xfId="23355" xr:uid="{3741A867-9ADA-46CE-8D40-BE036C1ED375}"/>
    <cellStyle name="Output 2 4 6 3 2" xfId="31613" xr:uid="{E49EF187-CEF4-45EF-95E0-C4EC813B945B}"/>
    <cellStyle name="Output 2 4 6 3 3" xfId="37365" xr:uid="{7EE2D9CB-6E22-41B0-827F-5F0C159183FE}"/>
    <cellStyle name="Output 2 4 6 3 4" xfId="43242" xr:uid="{144126FC-C3DD-44F5-9B20-04D3E10DC86F}"/>
    <cellStyle name="Output 2 4 6 3 5" xfId="49053" xr:uid="{781B3334-6ACF-46B1-B468-2667254424F3}"/>
    <cellStyle name="Output 2 4 6 3 6" xfId="54865" xr:uid="{93ACDA3F-BC40-48C9-92A9-B2020D709E6E}"/>
    <cellStyle name="Output 2 4 6 3 7" xfId="60642" xr:uid="{D12895E4-80BF-471B-86B7-427A68400189}"/>
    <cellStyle name="Output 2 4 6 4" xfId="20469" xr:uid="{EA85C3D7-C9DD-4387-9441-793A064A215C}"/>
    <cellStyle name="Output 2 4 6 4 2" xfId="29007" xr:uid="{4529F140-DD03-4C86-8CC4-2F3A2D599304}"/>
    <cellStyle name="Output 2 4 6 4 3" xfId="34535" xr:uid="{0BC1A6E9-2D52-4030-9249-4D87D7675D6F}"/>
    <cellStyle name="Output 2 4 6 4 4" xfId="40412" xr:uid="{9234E186-1F73-462E-9397-4A7B5427670B}"/>
    <cellStyle name="Output 2 4 6 4 5" xfId="46223" xr:uid="{A374F0D8-B7C4-4265-99C9-6AAF8EB30F0F}"/>
    <cellStyle name="Output 2 4 6 4 6" xfId="52035" xr:uid="{85BB34A0-358D-4FA4-87FB-3770E75582BC}"/>
    <cellStyle name="Output 2 4 6 4 7" xfId="57812" xr:uid="{3436364E-524E-4443-A3F4-4440B000FF9F}"/>
    <cellStyle name="Output 2 4 6 5" xfId="27971" xr:uid="{08C618E6-8D13-4B18-9FF0-4937CE179B00}"/>
    <cellStyle name="Output 2 4 6 6" xfId="33415" xr:uid="{2007973C-E6C8-45FE-B41B-36B40253DC9E}"/>
    <cellStyle name="Output 2 4 6 7" xfId="39292" xr:uid="{16DA4DEF-634B-40CD-B818-9F6493893EAC}"/>
    <cellStyle name="Output 2 4 6 8" xfId="45103" xr:uid="{B54E89FB-71CF-416D-B810-C2CE4AD2A6AD}"/>
    <cellStyle name="Output 2 4 6 9" xfId="50915" xr:uid="{D4E5A729-B4D1-4528-8F17-0F5F459B596C}"/>
    <cellStyle name="Output 2 4 7" xfId="18734" xr:uid="{B2F93C75-FAC7-4EDF-828F-50390F563086}"/>
    <cellStyle name="Output 2 4 7 2" xfId="22763" xr:uid="{67C3F2B0-EFA9-46DD-8D08-0CDAF061E319}"/>
    <cellStyle name="Output 2 4 7 2 2" xfId="31081" xr:uid="{18D96527-43F5-4A6F-83C1-DCCF9313BB5E}"/>
    <cellStyle name="Output 2 4 7 2 3" xfId="36785" xr:uid="{46A944B5-2D11-484F-83FA-44836660BC7A}"/>
    <cellStyle name="Output 2 4 7 2 4" xfId="42662" xr:uid="{7E4A2D8C-1D5E-4CFC-84CD-BCF8018FDBAA}"/>
    <cellStyle name="Output 2 4 7 2 5" xfId="48473" xr:uid="{089AA19E-77C7-4215-9356-49246534636E}"/>
    <cellStyle name="Output 2 4 7 2 6" xfId="54285" xr:uid="{0D0BB6FE-4EAD-4815-9107-C15C1099A816}"/>
    <cellStyle name="Output 2 4 7 2 7" xfId="60062" xr:uid="{D49DAF08-8B37-44DB-8998-89FF62C2B12F}"/>
    <cellStyle name="Output 2 4 7 3" xfId="27439" xr:uid="{9E63250C-4679-4174-B5A5-F6678BCB8F5F}"/>
    <cellStyle name="Output 2 4 7 4" xfId="32835" xr:uid="{5C4F6ECE-2B6A-4248-B093-2584A535127F}"/>
    <cellStyle name="Output 2 4 7 5" xfId="38712" xr:uid="{E098E2D9-ADDF-44CA-B070-1287212D1A07}"/>
    <cellStyle name="Output 2 4 7 6" xfId="44523" xr:uid="{FC8387FD-2795-448F-B947-C511A8025845}"/>
    <cellStyle name="Output 2 4 7 7" xfId="50335" xr:uid="{42C715F7-BC75-4DEA-B45A-EE3CF93C0B22}"/>
    <cellStyle name="Output 2 4 7 8" xfId="56112" xr:uid="{8B0D3E71-6E33-4C07-92D0-D927E96AF696}"/>
    <cellStyle name="Output 2 4 8" xfId="22169" xr:uid="{E8CB3053-9F4D-4D6A-94DB-8B3B6766A96D}"/>
    <cellStyle name="Output 2 4 8 2" xfId="30547" xr:uid="{FCFE41B5-25B1-474A-BD4D-527C07267685}"/>
    <cellStyle name="Output 2 4 8 3" xfId="36203" xr:uid="{04D3F0D3-7A56-491E-B0AD-C135AF9D04E0}"/>
    <cellStyle name="Output 2 4 8 4" xfId="42080" xr:uid="{CCA44941-B6E7-4E6D-A9A8-D9E3A4F5B3AF}"/>
    <cellStyle name="Output 2 4 8 5" xfId="47891" xr:uid="{D324E379-0641-4F3F-B52A-8403FAE3E5EF}"/>
    <cellStyle name="Output 2 4 8 6" xfId="53703" xr:uid="{0FD7BCC0-D7AF-4072-B87D-3E4D7252FB72}"/>
    <cellStyle name="Output 2 4 8 7" xfId="59480" xr:uid="{759BE319-6E3B-47C1-869D-94460A83BD45}"/>
    <cellStyle name="Output 2 4 9" xfId="19881" xr:uid="{540B6728-3CA4-4B74-9E65-FBF91C445DFB}"/>
    <cellStyle name="Output 2 4 9 2" xfId="28475" xr:uid="{57E4DDE8-C00B-4A6C-810F-48F860494CB0}"/>
    <cellStyle name="Output 2 4 9 3" xfId="33959" xr:uid="{2ACEAC0F-3620-4544-A306-6D6F37731DD4}"/>
    <cellStyle name="Output 2 4 9 4" xfId="39836" xr:uid="{8D18A53E-F5E0-4E5F-A505-78461AC94E2D}"/>
    <cellStyle name="Output 2 4 9 5" xfId="45647" xr:uid="{DA784F0C-C2CE-4047-AD4D-1E493C83D826}"/>
    <cellStyle name="Output 2 4 9 6" xfId="51459" xr:uid="{4304280E-3520-407B-8EC4-E8331EF41A60}"/>
    <cellStyle name="Output 2 4 9 7" xfId="57236" xr:uid="{FB16E8D3-CD48-47C7-A14F-74A9DE96C9AE}"/>
    <cellStyle name="Output 2 5" xfId="17982" xr:uid="{2FCAD842-9100-47C0-9F6C-6A35A71C1C09}"/>
    <cellStyle name="Output 2 5 10" xfId="55411" xr:uid="{074A7E68-4C76-454E-8F91-018428373077}"/>
    <cellStyle name="Output 2 5 2" xfId="19203" xr:uid="{9821FAA3-6658-4728-9CDF-17DE9ACAA39F}"/>
    <cellStyle name="Output 2 5 2 10" xfId="56569" xr:uid="{021DD9C5-0FA8-426A-B2FD-5B1AC97C18F8}"/>
    <cellStyle name="Output 2 5 2 2" xfId="21450" xr:uid="{A015FF2C-550A-4771-9D39-F6191F78C9C9}"/>
    <cellStyle name="Output 2 5 2 2 2" xfId="29892" xr:uid="{D9B70348-27D0-4A85-826D-81DAFF3614BE}"/>
    <cellStyle name="Output 2 5 2 2 3" xfId="35496" xr:uid="{B543EED4-2E0D-40D7-B04D-E4CEFA398322}"/>
    <cellStyle name="Output 2 5 2 2 4" xfId="41373" xr:uid="{F785B543-365C-4F79-A352-8B169C1D0158}"/>
    <cellStyle name="Output 2 5 2 2 5" xfId="47184" xr:uid="{521BF368-6B6F-40DE-AC19-1D23851B4A78}"/>
    <cellStyle name="Output 2 5 2 2 6" xfId="52996" xr:uid="{37CE6529-52D3-42CF-A844-70354276E821}"/>
    <cellStyle name="Output 2 5 2 2 7" xfId="58773" xr:uid="{8B88C19C-B2B8-4C3F-9A2E-2D6A5438E204}"/>
    <cellStyle name="Output 2 5 2 3" xfId="23232" xr:uid="{5C320DE8-E26A-4931-97F6-B59BE1BB1896}"/>
    <cellStyle name="Output 2 5 2 3 2" xfId="31494" xr:uid="{6F9CDB92-580A-4934-B48C-6F4EB6B1AE0E}"/>
    <cellStyle name="Output 2 5 2 3 3" xfId="37242" xr:uid="{1281E74F-AA3E-464C-BA4C-34ED7B967EBE}"/>
    <cellStyle name="Output 2 5 2 3 4" xfId="43119" xr:uid="{BDD8CD63-0346-4C4A-9140-DF60779DA143}"/>
    <cellStyle name="Output 2 5 2 3 5" xfId="48930" xr:uid="{46A97FD0-6E1D-4AB6-9DEA-FA4919C9EEB0}"/>
    <cellStyle name="Output 2 5 2 3 6" xfId="54742" xr:uid="{E1578D5C-31B8-4669-BF35-124DE8334079}"/>
    <cellStyle name="Output 2 5 2 3 7" xfId="60519" xr:uid="{A45D8F3A-3142-4524-8ACC-2546B09CB220}"/>
    <cellStyle name="Output 2 5 2 4" xfId="20346" xr:uid="{794DB3BA-A204-4348-91B7-1DDF513D4CFF}"/>
    <cellStyle name="Output 2 5 2 4 2" xfId="28888" xr:uid="{735D56B7-4658-4A4D-88EA-B42F12274E6D}"/>
    <cellStyle name="Output 2 5 2 4 3" xfId="34412" xr:uid="{06A01B8E-C095-4EEC-991A-9FE38610B537}"/>
    <cellStyle name="Output 2 5 2 4 4" xfId="40289" xr:uid="{D37D87A3-42B7-4BC8-A988-1CB525ECD17D}"/>
    <cellStyle name="Output 2 5 2 4 5" xfId="46100" xr:uid="{FDAD56EF-C63A-4005-A465-05FAF77232A2}"/>
    <cellStyle name="Output 2 5 2 4 6" xfId="51912" xr:uid="{EFDC11DF-54F2-4D3B-8852-027F47550148}"/>
    <cellStyle name="Output 2 5 2 4 7" xfId="57689" xr:uid="{24ECAB31-AD25-4D7D-A488-C652DEB99D1B}"/>
    <cellStyle name="Output 2 5 2 5" xfId="27852" xr:uid="{96BE3FED-9833-4174-82F9-D5FA5366B421}"/>
    <cellStyle name="Output 2 5 2 6" xfId="33292" xr:uid="{C79175D9-4DE7-4E55-9138-CD34DC7E9964}"/>
    <cellStyle name="Output 2 5 2 7" xfId="39169" xr:uid="{3827B182-7573-4CF8-8757-82D8EA7BF2A2}"/>
    <cellStyle name="Output 2 5 2 8" xfId="44980" xr:uid="{1685C79A-8E10-44F5-AF7D-87E42129F576}"/>
    <cellStyle name="Output 2 5 2 9" xfId="50792" xr:uid="{9DF60977-D092-40CF-AFF3-166C7881A2B8}"/>
    <cellStyle name="Output 2 5 3" xfId="18611" xr:uid="{0C9B523E-9378-47BD-9A25-117FD8A30D41}"/>
    <cellStyle name="Output 2 5 3 2" xfId="22640" xr:uid="{07837CF4-3252-4461-BE26-02B6B79B4D9C}"/>
    <cellStyle name="Output 2 5 3 2 2" xfId="30962" xr:uid="{5090C1A8-996A-4658-9035-D34C9D07BBB6}"/>
    <cellStyle name="Output 2 5 3 2 3" xfId="36662" xr:uid="{AB1B1C40-4927-482E-94E4-76FCBA3E8FE9}"/>
    <cellStyle name="Output 2 5 3 2 4" xfId="42539" xr:uid="{3FC0D880-9F00-4339-9A00-62005E93EEFA}"/>
    <cellStyle name="Output 2 5 3 2 5" xfId="48350" xr:uid="{C4370957-30FC-4B00-BF39-5FB80E23CDF0}"/>
    <cellStyle name="Output 2 5 3 2 6" xfId="54162" xr:uid="{4F40191B-5DB1-4D27-B074-351435F2B6C6}"/>
    <cellStyle name="Output 2 5 3 2 7" xfId="59939" xr:uid="{C46AC2A5-4A26-4DDD-91CB-22D25399B950}"/>
    <cellStyle name="Output 2 5 3 3" xfId="27320" xr:uid="{7BCC7E05-1698-47D1-86B1-CA42FCC3D9EC}"/>
    <cellStyle name="Output 2 5 3 4" xfId="32712" xr:uid="{CF5A7019-B271-4AED-9914-A89898770D73}"/>
    <cellStyle name="Output 2 5 3 5" xfId="38589" xr:uid="{9EA8F77E-EE39-4EF6-87FB-F1D0974D2120}"/>
    <cellStyle name="Output 2 5 3 6" xfId="44400" xr:uid="{3539FE40-626C-4A52-9B7C-9F4EE0CF9254}"/>
    <cellStyle name="Output 2 5 3 7" xfId="50212" xr:uid="{2D419593-BAAF-4244-A64D-3E6B6B15625B}"/>
    <cellStyle name="Output 2 5 3 8" xfId="55989" xr:uid="{969B3A53-A58C-408F-B09C-1B1205C11B89}"/>
    <cellStyle name="Output 2 5 4" xfId="22046" xr:uid="{D1B82301-D6BB-468C-AC1E-49EA81465B6C}"/>
    <cellStyle name="Output 2 5 4 2" xfId="30428" xr:uid="{FA643656-57EF-4999-80E7-BF06C74499B3}"/>
    <cellStyle name="Output 2 5 4 3" xfId="36080" xr:uid="{15F9E09D-90ED-460B-A388-B5882456B1BC}"/>
    <cellStyle name="Output 2 5 4 4" xfId="41957" xr:uid="{36C525D9-78F3-4B80-87B3-ECEA37EE65E0}"/>
    <cellStyle name="Output 2 5 4 5" xfId="47768" xr:uid="{6B8D34BB-7DC2-40EE-B624-1DC9B6C15181}"/>
    <cellStyle name="Output 2 5 4 6" xfId="53580" xr:uid="{09B32AEF-25C9-4578-B2D2-DED85D5FF084}"/>
    <cellStyle name="Output 2 5 4 7" xfId="59357" xr:uid="{68283658-192D-42AA-90F8-DA9BA6F0FB65}"/>
    <cellStyle name="Output 2 5 5" xfId="26786" xr:uid="{1D92CBB0-5720-4DC2-B8F2-F2AEB79DDC20}"/>
    <cellStyle name="Output 2 5 6" xfId="32134" xr:uid="{279A7D84-A6EB-4FCB-AB32-96C8B34C28B5}"/>
    <cellStyle name="Output 2 5 7" xfId="38007" xr:uid="{CDF6943C-A345-4325-B875-3565289AE91D}"/>
    <cellStyle name="Output 2 5 8" xfId="43818" xr:uid="{CF4AD774-689D-4C31-970D-86EE618AB455}"/>
    <cellStyle name="Output 2 5 9" xfId="49630" xr:uid="{09D4B446-EC92-4DFC-A221-B7D12DD1C871}"/>
    <cellStyle name="Output 2 6" xfId="17832" xr:uid="{1EFA1DF6-84ED-4F9D-84AF-60DAD45AF1CC}"/>
    <cellStyle name="Output 2 6 10" xfId="49513" xr:uid="{43EFC531-8DF2-4FF0-A518-67E70F2A8E71}"/>
    <cellStyle name="Output 2 6 11" xfId="55304" xr:uid="{F4459E53-8CD3-41BB-B982-BED940347456}"/>
    <cellStyle name="Output 2 6 2" xfId="19085" xr:uid="{F01561AB-E17A-4DEA-BCDE-5D84A4835892}"/>
    <cellStyle name="Output 2 6 2 10" xfId="56452" xr:uid="{7FDB3BF0-27BF-48B2-97EB-0B25A8C6E69D}"/>
    <cellStyle name="Output 2 6 2 2" xfId="21332" xr:uid="{5DC9B786-6B2F-42AB-B651-24D1F66594E9}"/>
    <cellStyle name="Output 2 6 2 2 2" xfId="29779" xr:uid="{394F2309-748E-48B1-BED7-52A55CAB5C75}"/>
    <cellStyle name="Output 2 6 2 2 3" xfId="35379" xr:uid="{A5B32E74-8097-4662-BA95-1E6B32907722}"/>
    <cellStyle name="Output 2 6 2 2 4" xfId="41256" xr:uid="{6BF531C6-BB63-4656-A390-C5E8B326BA84}"/>
    <cellStyle name="Output 2 6 2 2 5" xfId="47067" xr:uid="{C6EEA049-E829-4461-BCF0-F3B87AFB2D89}"/>
    <cellStyle name="Output 2 6 2 2 6" xfId="52879" xr:uid="{A7A91D57-76DA-4077-86D0-80E3C686619A}"/>
    <cellStyle name="Output 2 6 2 2 7" xfId="58656" xr:uid="{D5EEA721-F73A-4B3A-867B-3945DC8D1A47}"/>
    <cellStyle name="Output 2 6 2 3" xfId="23114" xr:uid="{00BC239A-7E9D-48E5-950C-9C3B7E22A0FF}"/>
    <cellStyle name="Output 2 6 2 3 2" xfId="31381" xr:uid="{970C175C-572E-48A2-A5EA-070D097B9609}"/>
    <cellStyle name="Output 2 6 2 3 3" xfId="37125" xr:uid="{E1FBB2F9-183F-429A-B3AA-B8B0DD6347B2}"/>
    <cellStyle name="Output 2 6 2 3 4" xfId="43002" xr:uid="{38A758E7-6B0C-4953-8285-A5661C366200}"/>
    <cellStyle name="Output 2 6 2 3 5" xfId="48813" xr:uid="{6E6C6ECB-EA13-4BF6-8960-CCF8EEF5ED01}"/>
    <cellStyle name="Output 2 6 2 3 6" xfId="54625" xr:uid="{E9BA729E-5C70-4C29-92E0-29D3E4AD8D2A}"/>
    <cellStyle name="Output 2 6 2 3 7" xfId="60402" xr:uid="{0B69D91C-67F9-4C6E-9326-E03B16C06C7C}"/>
    <cellStyle name="Output 2 6 2 4" xfId="20228" xr:uid="{1B630043-A041-4599-97F9-FDD52464CF55}"/>
    <cellStyle name="Output 2 6 2 4 2" xfId="28775" xr:uid="{2F70DE7C-597F-480F-B9B3-8C20282DE779}"/>
    <cellStyle name="Output 2 6 2 4 3" xfId="34295" xr:uid="{FD74E186-71D8-410C-BCE1-AE1485651719}"/>
    <cellStyle name="Output 2 6 2 4 4" xfId="40172" xr:uid="{4BE15D2E-AE40-4DE5-896F-D12204D9C01A}"/>
    <cellStyle name="Output 2 6 2 4 5" xfId="45983" xr:uid="{5556E713-19C2-43E3-BE33-2EB1E450CD6B}"/>
    <cellStyle name="Output 2 6 2 4 6" xfId="51795" xr:uid="{DAB17D52-3A65-4E0F-B297-26C678242DB3}"/>
    <cellStyle name="Output 2 6 2 4 7" xfId="57572" xr:uid="{6B60F8B1-3452-47BD-8E0B-455A977FF357}"/>
    <cellStyle name="Output 2 6 2 5" xfId="27739" xr:uid="{5AAF4553-AAE7-4525-BF76-1A8AF4A99286}"/>
    <cellStyle name="Output 2 6 2 6" xfId="33175" xr:uid="{4705DC8C-87CC-4A21-8910-7A06C3CEE9F3}"/>
    <cellStyle name="Output 2 6 2 7" xfId="39052" xr:uid="{DCC381FF-1B5E-4E46-86C4-659A385DA273}"/>
    <cellStyle name="Output 2 6 2 8" xfId="44863" xr:uid="{DF353B4A-965A-47A2-BC80-17B5799FC7AC}"/>
    <cellStyle name="Output 2 6 2 9" xfId="50675" xr:uid="{92A163C5-A5E5-4C84-BD12-4B99F58228B3}"/>
    <cellStyle name="Output 2 6 3" xfId="18493" xr:uid="{65B8D2F1-3CD1-4A55-939C-1B1396DDA604}"/>
    <cellStyle name="Output 2 6 3 2" xfId="22522" xr:uid="{04E59671-E805-4457-BD60-19BBFC98420D}"/>
    <cellStyle name="Output 2 6 3 2 2" xfId="30849" xr:uid="{A3FBDD49-179F-49E1-B850-48150F671072}"/>
    <cellStyle name="Output 2 6 3 2 3" xfId="36545" xr:uid="{02592D55-6A3E-4981-AEF0-315ECFB5610D}"/>
    <cellStyle name="Output 2 6 3 2 4" xfId="42422" xr:uid="{FFEF17DC-184B-45E3-99E1-DAADAFEB7DD6}"/>
    <cellStyle name="Output 2 6 3 2 5" xfId="48233" xr:uid="{6D2A5179-B3C1-4360-82A5-717170C64136}"/>
    <cellStyle name="Output 2 6 3 2 6" xfId="54045" xr:uid="{5EB2322C-5E21-4D43-9EEE-FFAAE7C099DD}"/>
    <cellStyle name="Output 2 6 3 2 7" xfId="59822" xr:uid="{F8ADB461-89B2-4148-940E-4CD1697341B9}"/>
    <cellStyle name="Output 2 6 3 3" xfId="20819" xr:uid="{54E6B414-0380-4B7B-B5BB-14F52D93FBB4}"/>
    <cellStyle name="Output 2 6 3 3 2" xfId="29311" xr:uid="{FE44E34F-0020-40EC-90E8-A555935D5314}"/>
    <cellStyle name="Output 2 6 3 3 3" xfId="34875" xr:uid="{0D053774-E250-4C15-AB7C-B87F00D199A4}"/>
    <cellStyle name="Output 2 6 3 3 4" xfId="40752" xr:uid="{F4D9C587-7284-4225-BE6E-ABF55A29A837}"/>
    <cellStyle name="Output 2 6 3 3 5" xfId="46563" xr:uid="{F244B886-2212-4572-A69F-9CAFDD39498C}"/>
    <cellStyle name="Output 2 6 3 3 6" xfId="52375" xr:uid="{178FC162-AA50-434F-BF1C-B20B37B512EC}"/>
    <cellStyle name="Output 2 6 3 3 7" xfId="58152" xr:uid="{28121523-D611-40EE-9D7D-D6054ACE937A}"/>
    <cellStyle name="Output 2 6 3 4" xfId="27207" xr:uid="{7F434493-6AB6-4467-ACB1-6FC1502B71A2}"/>
    <cellStyle name="Output 2 6 3 5" xfId="32595" xr:uid="{BD90185D-2C00-4877-9FE4-E58C01697BAD}"/>
    <cellStyle name="Output 2 6 3 6" xfId="38472" xr:uid="{BFE36A57-3EB4-4682-B54B-8BE49E10F4FD}"/>
    <cellStyle name="Output 2 6 3 7" xfId="44283" xr:uid="{DD66DA29-22F5-483D-8EEA-6B6D70830DBC}"/>
    <cellStyle name="Output 2 6 3 8" xfId="50095" xr:uid="{816DF080-0C1D-4098-95C8-F5B9D687F8E0}"/>
    <cellStyle name="Output 2 6 3 9" xfId="55872" xr:uid="{FF4CB97B-7AF7-4D79-87F0-9ACD60BA1AD6}"/>
    <cellStyle name="Output 2 6 4" xfId="21928" xr:uid="{DE2C94EB-AA29-4200-90BF-7EFF0FB623C8}"/>
    <cellStyle name="Output 2 6 4 2" xfId="30315" xr:uid="{CE236806-2FD8-453E-BE8C-8797390AD0C6}"/>
    <cellStyle name="Output 2 6 4 3" xfId="35963" xr:uid="{F4BC1BD7-A9DB-4DB5-AE46-461C99F940FA}"/>
    <cellStyle name="Output 2 6 4 4" xfId="41840" xr:uid="{7CA011A0-97B4-4BCF-B2BE-6D85AA6BB671}"/>
    <cellStyle name="Output 2 6 4 5" xfId="47651" xr:uid="{4265DFF1-3F0B-4BF6-8943-55BABAC4D123}"/>
    <cellStyle name="Output 2 6 4 6" xfId="53463" xr:uid="{79A1C2A9-4B3C-477C-8ABF-11A98A15A7D3}"/>
    <cellStyle name="Output 2 6 4 7" xfId="59240" xr:uid="{D0EB4EBE-4921-4D54-8C9F-BD679566CBEA}"/>
    <cellStyle name="Output 2 6 5" xfId="19677" xr:uid="{7D6D31E9-7260-47B0-8DD1-F04D24916457}"/>
    <cellStyle name="Output 2 6 5 2" xfId="28275" xr:uid="{C43C26CD-2A7B-4A1B-ADB3-48EF73EDF725}"/>
    <cellStyle name="Output 2 6 5 3" xfId="33755" xr:uid="{2ECB0AC5-32C0-4302-B97C-3229CFADE85A}"/>
    <cellStyle name="Output 2 6 5 4" xfId="39632" xr:uid="{F888514F-983A-4DAA-AF62-7B41216488A9}"/>
    <cellStyle name="Output 2 6 5 5" xfId="45443" xr:uid="{C4C7C62E-3E0F-43B4-AB77-F750E903C805}"/>
    <cellStyle name="Output 2 6 5 6" xfId="51255" xr:uid="{22DAAD10-D7FA-44CF-A2A6-BA6A421D58B2}"/>
    <cellStyle name="Output 2 6 5 7" xfId="57032" xr:uid="{8DDDBA9E-4228-40B5-9E20-8B48C2D95E19}"/>
    <cellStyle name="Output 2 6 6" xfId="26673" xr:uid="{FAE08BEE-E06D-4E3B-9108-2605EDE067A9}"/>
    <cellStyle name="Output 2 6 7" xfId="32027" xr:uid="{97C19BBE-48FC-475F-A448-0D4CC099C593}"/>
    <cellStyle name="Output 2 6 8" xfId="37890" xr:uid="{A12D1B06-D2CC-4034-AF24-33DB748070A4}"/>
    <cellStyle name="Output 2 6 9" xfId="43701" xr:uid="{44E9C08B-8AE0-42A1-8DD1-C2A9FC97C89D}"/>
    <cellStyle name="Output 2 7" xfId="17924" xr:uid="{D51D23F8-10BB-4A71-B1A5-AA675BA7107C}"/>
    <cellStyle name="Output 2 7 10" xfId="49588" xr:uid="{2A86EB3D-A0CD-4080-84CB-0CF1710703EC}"/>
    <cellStyle name="Output 2 7 11" xfId="55369" xr:uid="{55A5B970-D034-4DE0-9B89-2701E432FAF2}"/>
    <cellStyle name="Output 2 7 2" xfId="19161" xr:uid="{8F257E13-371F-4594-9D6D-0F4C92624D79}"/>
    <cellStyle name="Output 2 7 2 10" xfId="56527" xr:uid="{8AA3754F-2417-4A60-A4ED-B34075BF2A1C}"/>
    <cellStyle name="Output 2 7 2 2" xfId="21408" xr:uid="{5A11147D-AA66-499F-A496-EC38C4CC8FE0}"/>
    <cellStyle name="Output 2 7 2 2 2" xfId="29850" xr:uid="{B1DEEDD1-7F04-4BC5-9A36-9A078DAE0E7D}"/>
    <cellStyle name="Output 2 7 2 2 3" xfId="35454" xr:uid="{18B78FBF-FC81-4F84-9181-1CE2B4F0A9FC}"/>
    <cellStyle name="Output 2 7 2 2 4" xfId="41331" xr:uid="{3A4DD9E4-B5A4-47E1-BA86-6817FCE2AD75}"/>
    <cellStyle name="Output 2 7 2 2 5" xfId="47142" xr:uid="{1F8BA0EC-4999-453C-A465-152083F51250}"/>
    <cellStyle name="Output 2 7 2 2 6" xfId="52954" xr:uid="{385CA304-E97A-4328-9FC8-B9BE0B15BE65}"/>
    <cellStyle name="Output 2 7 2 2 7" xfId="58731" xr:uid="{3B893023-01C4-4D3C-A005-34B1378B1E9B}"/>
    <cellStyle name="Output 2 7 2 3" xfId="23190" xr:uid="{909C848F-F94E-4471-94AB-A6D97186A824}"/>
    <cellStyle name="Output 2 7 2 3 2" xfId="31452" xr:uid="{37DC6EBC-D595-4890-A7E5-4CAE402E9FC8}"/>
    <cellStyle name="Output 2 7 2 3 3" xfId="37200" xr:uid="{7AA452D7-B024-4128-B812-943869AD1DC3}"/>
    <cellStyle name="Output 2 7 2 3 4" xfId="43077" xr:uid="{F7229B75-B562-4CBB-B03F-544132E1884E}"/>
    <cellStyle name="Output 2 7 2 3 5" xfId="48888" xr:uid="{D429CDE7-EE5A-4884-A5D1-29C14F536C52}"/>
    <cellStyle name="Output 2 7 2 3 6" xfId="54700" xr:uid="{AF3B3FA9-831E-4078-9C08-53B941AEB4CB}"/>
    <cellStyle name="Output 2 7 2 3 7" xfId="60477" xr:uid="{408E000D-7588-4850-AEBD-3724157E3160}"/>
    <cellStyle name="Output 2 7 2 4" xfId="20304" xr:uid="{6060ABF1-47BA-4E4B-BB15-5464BA47E68D}"/>
    <cellStyle name="Output 2 7 2 4 2" xfId="28846" xr:uid="{B3790C55-EE5D-4193-AD17-871F729A3CA4}"/>
    <cellStyle name="Output 2 7 2 4 3" xfId="34370" xr:uid="{980DE33F-AB8F-48B5-A206-5DAC62FC3089}"/>
    <cellStyle name="Output 2 7 2 4 4" xfId="40247" xr:uid="{4425E7CA-7106-4230-89E6-9A72C7A530F8}"/>
    <cellStyle name="Output 2 7 2 4 5" xfId="46058" xr:uid="{C345DB22-0360-414A-BB34-64ADBFD346C0}"/>
    <cellStyle name="Output 2 7 2 4 6" xfId="51870" xr:uid="{D16B849A-C2AD-4F70-877B-B59C2C67668D}"/>
    <cellStyle name="Output 2 7 2 4 7" xfId="57647" xr:uid="{0A29FC91-C110-419C-9C61-5A9C07A5E49D}"/>
    <cellStyle name="Output 2 7 2 5" xfId="27810" xr:uid="{746B2EFD-5A14-483C-B525-1F4BBCA0596A}"/>
    <cellStyle name="Output 2 7 2 6" xfId="33250" xr:uid="{207FED6D-ACA4-462F-A75D-4A59F1FCF782}"/>
    <cellStyle name="Output 2 7 2 7" xfId="39127" xr:uid="{DFBECB0B-CE52-4458-8F4A-B5D308067960}"/>
    <cellStyle name="Output 2 7 2 8" xfId="44938" xr:uid="{A2ECCC9B-09D2-4B04-ADFF-DAE6DF524C43}"/>
    <cellStyle name="Output 2 7 2 9" xfId="50750" xr:uid="{DE724228-9C04-43C0-B8D8-0BC55DD18A7B}"/>
    <cellStyle name="Output 2 7 3" xfId="18569" xr:uid="{EF0A9819-6B43-419C-9DD6-527B62200CC3}"/>
    <cellStyle name="Output 2 7 3 2" xfId="22598" xr:uid="{DDF7C11E-0554-42E8-891C-97A3FD7656B7}"/>
    <cellStyle name="Output 2 7 3 2 2" xfId="30920" xr:uid="{D1F63804-9A94-4364-80E5-5272A446B35F}"/>
    <cellStyle name="Output 2 7 3 2 3" xfId="36620" xr:uid="{334CD2C2-861B-4D9E-B00F-689B3D988431}"/>
    <cellStyle name="Output 2 7 3 2 4" xfId="42497" xr:uid="{7AAC180F-37B9-4518-913B-A13E625118A1}"/>
    <cellStyle name="Output 2 7 3 2 5" xfId="48308" xr:uid="{F5247BD0-CF57-48C1-B36A-F5F650C2BDE7}"/>
    <cellStyle name="Output 2 7 3 2 6" xfId="54120" xr:uid="{7F2C34DC-F349-468D-8ECC-F8DAC501091C}"/>
    <cellStyle name="Output 2 7 3 2 7" xfId="59897" xr:uid="{9A18F694-4851-4DDD-9887-D616D14285D1}"/>
    <cellStyle name="Output 2 7 3 3" xfId="20880" xr:uid="{D71D9B5E-D9DA-4B13-9633-A89C13DB053C}"/>
    <cellStyle name="Output 2 7 3 3 2" xfId="29372" xr:uid="{93804CC6-C0DA-474C-9C7B-B61F5746227E}"/>
    <cellStyle name="Output 2 7 3 3 3" xfId="34936" xr:uid="{6B9AF31E-3A9B-4876-BCB5-4460EA3FAB89}"/>
    <cellStyle name="Output 2 7 3 3 4" xfId="40813" xr:uid="{3016BE0C-1225-42DC-9C3E-BD3A144A9A69}"/>
    <cellStyle name="Output 2 7 3 3 5" xfId="46624" xr:uid="{65F65759-4BD6-42E7-A98A-3F8D2E7D77F7}"/>
    <cellStyle name="Output 2 7 3 3 6" xfId="52436" xr:uid="{4CCD984C-DC4F-4542-8C84-84CC65C7C27C}"/>
    <cellStyle name="Output 2 7 3 3 7" xfId="58213" xr:uid="{879A6EED-DBFB-42B4-A766-9F509EC71705}"/>
    <cellStyle name="Output 2 7 3 4" xfId="27278" xr:uid="{3274B7CC-304A-4A3E-BEE9-58BFF6765262}"/>
    <cellStyle name="Output 2 7 3 5" xfId="32670" xr:uid="{B73D9F43-E93C-47C2-B8CB-99874A6FD177}"/>
    <cellStyle name="Output 2 7 3 6" xfId="38547" xr:uid="{DAC2E865-5D75-4CB9-9F7B-50FA4D4A92C3}"/>
    <cellStyle name="Output 2 7 3 7" xfId="44358" xr:uid="{8A4159E9-700F-469C-83B7-FF043395C595}"/>
    <cellStyle name="Output 2 7 3 8" xfId="50170" xr:uid="{2D808D64-5111-4D78-B538-E714016A741A}"/>
    <cellStyle name="Output 2 7 3 9" xfId="55947" xr:uid="{A447D64E-9F9C-4AE2-BD75-EBFED2D822A3}"/>
    <cellStyle name="Output 2 7 4" xfId="22004" xr:uid="{8105645E-77E9-4145-AB63-6EAF8AFB8201}"/>
    <cellStyle name="Output 2 7 4 2" xfId="30386" xr:uid="{08619454-E744-4086-BFAF-BBA811C17BFC}"/>
    <cellStyle name="Output 2 7 4 3" xfId="36038" xr:uid="{C7786B38-2E13-4D9F-AF9E-8BCF52E3CE60}"/>
    <cellStyle name="Output 2 7 4 4" xfId="41915" xr:uid="{F734D84C-FBC8-4198-B524-33E825D7E3FA}"/>
    <cellStyle name="Output 2 7 4 5" xfId="47726" xr:uid="{F5526727-FC2F-4602-8C89-91BE465E63FC}"/>
    <cellStyle name="Output 2 7 4 6" xfId="53538" xr:uid="{7C093008-DA71-43CD-BABC-D72DC1728A42}"/>
    <cellStyle name="Output 2 7 4 7" xfId="59315" xr:uid="{040B1661-949F-41CB-839C-94D59FCFDBA3}"/>
    <cellStyle name="Output 2 7 5" xfId="19738" xr:uid="{260EE72E-928D-4875-961B-8CEE4D98423C}"/>
    <cellStyle name="Output 2 7 5 2" xfId="28336" xr:uid="{CA775F9E-E07E-4C63-86A4-DBB0C5E7F381}"/>
    <cellStyle name="Output 2 7 5 3" xfId="33816" xr:uid="{B8CAA55F-335A-4042-9271-1F1B2F448072}"/>
    <cellStyle name="Output 2 7 5 4" xfId="39693" xr:uid="{DFCA27C1-89BF-4F1A-ACE9-190D1EFB9FFA}"/>
    <cellStyle name="Output 2 7 5 5" xfId="45504" xr:uid="{94551EC0-DEE4-441B-BB32-E96031E76691}"/>
    <cellStyle name="Output 2 7 5 6" xfId="51316" xr:uid="{2BA82244-A5A9-4F60-BC43-975203935617}"/>
    <cellStyle name="Output 2 7 5 7" xfId="57093" xr:uid="{C1E44633-2A92-4EC6-BB2F-57ED81F292EA}"/>
    <cellStyle name="Output 2 7 6" xfId="26744" xr:uid="{2E641B28-A367-4B84-8678-8DD0015E2223}"/>
    <cellStyle name="Output 2 7 7" xfId="32092" xr:uid="{C49A9D2C-869A-472C-9F60-9FB16BEDF158}"/>
    <cellStyle name="Output 2 7 8" xfId="37965" xr:uid="{37A3BBE1-A6EB-4A54-BDF6-F3022CA82BCA}"/>
    <cellStyle name="Output 2 7 9" xfId="43776" xr:uid="{D975E06E-0AF9-4B2F-8E6A-D28B77A94AB1}"/>
    <cellStyle name="Output 2 8" xfId="17839" xr:uid="{23ECDFBD-852A-4BD9-87C4-D80A1F93BD30}"/>
    <cellStyle name="Output 2 8 10" xfId="49520" xr:uid="{E870B2DC-9D4B-4978-9503-D3870C98C881}"/>
    <cellStyle name="Output 2 8 11" xfId="55311" xr:uid="{F68BE6CA-44B1-4E91-BA2B-4F321979EDA2}"/>
    <cellStyle name="Output 2 8 2" xfId="19092" xr:uid="{02D77133-2BF2-46F9-ADF9-99CED71D2C74}"/>
    <cellStyle name="Output 2 8 2 10" xfId="56459" xr:uid="{C9E6EDFD-46D1-42C2-84A1-54AB3510985F}"/>
    <cellStyle name="Output 2 8 2 2" xfId="21339" xr:uid="{AB44D218-5320-4F04-AC01-A44048822BEF}"/>
    <cellStyle name="Output 2 8 2 2 2" xfId="29786" xr:uid="{CC78066B-2447-48AF-BB59-617EEAE69A95}"/>
    <cellStyle name="Output 2 8 2 2 3" xfId="35386" xr:uid="{96CCDCD0-8B2C-4939-9285-61F66CFD3B40}"/>
    <cellStyle name="Output 2 8 2 2 4" xfId="41263" xr:uid="{81EFAAE4-C0E9-46DB-83E8-649B08123162}"/>
    <cellStyle name="Output 2 8 2 2 5" xfId="47074" xr:uid="{B8AECC36-7C37-47D0-84C9-FFB187263920}"/>
    <cellStyle name="Output 2 8 2 2 6" xfId="52886" xr:uid="{A41AD568-62DE-4934-9EBD-2D6543ADF6F2}"/>
    <cellStyle name="Output 2 8 2 2 7" xfId="58663" xr:uid="{C39DB60C-9FA3-47F1-BF5A-59A05A1F1DC9}"/>
    <cellStyle name="Output 2 8 2 3" xfId="23121" xr:uid="{BF63DA2A-5469-4D5C-B478-DCFEA5F5401F}"/>
    <cellStyle name="Output 2 8 2 3 2" xfId="31388" xr:uid="{1EC5147C-F93A-4F59-BF47-FE4856DC5389}"/>
    <cellStyle name="Output 2 8 2 3 3" xfId="37132" xr:uid="{E5805372-6EF4-4318-B118-5647901E22B7}"/>
    <cellStyle name="Output 2 8 2 3 4" xfId="43009" xr:uid="{3465699E-011E-46E5-BD7C-3EA3812A36D1}"/>
    <cellStyle name="Output 2 8 2 3 5" xfId="48820" xr:uid="{F813ABAD-40B5-4F61-BD08-29C97F6E5ACC}"/>
    <cellStyle name="Output 2 8 2 3 6" xfId="54632" xr:uid="{6D6E7F68-56FA-4603-A13E-A9B5F2DEB6BE}"/>
    <cellStyle name="Output 2 8 2 3 7" xfId="60409" xr:uid="{399E2DA8-C678-4A62-A544-5661C8B18042}"/>
    <cellStyle name="Output 2 8 2 4" xfId="20235" xr:uid="{8AA0E924-7DDC-4183-AE45-2023A5D5A2C6}"/>
    <cellStyle name="Output 2 8 2 4 2" xfId="28782" xr:uid="{F65C8699-5353-40CE-A4B8-521A627FC98B}"/>
    <cellStyle name="Output 2 8 2 4 3" xfId="34302" xr:uid="{A4B77E5A-D72A-45F2-8193-5C940D7C6B4B}"/>
    <cellStyle name="Output 2 8 2 4 4" xfId="40179" xr:uid="{DAEB679A-959E-4A34-B7AB-2E2B56976292}"/>
    <cellStyle name="Output 2 8 2 4 5" xfId="45990" xr:uid="{FE51D5AF-12F5-4AD0-8F51-D6F77D1864F8}"/>
    <cellStyle name="Output 2 8 2 4 6" xfId="51802" xr:uid="{A3B6DD86-09FE-4958-99E8-725E41A36EED}"/>
    <cellStyle name="Output 2 8 2 4 7" xfId="57579" xr:uid="{9483454B-C3AE-4E27-96BF-D96E53985D8E}"/>
    <cellStyle name="Output 2 8 2 5" xfId="27746" xr:uid="{4F6F5A71-227E-4610-9F3A-24D37AEFC57D}"/>
    <cellStyle name="Output 2 8 2 6" xfId="33182" xr:uid="{17BC7EFF-F0A4-4B57-87A9-4DD7B2DA24C6}"/>
    <cellStyle name="Output 2 8 2 7" xfId="39059" xr:uid="{7BBEF7F7-B5CE-4914-B037-92F8E9C47580}"/>
    <cellStyle name="Output 2 8 2 8" xfId="44870" xr:uid="{F223EFCE-2CF7-4EA8-917A-EFAC47D2EAFB}"/>
    <cellStyle name="Output 2 8 2 9" xfId="50682" xr:uid="{822ABB76-7679-4A6E-8EA6-E084AFBA5187}"/>
    <cellStyle name="Output 2 8 3" xfId="18500" xr:uid="{DD727E0E-1506-4259-8532-F17CF43024A4}"/>
    <cellStyle name="Output 2 8 3 2" xfId="22529" xr:uid="{F4C825FF-3086-431D-B1F4-91BDECB9E043}"/>
    <cellStyle name="Output 2 8 3 2 2" xfId="30856" xr:uid="{DBE62F07-AB28-4BEB-9705-7D17F143C0DB}"/>
    <cellStyle name="Output 2 8 3 2 3" xfId="36552" xr:uid="{F69BB152-70EE-48BD-AEA3-5FEC008E0FF4}"/>
    <cellStyle name="Output 2 8 3 2 4" xfId="42429" xr:uid="{7B5348EB-19C7-4694-BA86-92B7F4C34DF2}"/>
    <cellStyle name="Output 2 8 3 2 5" xfId="48240" xr:uid="{8F0F089C-E553-4C0F-BA02-4342F0A436E2}"/>
    <cellStyle name="Output 2 8 3 2 6" xfId="54052" xr:uid="{E5C06F84-D606-4B02-968B-9639A51E0B49}"/>
    <cellStyle name="Output 2 8 3 2 7" xfId="59829" xr:uid="{F3DFE400-0C4A-4E0C-9444-81C04B7F7A36}"/>
    <cellStyle name="Output 2 8 3 3" xfId="20826" xr:uid="{69DB77EA-E0B4-41CB-B1B9-8A20A648AC35}"/>
    <cellStyle name="Output 2 8 3 3 2" xfId="29318" xr:uid="{42FB3E29-F55E-4DD4-8380-895C530473F1}"/>
    <cellStyle name="Output 2 8 3 3 3" xfId="34882" xr:uid="{EFE504C1-0AEF-42D5-980B-15C6869F616D}"/>
    <cellStyle name="Output 2 8 3 3 4" xfId="40759" xr:uid="{AEB7E00F-7531-440A-B488-2E79B46570F0}"/>
    <cellStyle name="Output 2 8 3 3 5" xfId="46570" xr:uid="{680DF48A-8FF5-4519-BFA5-14F7FDDF8CA6}"/>
    <cellStyle name="Output 2 8 3 3 6" xfId="52382" xr:uid="{D6C1C11C-3BCE-4952-9BCF-B718E824F7AB}"/>
    <cellStyle name="Output 2 8 3 3 7" xfId="58159" xr:uid="{8CE9D980-02D3-44C9-9749-6FEB641E6588}"/>
    <cellStyle name="Output 2 8 3 4" xfId="27214" xr:uid="{03D1C45F-2DB2-4841-AAAB-6065CB347A09}"/>
    <cellStyle name="Output 2 8 3 5" xfId="32602" xr:uid="{F64649FD-60FA-447B-8ABE-36616EE2312A}"/>
    <cellStyle name="Output 2 8 3 6" xfId="38479" xr:uid="{4F7FACAF-17AB-484B-95A9-5AC94830A6C6}"/>
    <cellStyle name="Output 2 8 3 7" xfId="44290" xr:uid="{565DC4AE-C2A6-40AC-AE71-0EFD3CECB45F}"/>
    <cellStyle name="Output 2 8 3 8" xfId="50102" xr:uid="{19241CF4-F58B-412E-A938-808BC981E6D0}"/>
    <cellStyle name="Output 2 8 3 9" xfId="55879" xr:uid="{584BE4E3-17F4-4D28-8C87-39DE2D11D3B0}"/>
    <cellStyle name="Output 2 8 4" xfId="21935" xr:uid="{981DF794-ACC7-4279-8A0F-892D60E6D26F}"/>
    <cellStyle name="Output 2 8 4 2" xfId="30322" xr:uid="{300DDE56-E996-4C47-9915-81375EEB3AC2}"/>
    <cellStyle name="Output 2 8 4 3" xfId="35970" xr:uid="{56113D51-4F79-44E4-BD95-C7BC9F658F1C}"/>
    <cellStyle name="Output 2 8 4 4" xfId="41847" xr:uid="{57F3F109-33BF-416E-8C82-9392E1C72833}"/>
    <cellStyle name="Output 2 8 4 5" xfId="47658" xr:uid="{CC2236E4-44B4-41C0-B61D-499EF286D8F6}"/>
    <cellStyle name="Output 2 8 4 6" xfId="53470" xr:uid="{3A919C2A-CF80-496A-BD99-8FDB552C3B7D}"/>
    <cellStyle name="Output 2 8 4 7" xfId="59247" xr:uid="{27EAC933-1540-4C3B-803B-B945A1C47D4C}"/>
    <cellStyle name="Output 2 8 5" xfId="19684" xr:uid="{3B532F62-B6EC-428F-A7C7-D7643A2E6A05}"/>
    <cellStyle name="Output 2 8 5 2" xfId="28282" xr:uid="{3A613C16-E3F8-4BAF-A87D-E26AACEAAE60}"/>
    <cellStyle name="Output 2 8 5 3" xfId="33762" xr:uid="{754B35C2-2AFB-41C9-BBFB-DE0D225F3614}"/>
    <cellStyle name="Output 2 8 5 4" xfId="39639" xr:uid="{E5B4DBCA-0A6B-4672-B7A8-0A3E17E2EF62}"/>
    <cellStyle name="Output 2 8 5 5" xfId="45450" xr:uid="{2FADB72F-9EF1-45C8-8469-4EAEBFA55396}"/>
    <cellStyle name="Output 2 8 5 6" xfId="51262" xr:uid="{F5915E00-3151-48DB-9A68-CB3C94A3B827}"/>
    <cellStyle name="Output 2 8 5 7" xfId="57039" xr:uid="{4D6ECC8F-99F2-469C-A553-2AAFBD627E8A}"/>
    <cellStyle name="Output 2 8 6" xfId="26680" xr:uid="{3ED91AA2-6F77-4EE1-AC98-DF65265B7A19}"/>
    <cellStyle name="Output 2 8 7" xfId="32034" xr:uid="{676E4070-190D-44AE-95C8-7DBCE9C3BEDF}"/>
    <cellStyle name="Output 2 8 8" xfId="37897" xr:uid="{B9185B0C-0710-4B1E-BCF2-706DC2C6A3A1}"/>
    <cellStyle name="Output 2 8 9" xfId="43708" xr:uid="{C141FDDF-C2D4-48D3-851F-A2B88AB7501F}"/>
    <cellStyle name="Output 2 9" xfId="17913" xr:uid="{E0DC779E-DF32-42AF-B9AA-DA6B05501C8A}"/>
    <cellStyle name="Output 2 9 10" xfId="49579" xr:uid="{EDF3E1B9-FA7D-4411-BE2E-8EED701F2BD1}"/>
    <cellStyle name="Output 2 9 11" xfId="55360" xr:uid="{F67B539C-24B7-4BCB-BBE5-03C8B46B1379}"/>
    <cellStyle name="Output 2 9 2" xfId="19152" xr:uid="{4DEDEA42-9636-4BE8-A7AD-894D50756D17}"/>
    <cellStyle name="Output 2 9 2 10" xfId="56518" xr:uid="{E262CC9A-F800-4BD4-BB32-D4E12F7D89C5}"/>
    <cellStyle name="Output 2 9 2 2" xfId="21399" xr:uid="{8DCF95D4-2E80-4E15-A544-F3B48C01A354}"/>
    <cellStyle name="Output 2 9 2 2 2" xfId="29841" xr:uid="{0B422551-E277-49F2-A692-39B0443BA9C2}"/>
    <cellStyle name="Output 2 9 2 2 3" xfId="35445" xr:uid="{5155FB79-6320-4A31-883B-509CAAFE84DF}"/>
    <cellStyle name="Output 2 9 2 2 4" xfId="41322" xr:uid="{B7F04AB8-A892-428B-BFB7-4ECBAA79EC33}"/>
    <cellStyle name="Output 2 9 2 2 5" xfId="47133" xr:uid="{8EC11186-E5A5-42DD-9D8A-47FB1AE34C48}"/>
    <cellStyle name="Output 2 9 2 2 6" xfId="52945" xr:uid="{0569B5C4-2B92-430A-9C58-46BCF4013291}"/>
    <cellStyle name="Output 2 9 2 2 7" xfId="58722" xr:uid="{738302A6-1128-4DA9-B71E-08456B1EA529}"/>
    <cellStyle name="Output 2 9 2 3" xfId="23181" xr:uid="{60CA36B4-6B74-487A-9FC1-D608515E55E6}"/>
    <cellStyle name="Output 2 9 2 3 2" xfId="31443" xr:uid="{A0143FD9-7B28-4329-9EFD-00173E827449}"/>
    <cellStyle name="Output 2 9 2 3 3" xfId="37191" xr:uid="{7C087B54-A10F-4E38-8ACA-BF2B5A229A36}"/>
    <cellStyle name="Output 2 9 2 3 4" xfId="43068" xr:uid="{D5D5AE0A-9F98-45CB-AEEC-109481249C8D}"/>
    <cellStyle name="Output 2 9 2 3 5" xfId="48879" xr:uid="{2CE4CC08-84E6-43D5-A139-A6DDA43926C1}"/>
    <cellStyle name="Output 2 9 2 3 6" xfId="54691" xr:uid="{DF2BA66A-560B-4F02-A670-B562C206CC59}"/>
    <cellStyle name="Output 2 9 2 3 7" xfId="60468" xr:uid="{65EB159A-AA3D-464F-B3F3-BDCDEC9359C6}"/>
    <cellStyle name="Output 2 9 2 4" xfId="20295" xr:uid="{F86081BD-60FB-4813-AFC5-C1878EAEA48C}"/>
    <cellStyle name="Output 2 9 2 4 2" xfId="28837" xr:uid="{45EB862F-3748-4299-AE4C-AB706FCD651D}"/>
    <cellStyle name="Output 2 9 2 4 3" xfId="34361" xr:uid="{D5E6C32C-2991-462E-AE75-1ADE2624DB52}"/>
    <cellStyle name="Output 2 9 2 4 4" xfId="40238" xr:uid="{D9219C99-B525-4A62-8AB0-AEF9F156CD71}"/>
    <cellStyle name="Output 2 9 2 4 5" xfId="46049" xr:uid="{4D1A7D4A-C96F-43D7-A507-658B5E2A2098}"/>
    <cellStyle name="Output 2 9 2 4 6" xfId="51861" xr:uid="{67602265-CE53-435F-97E0-CD441237D3AC}"/>
    <cellStyle name="Output 2 9 2 4 7" xfId="57638" xr:uid="{8427FBC9-463F-406A-AFF3-03569AAE6683}"/>
    <cellStyle name="Output 2 9 2 5" xfId="27801" xr:uid="{50DF9478-9F2A-4596-B746-956D3ABD3521}"/>
    <cellStyle name="Output 2 9 2 6" xfId="33241" xr:uid="{962105A3-32CF-4323-AA0C-A8CC7E21C6F2}"/>
    <cellStyle name="Output 2 9 2 7" xfId="39118" xr:uid="{FA5089F2-E678-4275-8160-B474BDACA120}"/>
    <cellStyle name="Output 2 9 2 8" xfId="44929" xr:uid="{5E8537C6-22A1-4E97-93DC-078006C85F35}"/>
    <cellStyle name="Output 2 9 2 9" xfId="50741" xr:uid="{E7941630-D132-474C-86E7-EF0477A352E7}"/>
    <cellStyle name="Output 2 9 3" xfId="18560" xr:uid="{75177045-BD64-4D95-AAB1-8E346EAF9DF2}"/>
    <cellStyle name="Output 2 9 3 2" xfId="22589" xr:uid="{2658A5C8-0E86-4933-ADAF-03999D785E68}"/>
    <cellStyle name="Output 2 9 3 2 2" xfId="30911" xr:uid="{E46297F8-584F-4167-AD06-150F2C67071E}"/>
    <cellStyle name="Output 2 9 3 2 3" xfId="36611" xr:uid="{A42037FE-167E-42CC-9FCB-F9DAEC4E20C6}"/>
    <cellStyle name="Output 2 9 3 2 4" xfId="42488" xr:uid="{739F573E-2955-438F-B4A8-9ED90BFF5172}"/>
    <cellStyle name="Output 2 9 3 2 5" xfId="48299" xr:uid="{07A3160F-8B70-4FFC-B03A-F36ABE66D606}"/>
    <cellStyle name="Output 2 9 3 2 6" xfId="54111" xr:uid="{165612C1-7612-40FB-B4FA-8175C2D43ED4}"/>
    <cellStyle name="Output 2 9 3 2 7" xfId="59888" xr:uid="{675AF74C-6AD6-40A6-8D3F-8E0FC6572513}"/>
    <cellStyle name="Output 2 9 3 3" xfId="20871" xr:uid="{3CB016FD-EC23-4EF4-A75F-A64A566A5260}"/>
    <cellStyle name="Output 2 9 3 3 2" xfId="29363" xr:uid="{A40E8C90-1C8E-4A95-9E94-BCE36DC59803}"/>
    <cellStyle name="Output 2 9 3 3 3" xfId="34927" xr:uid="{CF01BDCF-1058-4637-971D-8078B8252B3D}"/>
    <cellStyle name="Output 2 9 3 3 4" xfId="40804" xr:uid="{35DF7643-9834-4B8E-AC3A-6F7808F8DAE9}"/>
    <cellStyle name="Output 2 9 3 3 5" xfId="46615" xr:uid="{A77280A0-2D86-423D-9128-4DE37617E012}"/>
    <cellStyle name="Output 2 9 3 3 6" xfId="52427" xr:uid="{B4055F68-CB7F-4097-96FB-03136686636E}"/>
    <cellStyle name="Output 2 9 3 3 7" xfId="58204" xr:uid="{B07B208B-569E-44CA-BB18-B1C2C2017937}"/>
    <cellStyle name="Output 2 9 3 4" xfId="27269" xr:uid="{7DDF6A31-1C97-4EDF-BA98-A763C0A65683}"/>
    <cellStyle name="Output 2 9 3 5" xfId="32661" xr:uid="{FE8F9D02-DFA6-4968-9FEA-D26258BE5B52}"/>
    <cellStyle name="Output 2 9 3 6" xfId="38538" xr:uid="{098C6CD5-51FA-4B79-AFE6-563B20A14E70}"/>
    <cellStyle name="Output 2 9 3 7" xfId="44349" xr:uid="{D92F31DA-63C7-4313-B084-078C23CF53B5}"/>
    <cellStyle name="Output 2 9 3 8" xfId="50161" xr:uid="{0D835849-265C-4B6F-A0F8-5F7889B4D258}"/>
    <cellStyle name="Output 2 9 3 9" xfId="55938" xr:uid="{D7971D83-0F65-4C87-AF30-2094547A9730}"/>
    <cellStyle name="Output 2 9 4" xfId="21995" xr:uid="{97855F84-77D8-4828-9FFD-A40A621E8BC9}"/>
    <cellStyle name="Output 2 9 4 2" xfId="30377" xr:uid="{552DAA36-87C1-4A4C-9C22-40F66F3329E3}"/>
    <cellStyle name="Output 2 9 4 3" xfId="36029" xr:uid="{E9C00749-996B-421E-AD4F-620F2CBDD2E7}"/>
    <cellStyle name="Output 2 9 4 4" xfId="41906" xr:uid="{77A9F6B8-289E-47F3-8389-71F7DD60FD03}"/>
    <cellStyle name="Output 2 9 4 5" xfId="47717" xr:uid="{CCE0B897-AA0C-49B7-B2AF-93C7F754C6F4}"/>
    <cellStyle name="Output 2 9 4 6" xfId="53529" xr:uid="{D0AC15E1-8A97-4703-8953-AF5F25BAD887}"/>
    <cellStyle name="Output 2 9 4 7" xfId="59306" xr:uid="{9D96A70A-4849-4AED-BF89-5A1EE16CE9A4}"/>
    <cellStyle name="Output 2 9 5" xfId="19729" xr:uid="{57894B69-D67C-4F50-B09A-0157D50BA704}"/>
    <cellStyle name="Output 2 9 5 2" xfId="28327" xr:uid="{0FEE423E-3751-442E-A4FE-26E4850786F0}"/>
    <cellStyle name="Output 2 9 5 3" xfId="33807" xr:uid="{8F3DEAD7-67D3-4A14-9B38-D9847BE0499C}"/>
    <cellStyle name="Output 2 9 5 4" xfId="39684" xr:uid="{19B0098F-9F9A-46E3-9E71-EA78AB345CAF}"/>
    <cellStyle name="Output 2 9 5 5" xfId="45495" xr:uid="{200EBB84-2EBC-4C8A-9C71-F1F357107607}"/>
    <cellStyle name="Output 2 9 5 6" xfId="51307" xr:uid="{5EC578E5-1593-4ABF-B5DE-EFA0682BFD7F}"/>
    <cellStyle name="Output 2 9 5 7" xfId="57084" xr:uid="{553D8B05-FB64-4DFE-92DB-98A23EF8E243}"/>
    <cellStyle name="Output 2 9 6" xfId="26735" xr:uid="{39CEB097-7CBB-4227-A336-34E3187329F3}"/>
    <cellStyle name="Output 2 9 7" xfId="32083" xr:uid="{80CB081F-2E4C-4656-A08D-2D1162350B7B}"/>
    <cellStyle name="Output 2 9 8" xfId="37956" xr:uid="{FE8F9F9D-683B-4248-8EF9-F533AABF23F6}"/>
    <cellStyle name="Output 2 9 9" xfId="43767" xr:uid="{367C550A-9F52-44DC-B0BF-96F2DFB519A2}"/>
    <cellStyle name="Output 3" xfId="17334" xr:uid="{F591362B-5ED6-40EB-8988-4D69FE384331}"/>
    <cellStyle name="Output 3 10" xfId="31956" xr:uid="{ECA28D53-B0A5-4DE3-A971-9DE8AFE0608C}"/>
    <cellStyle name="Output 3 11" xfId="37815" xr:uid="{E1CB698E-ADB0-4E53-BC62-A0F367B7D67E}"/>
    <cellStyle name="Output 3 12" xfId="43626" xr:uid="{F03A2943-AD13-4E3A-9C26-E2C7095B6974}"/>
    <cellStyle name="Output 3 13" xfId="49438" xr:uid="{227DD191-40FB-45D2-A9D4-8A1096F3D426}"/>
    <cellStyle name="Output 3 14" xfId="55233" xr:uid="{3A71FDB8-05E0-4045-B8B1-0CE4DCA41BED}"/>
    <cellStyle name="Output 3 2" xfId="18106" xr:uid="{549BEAF5-4D7B-4297-956D-EA9F7EB0DBC4}"/>
    <cellStyle name="Output 3 2 10" xfId="26902" xr:uid="{84163CBA-52C4-48EE-BEE6-E5983EC61FFA}"/>
    <cellStyle name="Output 3 2 11" xfId="32250" xr:uid="{ACEE1B8E-1DF4-4AA0-A009-F91C517F6236}"/>
    <cellStyle name="Output 3 2 12" xfId="38127" xr:uid="{10FE3E7D-034A-4A4A-A2DC-EA761A19AF39}"/>
    <cellStyle name="Output 3 2 13" xfId="43938" xr:uid="{AAF4760D-C48B-44CC-8817-A36AFBA77180}"/>
    <cellStyle name="Output 3 2 14" xfId="49750" xr:uid="{514564E4-FA7E-4569-AEA1-E833F507B7E0}"/>
    <cellStyle name="Output 3 2 15" xfId="55527" xr:uid="{FEF88C2D-9D81-4580-946C-8CCE58DF1E08}"/>
    <cellStyle name="Output 3 2 2" xfId="18243" xr:uid="{CBED77C4-C18A-4AA8-8A5D-64CEAC5D8EE5}"/>
    <cellStyle name="Output 3 2 2 10" xfId="49858" xr:uid="{F8F90823-CE32-4150-895D-14371620DCC0}"/>
    <cellStyle name="Output 3 2 2 11" xfId="55635" xr:uid="{BBE0471C-0865-4FA7-A7B3-3ACAB1DBAE9E}"/>
    <cellStyle name="Output 3 2 2 2" xfId="19433" xr:uid="{87122E00-2CBD-4BA7-95E9-8177AF53E431}"/>
    <cellStyle name="Output 3 2 2 2 10" xfId="56797" xr:uid="{18B15F75-A04D-4C23-8B8E-567C6C56CFEF}"/>
    <cellStyle name="Output 3 2 2 2 2" xfId="21680" xr:uid="{DB5D50AE-56B3-485C-A129-C075DA3541EE}"/>
    <cellStyle name="Output 3 2 2 2 2 2" xfId="30108" xr:uid="{2D2CAD71-2C9A-4D13-936C-D14A0137D5A4}"/>
    <cellStyle name="Output 3 2 2 2 2 3" xfId="35724" xr:uid="{C93F5182-DEE9-4DC3-9BF1-B313AB0AFA69}"/>
    <cellStyle name="Output 3 2 2 2 2 4" xfId="41601" xr:uid="{1D502800-BF29-4A31-BD74-28673386C225}"/>
    <cellStyle name="Output 3 2 2 2 2 5" xfId="47412" xr:uid="{9F2FE84A-7562-484F-8869-D31639557B03}"/>
    <cellStyle name="Output 3 2 2 2 2 6" xfId="53224" xr:uid="{443EE7FC-8A32-446E-92D3-169C6D401514}"/>
    <cellStyle name="Output 3 2 2 2 2 7" xfId="59001" xr:uid="{D6CBDB98-79BC-4EC6-8CF7-62B46A15D4B8}"/>
    <cellStyle name="Output 3 2 2 2 3" xfId="23462" xr:uid="{30D13888-BE8C-417A-95BB-78EEFF0BD811}"/>
    <cellStyle name="Output 3 2 2 2 3 2" xfId="31710" xr:uid="{561A865F-CBBD-46DA-9D65-030C5A8AAD79}"/>
    <cellStyle name="Output 3 2 2 2 3 3" xfId="37470" xr:uid="{4F057FF9-D5E5-4D22-9CD3-CA9EF6095B00}"/>
    <cellStyle name="Output 3 2 2 2 3 4" xfId="43347" xr:uid="{EA7F2B38-9D30-429F-84C8-391C2C9E2299}"/>
    <cellStyle name="Output 3 2 2 2 3 5" xfId="49158" xr:uid="{51715CC7-6E8E-4034-8AE1-54E73BC90B4C}"/>
    <cellStyle name="Output 3 2 2 2 3 6" xfId="54970" xr:uid="{CCAA5459-7A44-4C8C-9B23-16DEC6C0FA4E}"/>
    <cellStyle name="Output 3 2 2 2 3 7" xfId="60747" xr:uid="{32F8E0EA-45DF-485F-8077-B9899E6BE9A0}"/>
    <cellStyle name="Output 3 2 2 2 4" xfId="20576" xr:uid="{BC2263E2-211C-47E2-B8D4-4989B761666B}"/>
    <cellStyle name="Output 3 2 2 2 4 2" xfId="29104" xr:uid="{9653B3C4-D313-4BB8-869E-4BA421B278C5}"/>
    <cellStyle name="Output 3 2 2 2 4 3" xfId="34640" xr:uid="{67303D2F-E990-49EF-81CA-33CF69F5A650}"/>
    <cellStyle name="Output 3 2 2 2 4 4" xfId="40517" xr:uid="{1C32419B-58F5-4138-8F58-B55BE4E44400}"/>
    <cellStyle name="Output 3 2 2 2 4 5" xfId="46328" xr:uid="{4C742162-3F79-4D5A-8996-9B0A65412A59}"/>
    <cellStyle name="Output 3 2 2 2 4 6" xfId="52140" xr:uid="{77FF7A7C-5FB4-401F-AE2C-22985530AEA1}"/>
    <cellStyle name="Output 3 2 2 2 4 7" xfId="57917" xr:uid="{0D55A246-8848-4C5B-AC85-FBAA18C276F8}"/>
    <cellStyle name="Output 3 2 2 2 5" xfId="28068" xr:uid="{8DD391CC-00FD-4FC3-8196-C46BE5E6475B}"/>
    <cellStyle name="Output 3 2 2 2 6" xfId="33520" xr:uid="{957EB523-4AFD-4D66-9BE0-14B409D1216F}"/>
    <cellStyle name="Output 3 2 2 2 7" xfId="39397" xr:uid="{B1A1F5D9-29E2-4B05-9402-3E7BEF164BF3}"/>
    <cellStyle name="Output 3 2 2 2 8" xfId="45208" xr:uid="{66E11755-93BA-4D26-B4F7-E26D757A1D68}"/>
    <cellStyle name="Output 3 2 2 2 9" xfId="51020" xr:uid="{119D4489-367D-4DD0-9BB5-A12C17BA8DA5}"/>
    <cellStyle name="Output 3 2 2 3" xfId="18841" xr:uid="{A6EF4C72-19A2-417B-88CC-B40769D23137}"/>
    <cellStyle name="Output 3 2 2 3 2" xfId="22870" xr:uid="{1FF4B06C-B062-46C4-906D-34845171CB42}"/>
    <cellStyle name="Output 3 2 2 3 2 2" xfId="31178" xr:uid="{010C56ED-D41B-469C-AFB5-504A957E2AA9}"/>
    <cellStyle name="Output 3 2 2 3 2 3" xfId="36890" xr:uid="{78BC754B-FB88-43EC-B0CD-8506BC995DA1}"/>
    <cellStyle name="Output 3 2 2 3 2 4" xfId="42767" xr:uid="{E88A5523-6687-4D49-AFA8-406F210FBB4C}"/>
    <cellStyle name="Output 3 2 2 3 2 5" xfId="48578" xr:uid="{AFBA7B1F-7890-4822-8BA2-4CBE29BAD1AF}"/>
    <cellStyle name="Output 3 2 2 3 2 6" xfId="54390" xr:uid="{BA5CF967-EFFC-4D85-BD67-A6C47400BC27}"/>
    <cellStyle name="Output 3 2 2 3 2 7" xfId="60167" xr:uid="{CD0B376F-9ECE-47A5-BBC2-60852E1A2867}"/>
    <cellStyle name="Output 3 2 2 3 3" xfId="21088" xr:uid="{DF44C089-2B6B-42E4-A619-96C3A564DA8A}"/>
    <cellStyle name="Output 3 2 2 3 3 2" xfId="29576" xr:uid="{49766E95-5979-4DFE-A1B6-294FF07C5C78}"/>
    <cellStyle name="Output 3 2 2 3 3 3" xfId="35144" xr:uid="{D0F38223-A927-4BC8-BE0A-8A2FA43A7D62}"/>
    <cellStyle name="Output 3 2 2 3 3 4" xfId="41021" xr:uid="{F5B44C3D-B551-4DB2-9877-35E183995226}"/>
    <cellStyle name="Output 3 2 2 3 3 5" xfId="46832" xr:uid="{212C107A-C006-45DF-B819-E8734454DD00}"/>
    <cellStyle name="Output 3 2 2 3 3 6" xfId="52644" xr:uid="{4CD5B769-6FD7-4150-B024-B2F3EB8BF084}"/>
    <cellStyle name="Output 3 2 2 3 3 7" xfId="58421" xr:uid="{F033D470-ADF9-4E99-AEA4-61AB4199768E}"/>
    <cellStyle name="Output 3 2 2 3 4" xfId="27536" xr:uid="{5B0AC759-DAC5-443B-AD01-B75A1E108E79}"/>
    <cellStyle name="Output 3 2 2 3 5" xfId="32940" xr:uid="{23DDB36B-AE57-439B-8604-823393D4B441}"/>
    <cellStyle name="Output 3 2 2 3 6" xfId="38817" xr:uid="{EFB02F11-7204-4C75-A624-EAA07588BBDF}"/>
    <cellStyle name="Output 3 2 2 3 7" xfId="44628" xr:uid="{869BF51D-4F4C-432A-94FA-81A39D3B3C9C}"/>
    <cellStyle name="Output 3 2 2 3 8" xfId="50440" xr:uid="{B65056C7-2FCF-4DAB-8B33-BB9A5F244AEA}"/>
    <cellStyle name="Output 3 2 2 3 9" xfId="56217" xr:uid="{783FCD99-4994-465E-AD8E-214BCB4380EB}"/>
    <cellStyle name="Output 3 2 2 4" xfId="22276" xr:uid="{09185A21-F11F-4AD8-AAC9-2F9AF3936798}"/>
    <cellStyle name="Output 3 2 2 4 2" xfId="30644" xr:uid="{DFF1E698-9BA1-4028-B34A-0909FAA85D17}"/>
    <cellStyle name="Output 3 2 2 4 3" xfId="36308" xr:uid="{C4D22FB7-DAF6-452E-9E99-E5A9D4816F9C}"/>
    <cellStyle name="Output 3 2 2 4 4" xfId="42185" xr:uid="{CE36A1BE-1D03-412F-8D81-1D3EB7A56758}"/>
    <cellStyle name="Output 3 2 2 4 5" xfId="47996" xr:uid="{44C7862B-8CF2-4C4A-8187-DA3AAF170343}"/>
    <cellStyle name="Output 3 2 2 4 6" xfId="53808" xr:uid="{7D9D3BE2-717B-4C09-9842-AB56E04AEDC5}"/>
    <cellStyle name="Output 3 2 2 4 7" xfId="59585" xr:uid="{1CDD33EA-45EF-4E6D-92B4-9300F9F466FE}"/>
    <cellStyle name="Output 3 2 2 5" xfId="19984" xr:uid="{79F4CBE6-2A2B-450A-B363-1A016FCD08FF}"/>
    <cellStyle name="Output 3 2 2 5 2" xfId="28572" xr:uid="{9A8C649A-40EB-43CA-B273-492B259063F3}"/>
    <cellStyle name="Output 3 2 2 5 3" xfId="34060" xr:uid="{5BC3A5E3-3ACC-478A-9FCE-1F21DF01024F}"/>
    <cellStyle name="Output 3 2 2 5 4" xfId="39937" xr:uid="{2BB08168-34EE-42FC-A7BD-C3976E997493}"/>
    <cellStyle name="Output 3 2 2 5 5" xfId="45748" xr:uid="{7CA3638B-2871-47BA-A13F-4EA37FDC8059}"/>
    <cellStyle name="Output 3 2 2 5 6" xfId="51560" xr:uid="{17066780-DF8B-427F-BAA7-AC7F656A7FE6}"/>
    <cellStyle name="Output 3 2 2 5 7" xfId="57337" xr:uid="{358DEFBE-28B6-4B77-A8EE-2C971B79FFB8}"/>
    <cellStyle name="Output 3 2 2 6" xfId="27002" xr:uid="{0D9BCA30-5EE2-4ACE-8FBA-12627155DB22}"/>
    <cellStyle name="Output 3 2 2 7" xfId="32358" xr:uid="{F7AD3C9D-5CB8-4255-83FA-9811D6896249}"/>
    <cellStyle name="Output 3 2 2 8" xfId="38235" xr:uid="{C13831E7-669A-4C09-A1FC-35700C92B0D8}"/>
    <cellStyle name="Output 3 2 2 9" xfId="44046" xr:uid="{F3D0467B-33E2-47B8-B799-67AE83863938}"/>
    <cellStyle name="Output 3 2 3" xfId="18074" xr:uid="{948E5550-6DCA-447F-8049-1ADBFEEB2F0B}"/>
    <cellStyle name="Output 3 2 3 10" xfId="49721" xr:uid="{ED2D6734-C721-4A5D-AF65-630B6579EFDE}"/>
    <cellStyle name="Output 3 2 3 11" xfId="55498" xr:uid="{60E7E709-09BB-428B-AAE6-18AA76431ECC}"/>
    <cellStyle name="Output 3 2 3 2" xfId="19294" xr:uid="{80D10C44-F33F-433A-8DB5-5AF9ECAA9D7E}"/>
    <cellStyle name="Output 3 2 3 2 10" xfId="56660" xr:uid="{9A7C58B6-9D0E-45CB-83E3-75B3591FFB23}"/>
    <cellStyle name="Output 3 2 3 2 2" xfId="21541" xr:uid="{70B964F9-EE83-454B-9067-E8EA0BF84B88}"/>
    <cellStyle name="Output 3 2 3 2 2 2" xfId="29981" xr:uid="{21B90B27-D7BB-47D6-8ADE-F3D1B8F2ABB5}"/>
    <cellStyle name="Output 3 2 3 2 2 3" xfId="35587" xr:uid="{F5335039-0733-4754-8746-74F74DE622AD}"/>
    <cellStyle name="Output 3 2 3 2 2 4" xfId="41464" xr:uid="{6C08EC7B-92E3-4104-B75C-320F2CF29701}"/>
    <cellStyle name="Output 3 2 3 2 2 5" xfId="47275" xr:uid="{7FC3AFAE-A161-4569-8086-B8E4F07D9CE1}"/>
    <cellStyle name="Output 3 2 3 2 2 6" xfId="53087" xr:uid="{FB2289E7-D7E0-44B9-857C-8309ACB87387}"/>
    <cellStyle name="Output 3 2 3 2 2 7" xfId="58864" xr:uid="{5A40E275-C5B6-4EF6-AB6D-1DCF7A3A4540}"/>
    <cellStyle name="Output 3 2 3 2 3" xfId="23323" xr:uid="{80BCA34E-43E6-4513-A8C0-0E2498544968}"/>
    <cellStyle name="Output 3 2 3 2 3 2" xfId="31583" xr:uid="{47FD2588-254D-48CC-82F1-104772A51035}"/>
    <cellStyle name="Output 3 2 3 2 3 3" xfId="37333" xr:uid="{AA774C1F-695A-405E-9A48-0AD7F8E023D2}"/>
    <cellStyle name="Output 3 2 3 2 3 4" xfId="43210" xr:uid="{B5D26A6E-6973-4EC4-901C-3B617D46ACF8}"/>
    <cellStyle name="Output 3 2 3 2 3 5" xfId="49021" xr:uid="{2C5CC32B-9D0C-4D37-8B2A-82792F030147}"/>
    <cellStyle name="Output 3 2 3 2 3 6" xfId="54833" xr:uid="{AC41A380-9EA5-41B3-9879-E9A701408417}"/>
    <cellStyle name="Output 3 2 3 2 3 7" xfId="60610" xr:uid="{91946AFD-D673-4AD7-860D-6F7D8A207DBF}"/>
    <cellStyle name="Output 3 2 3 2 4" xfId="20437" xr:uid="{E044B4F2-2BC0-4131-9390-7698A692F6C6}"/>
    <cellStyle name="Output 3 2 3 2 4 2" xfId="28977" xr:uid="{DC09694C-A660-437C-A82C-737388C99E36}"/>
    <cellStyle name="Output 3 2 3 2 4 3" xfId="34503" xr:uid="{36D7344D-4AE1-4987-A8CF-57DD6A6FBF8D}"/>
    <cellStyle name="Output 3 2 3 2 4 4" xfId="40380" xr:uid="{CD71419E-9935-44D5-877E-0901756CE591}"/>
    <cellStyle name="Output 3 2 3 2 4 5" xfId="46191" xr:uid="{CB7F76D2-713C-48B3-8529-326AC948F853}"/>
    <cellStyle name="Output 3 2 3 2 4 6" xfId="52003" xr:uid="{1129B315-7CA0-440F-88D7-DDBB84664F5D}"/>
    <cellStyle name="Output 3 2 3 2 4 7" xfId="57780" xr:uid="{F3EE555F-FC8E-49FD-AE1A-04FAB663582C}"/>
    <cellStyle name="Output 3 2 3 2 5" xfId="27941" xr:uid="{B7DB41B7-7B99-4A3A-9B7C-97F48D67D6B4}"/>
    <cellStyle name="Output 3 2 3 2 6" xfId="33383" xr:uid="{3B081FD4-63E6-4B44-935D-95757325F020}"/>
    <cellStyle name="Output 3 2 3 2 7" xfId="39260" xr:uid="{CF887202-17E0-4EA0-AE45-8139BC72E554}"/>
    <cellStyle name="Output 3 2 3 2 8" xfId="45071" xr:uid="{95B752B5-ABA3-428C-88E4-DC2D673043D8}"/>
    <cellStyle name="Output 3 2 3 2 9" xfId="50883" xr:uid="{F68C7528-4A74-4F1A-8550-7F26D4119ADE}"/>
    <cellStyle name="Output 3 2 3 3" xfId="18702" xr:uid="{4F871F61-EAFD-4295-A78A-29ED7A136A87}"/>
    <cellStyle name="Output 3 2 3 3 2" xfId="22731" xr:uid="{9B86CBC2-06E2-436F-AC5C-1EF59FA514D3}"/>
    <cellStyle name="Output 3 2 3 3 2 2" xfId="31051" xr:uid="{B90BCEA9-E843-412C-BEBA-DD8D5376BBA7}"/>
    <cellStyle name="Output 3 2 3 3 2 3" xfId="36753" xr:uid="{977215FC-77C5-42FE-BB26-0A6C1428EC48}"/>
    <cellStyle name="Output 3 2 3 3 2 4" xfId="42630" xr:uid="{EC729F92-32C6-407A-8809-8C4F8A4B2F9A}"/>
    <cellStyle name="Output 3 2 3 3 2 5" xfId="48441" xr:uid="{A5F29DC9-ECB7-4023-8281-C2E7F020CBBA}"/>
    <cellStyle name="Output 3 2 3 3 2 6" xfId="54253" xr:uid="{4AF9B0AB-32E0-434E-A0F3-710B8042E6E9}"/>
    <cellStyle name="Output 3 2 3 3 2 7" xfId="60030" xr:uid="{70FE7124-62C3-4C80-AE97-EC2D0514F94D}"/>
    <cellStyle name="Output 3 2 3 3 3" xfId="20991" xr:uid="{DDA1AF11-3437-4A93-8163-8036C2DC8AFD}"/>
    <cellStyle name="Output 3 2 3 3 3 2" xfId="29481" xr:uid="{B3813D7B-9C90-4604-A428-0DEE7A975044}"/>
    <cellStyle name="Output 3 2 3 3 3 3" xfId="35047" xr:uid="{CF614FE0-9676-48BC-BD6A-B49A5E61DD94}"/>
    <cellStyle name="Output 3 2 3 3 3 4" xfId="40924" xr:uid="{A664BF8D-C8F7-4397-900A-0564CC812A1B}"/>
    <cellStyle name="Output 3 2 3 3 3 5" xfId="46735" xr:uid="{363A97AD-CE50-43B4-BE0A-331044F19AAC}"/>
    <cellStyle name="Output 3 2 3 3 3 6" xfId="52547" xr:uid="{A79D0F41-93DA-413F-8B6B-B8DF0A400347}"/>
    <cellStyle name="Output 3 2 3 3 3 7" xfId="58324" xr:uid="{315656FE-B8BB-4F7C-A9CD-3A4E10767B48}"/>
    <cellStyle name="Output 3 2 3 3 4" xfId="27409" xr:uid="{54676E7F-CE32-4474-BDE0-E4EEC58CB36C}"/>
    <cellStyle name="Output 3 2 3 3 5" xfId="32803" xr:uid="{208FB909-D4E0-4640-ABE9-AD5D13F5224E}"/>
    <cellStyle name="Output 3 2 3 3 6" xfId="38680" xr:uid="{B808CE7F-6873-4755-8A11-A0F2C3E71D71}"/>
    <cellStyle name="Output 3 2 3 3 7" xfId="44491" xr:uid="{2368CDB3-E4CF-4BCB-BCFE-F7C6562A3B98}"/>
    <cellStyle name="Output 3 2 3 3 8" xfId="50303" xr:uid="{35DF7B68-06D4-4A42-8B56-DEC79EEC0DE7}"/>
    <cellStyle name="Output 3 2 3 3 9" xfId="56080" xr:uid="{C86FD580-3F5B-4FC3-B774-1523FFCDDD50}"/>
    <cellStyle name="Output 3 2 3 4" xfId="22137" xr:uid="{4EEF0113-EEB9-4E2C-BC3A-D0F4473F168E}"/>
    <cellStyle name="Output 3 2 3 4 2" xfId="30517" xr:uid="{3DB42DF3-B81A-454E-A66A-F7141F160CC8}"/>
    <cellStyle name="Output 3 2 3 4 3" xfId="36171" xr:uid="{361666D1-405E-45D9-9EC4-1D1C352B0AE4}"/>
    <cellStyle name="Output 3 2 3 4 4" xfId="42048" xr:uid="{F9E8A773-A4F4-42D1-BC2C-26B59E425875}"/>
    <cellStyle name="Output 3 2 3 4 5" xfId="47859" xr:uid="{863DABD0-BE93-4293-A2B4-972716FC694C}"/>
    <cellStyle name="Output 3 2 3 4 6" xfId="53671" xr:uid="{7FD8DC7C-18F8-45FB-9929-DB43DD3007D9}"/>
    <cellStyle name="Output 3 2 3 4 7" xfId="59448" xr:uid="{6B14DD0A-104B-4800-8CB9-124D951DED76}"/>
    <cellStyle name="Output 3 2 3 5" xfId="19849" xr:uid="{B73DB604-8A29-4C77-948D-BCEB22BB3214}"/>
    <cellStyle name="Output 3 2 3 5 2" xfId="28445" xr:uid="{47C60F7F-6E78-49D6-B5A4-E9F663FC2BBD}"/>
    <cellStyle name="Output 3 2 3 5 3" xfId="33927" xr:uid="{F3B8CE36-B205-40CF-BBAA-F532E560B348}"/>
    <cellStyle name="Output 3 2 3 5 4" xfId="39804" xr:uid="{65E0A4C8-05CC-4028-9081-E850C51BFA19}"/>
    <cellStyle name="Output 3 2 3 5 5" xfId="45615" xr:uid="{F1D3AD64-139F-4EC4-9EE6-3A0413F1986D}"/>
    <cellStyle name="Output 3 2 3 5 6" xfId="51427" xr:uid="{684B08A6-2821-40BE-B8AE-260C8CBC975D}"/>
    <cellStyle name="Output 3 2 3 5 7" xfId="57204" xr:uid="{ED2D65D6-4E6F-4C16-B31E-3E97E7AA0D1E}"/>
    <cellStyle name="Output 3 2 3 6" xfId="26875" xr:uid="{3A4706B0-DEB9-4E5E-9380-9DDA4C26BA32}"/>
    <cellStyle name="Output 3 2 3 7" xfId="32221" xr:uid="{77625491-547C-4783-8025-C69BB537AACD}"/>
    <cellStyle name="Output 3 2 3 8" xfId="38098" xr:uid="{7033FD69-7CB3-4B85-AD80-8DA74EDAD8F7}"/>
    <cellStyle name="Output 3 2 3 9" xfId="43909" xr:uid="{E114446B-E678-4504-8413-01C52C359EB9}"/>
    <cellStyle name="Output 3 2 4" xfId="18224" xr:uid="{49935377-1C25-4516-B584-FF7501753042}"/>
    <cellStyle name="Output 3 2 4 10" xfId="49840" xr:uid="{17CF751C-309F-4C1B-A737-69F3CBF1E9D2}"/>
    <cellStyle name="Output 3 2 4 11" xfId="55617" xr:uid="{8CE78182-5BC7-42B9-9C09-945C7845C86A}"/>
    <cellStyle name="Output 3 2 4 2" xfId="19415" xr:uid="{9F5A9AB0-BEBC-4DE7-B39E-A5E9598BDE95}"/>
    <cellStyle name="Output 3 2 4 2 10" xfId="56779" xr:uid="{809D9B8D-617C-48EC-94E9-DAC9669646CB}"/>
    <cellStyle name="Output 3 2 4 2 2" xfId="21662" xr:uid="{1D8F673D-F235-4B41-8C22-707F8AE51DA2}"/>
    <cellStyle name="Output 3 2 4 2 2 2" xfId="30090" xr:uid="{26531ABF-A82E-43AF-9F3E-0A3A5E277939}"/>
    <cellStyle name="Output 3 2 4 2 2 3" xfId="35706" xr:uid="{781D64C1-53B2-41C1-A7B6-C16DE7769275}"/>
    <cellStyle name="Output 3 2 4 2 2 4" xfId="41583" xr:uid="{2696DC65-96A9-4D92-B228-85C10E480BF1}"/>
    <cellStyle name="Output 3 2 4 2 2 5" xfId="47394" xr:uid="{D6E64350-4B0C-4628-995F-97988DBC3BA3}"/>
    <cellStyle name="Output 3 2 4 2 2 6" xfId="53206" xr:uid="{196BBF8A-BBE6-49AD-B9E8-E2FD00AC98D6}"/>
    <cellStyle name="Output 3 2 4 2 2 7" xfId="58983" xr:uid="{6A845BE3-BFA0-4A7B-A6DC-A126A192F9A1}"/>
    <cellStyle name="Output 3 2 4 2 3" xfId="23444" xr:uid="{77D80A7F-FA1C-4484-A1C4-3A2DF9ECD3B8}"/>
    <cellStyle name="Output 3 2 4 2 3 2" xfId="31692" xr:uid="{249C4874-397B-4385-A8B5-F3394C066F47}"/>
    <cellStyle name="Output 3 2 4 2 3 3" xfId="37452" xr:uid="{A0C33046-52E0-4D0A-A77B-DCB2EE1B3035}"/>
    <cellStyle name="Output 3 2 4 2 3 4" xfId="43329" xr:uid="{3D033D32-2932-44C4-B59C-17B8FA9D8BF6}"/>
    <cellStyle name="Output 3 2 4 2 3 5" xfId="49140" xr:uid="{50420B6B-236E-437D-B70A-77F88B541DE7}"/>
    <cellStyle name="Output 3 2 4 2 3 6" xfId="54952" xr:uid="{8E590F74-7AE8-4FC8-B317-FFBCCA4651A7}"/>
    <cellStyle name="Output 3 2 4 2 3 7" xfId="60729" xr:uid="{7BA94111-4928-4D1D-9C28-085D64EE62A0}"/>
    <cellStyle name="Output 3 2 4 2 4" xfId="20558" xr:uid="{D4F2CB6C-192E-406C-9BCD-6586BF32B916}"/>
    <cellStyle name="Output 3 2 4 2 4 2" xfId="29086" xr:uid="{D3A0F600-844B-4353-95C3-81F0CF5EF74E}"/>
    <cellStyle name="Output 3 2 4 2 4 3" xfId="34622" xr:uid="{C2DB4731-179D-4D98-AC10-D3C67416276E}"/>
    <cellStyle name="Output 3 2 4 2 4 4" xfId="40499" xr:uid="{01432A87-1E87-477F-8094-7CB2C6BF138C}"/>
    <cellStyle name="Output 3 2 4 2 4 5" xfId="46310" xr:uid="{EC437EF4-A65F-4830-94AE-B9D4FB9E0713}"/>
    <cellStyle name="Output 3 2 4 2 4 6" xfId="52122" xr:uid="{CDE84006-3278-4148-A328-BF7DD855BC65}"/>
    <cellStyle name="Output 3 2 4 2 4 7" xfId="57899" xr:uid="{17116724-4934-4C3C-8356-F5A7A685F637}"/>
    <cellStyle name="Output 3 2 4 2 5" xfId="28050" xr:uid="{4C7EAC84-C952-4A39-87D7-69473656D15B}"/>
    <cellStyle name="Output 3 2 4 2 6" xfId="33502" xr:uid="{E56DB4B9-08B1-4F21-B3DC-73B0B6DFC445}"/>
    <cellStyle name="Output 3 2 4 2 7" xfId="39379" xr:uid="{28D6BF8E-5249-4F4A-A982-D7F7380465B4}"/>
    <cellStyle name="Output 3 2 4 2 8" xfId="45190" xr:uid="{75875443-AF39-4AAF-922D-B13ACFFDEB07}"/>
    <cellStyle name="Output 3 2 4 2 9" xfId="51002" xr:uid="{726ADF83-C1B1-48DA-9979-CA8AE63BD8A4}"/>
    <cellStyle name="Output 3 2 4 3" xfId="18823" xr:uid="{77745947-72FE-4E25-B521-BC8D3CEFF59E}"/>
    <cellStyle name="Output 3 2 4 3 2" xfId="22852" xr:uid="{6EE9486E-A1FF-4EB9-BD73-62D78C6F259D}"/>
    <cellStyle name="Output 3 2 4 3 2 2" xfId="31160" xr:uid="{6CB5CABF-4133-4860-8DE1-44723DB45BD3}"/>
    <cellStyle name="Output 3 2 4 3 2 3" xfId="36872" xr:uid="{21EF8FB7-8EF9-404E-AF73-1A8DA2147D9C}"/>
    <cellStyle name="Output 3 2 4 3 2 4" xfId="42749" xr:uid="{F1F401DC-3EB2-400E-90FD-F374325D9BA2}"/>
    <cellStyle name="Output 3 2 4 3 2 5" xfId="48560" xr:uid="{F6CAA9A5-0BCC-475C-9C7B-E47A036BB543}"/>
    <cellStyle name="Output 3 2 4 3 2 6" xfId="54372" xr:uid="{C0F075AA-B19F-4A30-8C16-909342223DDB}"/>
    <cellStyle name="Output 3 2 4 3 2 7" xfId="60149" xr:uid="{2275698A-A6D5-4ECA-A08D-40DD2D7B9673}"/>
    <cellStyle name="Output 3 2 4 3 3" xfId="21070" xr:uid="{9235A3CB-4D89-4F79-83C4-6A2AEB36A88A}"/>
    <cellStyle name="Output 3 2 4 3 3 2" xfId="29558" xr:uid="{BB22A7D6-2EBD-4FEF-B22D-3F46CF6D2AA3}"/>
    <cellStyle name="Output 3 2 4 3 3 3" xfId="35126" xr:uid="{6F203036-9257-4C4A-8344-C450487D5DFD}"/>
    <cellStyle name="Output 3 2 4 3 3 4" xfId="41003" xr:uid="{E24D32BF-4E7F-4451-B6B4-D926BB75E2DE}"/>
    <cellStyle name="Output 3 2 4 3 3 5" xfId="46814" xr:uid="{8D075ED5-0046-41C3-A032-DCB4D0446254}"/>
    <cellStyle name="Output 3 2 4 3 3 6" xfId="52626" xr:uid="{6BE85289-D78C-412E-B98B-B9D4A5E20A9D}"/>
    <cellStyle name="Output 3 2 4 3 3 7" xfId="58403" xr:uid="{7E573795-103B-4626-84E4-818A1B7C3817}"/>
    <cellStyle name="Output 3 2 4 3 4" xfId="27518" xr:uid="{BF78DF97-5EF3-4110-9E64-9B05E2C9356E}"/>
    <cellStyle name="Output 3 2 4 3 5" xfId="32922" xr:uid="{B84EC7D8-D2B2-4237-A1DB-3B6EE123409A}"/>
    <cellStyle name="Output 3 2 4 3 6" xfId="38799" xr:uid="{8F2C4BD6-F582-4C30-AAAE-5B81ABA5E8D8}"/>
    <cellStyle name="Output 3 2 4 3 7" xfId="44610" xr:uid="{A93E8CB7-3D13-45E0-90B3-F48DDA7D1247}"/>
    <cellStyle name="Output 3 2 4 3 8" xfId="50422" xr:uid="{2F1CB3DE-0E03-49B1-816B-A5ACA6F80E74}"/>
    <cellStyle name="Output 3 2 4 3 9" xfId="56199" xr:uid="{BEE599BA-81C9-4A38-AAAE-5A478672FBF3}"/>
    <cellStyle name="Output 3 2 4 4" xfId="22258" xr:uid="{97EACA7B-E596-4A72-BB22-C16489B8B137}"/>
    <cellStyle name="Output 3 2 4 4 2" xfId="30626" xr:uid="{08297024-544A-4183-A36E-D73A868FC2B6}"/>
    <cellStyle name="Output 3 2 4 4 3" xfId="36290" xr:uid="{A8CE798B-9F78-44BF-A823-E866E201A36D}"/>
    <cellStyle name="Output 3 2 4 4 4" xfId="42167" xr:uid="{51A1E423-8FBD-44B0-919A-7B37B0CFD951}"/>
    <cellStyle name="Output 3 2 4 4 5" xfId="47978" xr:uid="{5D326C94-69B2-47D6-B5EB-674EE01D51ED}"/>
    <cellStyle name="Output 3 2 4 4 6" xfId="53790" xr:uid="{15ACCC2E-104A-4EB0-8A6C-AE10089B8C54}"/>
    <cellStyle name="Output 3 2 4 4 7" xfId="59567" xr:uid="{BF7A663F-E97B-4903-9D10-8E96AE454A69}"/>
    <cellStyle name="Output 3 2 4 5" xfId="19966" xr:uid="{27E4FBBC-2856-4C65-A6EE-4975F5AB918B}"/>
    <cellStyle name="Output 3 2 4 5 2" xfId="28554" xr:uid="{F8D2EFE1-87E9-43B2-9499-E58B59B0C77B}"/>
    <cellStyle name="Output 3 2 4 5 3" xfId="34042" xr:uid="{33159944-A6C3-49E8-AF95-283BD571DF47}"/>
    <cellStyle name="Output 3 2 4 5 4" xfId="39919" xr:uid="{570DD313-FEA2-4EB9-89B2-0026563FE74E}"/>
    <cellStyle name="Output 3 2 4 5 5" xfId="45730" xr:uid="{F40778D5-3373-4209-A93A-1EC4F71FB110}"/>
    <cellStyle name="Output 3 2 4 5 6" xfId="51542" xr:uid="{8D5EA5C7-29EB-40D2-87EA-822C178CF4CA}"/>
    <cellStyle name="Output 3 2 4 5 7" xfId="57319" xr:uid="{0B6220FA-C7C4-4FCD-B17C-C777B89C4E77}"/>
    <cellStyle name="Output 3 2 4 6" xfId="26984" xr:uid="{2DA55BC5-1976-4936-BD91-CB63EE64FE48}"/>
    <cellStyle name="Output 3 2 4 7" xfId="32340" xr:uid="{7F9DF8A1-E35E-42D5-AC3E-E004B116DBB8}"/>
    <cellStyle name="Output 3 2 4 8" xfId="38217" xr:uid="{89215C1F-40DC-4F42-B7CF-1FF9A50F58CA}"/>
    <cellStyle name="Output 3 2 4 9" xfId="44028" xr:uid="{9B667A59-7AAD-4B36-8E1A-88A6B9AE6695}"/>
    <cellStyle name="Output 3 2 5" xfId="18038" xr:uid="{0C72503C-D448-4AD4-A1BA-A62A93372939}"/>
    <cellStyle name="Output 3 2 5 10" xfId="49686" xr:uid="{A270D787-2979-4891-970A-CB20D5AF620E}"/>
    <cellStyle name="Output 3 2 5 11" xfId="55463" xr:uid="{25936C9A-FCE3-4159-B69D-B306577425A8}"/>
    <cellStyle name="Output 3 2 5 2" xfId="19259" xr:uid="{52B8DCF4-2F1C-43BD-91C2-F84E9E6D06CD}"/>
    <cellStyle name="Output 3 2 5 2 10" xfId="56625" xr:uid="{9A2F339D-40A2-45B2-A449-DE92191E1EF7}"/>
    <cellStyle name="Output 3 2 5 2 2" xfId="21506" xr:uid="{84F7D850-A2C7-461B-9B35-14EBB5DC7480}"/>
    <cellStyle name="Output 3 2 5 2 2 2" xfId="29948" xr:uid="{B9730F25-B324-4063-8C6D-452E9C65D60A}"/>
    <cellStyle name="Output 3 2 5 2 2 3" xfId="35552" xr:uid="{501EBA43-9B66-4ADD-BF7C-AC8500362FBA}"/>
    <cellStyle name="Output 3 2 5 2 2 4" xfId="41429" xr:uid="{C2C1F1FE-DBCA-469D-958C-0BBD413E4944}"/>
    <cellStyle name="Output 3 2 5 2 2 5" xfId="47240" xr:uid="{6465E8A7-8CE5-448C-A9C5-D60D314B9542}"/>
    <cellStyle name="Output 3 2 5 2 2 6" xfId="53052" xr:uid="{A281AC01-C80B-4932-8B19-73A9A0842949}"/>
    <cellStyle name="Output 3 2 5 2 2 7" xfId="58829" xr:uid="{1A226FC9-74A7-4963-98DD-4E1F64E2BD72}"/>
    <cellStyle name="Output 3 2 5 2 3" xfId="23288" xr:uid="{3E14A856-6A79-44E6-8AA7-FAA4990FA334}"/>
    <cellStyle name="Output 3 2 5 2 3 2" xfId="31550" xr:uid="{7405AA6F-EF3B-4D40-BA30-920A01A8DCDA}"/>
    <cellStyle name="Output 3 2 5 2 3 3" xfId="37298" xr:uid="{B73AD8EC-08F0-459A-969A-A6D41CB66A55}"/>
    <cellStyle name="Output 3 2 5 2 3 4" xfId="43175" xr:uid="{6B26A7C7-CBE4-4018-AE75-A9646EF6F5DD}"/>
    <cellStyle name="Output 3 2 5 2 3 5" xfId="48986" xr:uid="{1C44F490-7290-424F-BA79-268940CD330E}"/>
    <cellStyle name="Output 3 2 5 2 3 6" xfId="54798" xr:uid="{DDC782B3-4841-41A5-9C99-3DE6EE0670E0}"/>
    <cellStyle name="Output 3 2 5 2 3 7" xfId="60575" xr:uid="{701D777B-7B2B-4802-9259-5896F262C81B}"/>
    <cellStyle name="Output 3 2 5 2 4" xfId="20402" xr:uid="{B712B327-1E55-45FC-BA56-74D6EB9DA172}"/>
    <cellStyle name="Output 3 2 5 2 4 2" xfId="28944" xr:uid="{736A9527-5910-4CAD-AFFC-99AF870A0913}"/>
    <cellStyle name="Output 3 2 5 2 4 3" xfId="34468" xr:uid="{6EB987CB-5701-47D5-8CD2-F3CD61F9B4DD}"/>
    <cellStyle name="Output 3 2 5 2 4 4" xfId="40345" xr:uid="{F0F9F8D1-3C05-49D5-8FD7-21F86E4F6285}"/>
    <cellStyle name="Output 3 2 5 2 4 5" xfId="46156" xr:uid="{C91FC2B6-2B62-4B3A-96E8-F39022DE0E70}"/>
    <cellStyle name="Output 3 2 5 2 4 6" xfId="51968" xr:uid="{FFB0EFC2-E0EE-4454-AE78-55AFBCA0CA16}"/>
    <cellStyle name="Output 3 2 5 2 4 7" xfId="57745" xr:uid="{F055AB63-83F1-43ED-A4BA-BC017F93B235}"/>
    <cellStyle name="Output 3 2 5 2 5" xfId="27908" xr:uid="{7BA5D22E-2DC6-4411-9DF1-5CE29B33DC4E}"/>
    <cellStyle name="Output 3 2 5 2 6" xfId="33348" xr:uid="{667A42B9-17B9-4B74-ACF4-AD7C44C26204}"/>
    <cellStyle name="Output 3 2 5 2 7" xfId="39225" xr:uid="{26B81200-F684-4734-BDCE-F84C31F0366E}"/>
    <cellStyle name="Output 3 2 5 2 8" xfId="45036" xr:uid="{C3ABFFEF-1E05-442F-A83F-BADC3BBF8374}"/>
    <cellStyle name="Output 3 2 5 2 9" xfId="50848" xr:uid="{FBA92395-21B2-499D-9B72-AAC145512422}"/>
    <cellStyle name="Output 3 2 5 3" xfId="18667" xr:uid="{DEF22727-DBBF-4214-A790-F5666AA029FF}"/>
    <cellStyle name="Output 3 2 5 3 2" xfId="22696" xr:uid="{67767AC9-95FF-4607-88E2-225C54C0B2E3}"/>
    <cellStyle name="Output 3 2 5 3 2 2" xfId="31018" xr:uid="{7AA59CBD-44CE-4A72-A27F-6AEA9CEA4DE8}"/>
    <cellStyle name="Output 3 2 5 3 2 3" xfId="36718" xr:uid="{68D2BB29-40EB-44FA-A087-59EA4A53BDD9}"/>
    <cellStyle name="Output 3 2 5 3 2 4" xfId="42595" xr:uid="{59B4DAAA-BECF-4560-B21F-7B9E0BD80588}"/>
    <cellStyle name="Output 3 2 5 3 2 5" xfId="48406" xr:uid="{47717D34-D6E5-477F-AF79-DD3FD38A7EEE}"/>
    <cellStyle name="Output 3 2 5 3 2 6" xfId="54218" xr:uid="{B90B1BFB-5911-4FD4-8B4C-2835742AFA3A}"/>
    <cellStyle name="Output 3 2 5 3 2 7" xfId="59995" xr:uid="{9EF07E0D-3ECF-4693-BCBF-B8EAACE72EDC}"/>
    <cellStyle name="Output 3 2 5 3 3" xfId="20962" xr:uid="{AAF69010-CD6E-417A-9B55-AD28EA0DAD98}"/>
    <cellStyle name="Output 3 2 5 3 3 2" xfId="29454" xr:uid="{812E6446-F3EF-406B-88A4-BF1BFF3CB979}"/>
    <cellStyle name="Output 3 2 5 3 3 3" xfId="35018" xr:uid="{7258CCD0-91EA-4CBC-97C2-3F3AC2553410}"/>
    <cellStyle name="Output 3 2 5 3 3 4" xfId="40895" xr:uid="{1E1E1EF6-5C19-4698-A31A-73E635E7F60C}"/>
    <cellStyle name="Output 3 2 5 3 3 5" xfId="46706" xr:uid="{20DBAD93-A117-4DC8-947F-9247ADC0B154}"/>
    <cellStyle name="Output 3 2 5 3 3 6" xfId="52518" xr:uid="{733CAAF4-E835-4700-A5D6-EA96C2267558}"/>
    <cellStyle name="Output 3 2 5 3 3 7" xfId="58295" xr:uid="{A2EAAFBF-7338-4522-A23E-BAA8CE14C3DF}"/>
    <cellStyle name="Output 3 2 5 3 4" xfId="27376" xr:uid="{2F07E415-1AEC-4734-ABA5-07B1CE572FE4}"/>
    <cellStyle name="Output 3 2 5 3 5" xfId="32768" xr:uid="{0258193F-5565-4EE9-A851-BADEC9289500}"/>
    <cellStyle name="Output 3 2 5 3 6" xfId="38645" xr:uid="{C7C78A27-8575-41EA-8DCD-AA61EC121169}"/>
    <cellStyle name="Output 3 2 5 3 7" xfId="44456" xr:uid="{F4CD8E69-CF85-4A4D-A91B-5C1AF3CF6DEC}"/>
    <cellStyle name="Output 3 2 5 3 8" xfId="50268" xr:uid="{E0334E09-C2BB-4159-8011-CC5CB6077E2A}"/>
    <cellStyle name="Output 3 2 5 3 9" xfId="56045" xr:uid="{8AE08529-5646-4ACF-A483-34112571AD98}"/>
    <cellStyle name="Output 3 2 5 4" xfId="22102" xr:uid="{B1D9CABB-F57C-4E92-B12E-DFB1EA013A7B}"/>
    <cellStyle name="Output 3 2 5 4 2" xfId="30484" xr:uid="{699A4520-55B0-48F9-87BC-9D8DEEA24D28}"/>
    <cellStyle name="Output 3 2 5 4 3" xfId="36136" xr:uid="{EF09FD2F-CA50-46AD-ADCB-5D7315FDA709}"/>
    <cellStyle name="Output 3 2 5 4 4" xfId="42013" xr:uid="{EA743D36-8C04-4068-827B-3ADA62D4FB03}"/>
    <cellStyle name="Output 3 2 5 4 5" xfId="47824" xr:uid="{EDCE674B-4FA0-4AD8-A8A7-B5808E6B22B0}"/>
    <cellStyle name="Output 3 2 5 4 6" xfId="53636" xr:uid="{34DBEEF9-4537-4C93-AD73-2C726F8D47C1}"/>
    <cellStyle name="Output 3 2 5 4 7" xfId="59413" xr:uid="{AE03C952-2A38-4686-BBC1-6CC561FCEC6F}"/>
    <cellStyle name="Output 3 2 5 5" xfId="19820" xr:uid="{75C83049-A9E0-4DD4-8B3F-61243E261859}"/>
    <cellStyle name="Output 3 2 5 5 2" xfId="28418" xr:uid="{15D1F06C-CF7A-4009-81F9-C5B6D0E9D521}"/>
    <cellStyle name="Output 3 2 5 5 3" xfId="33898" xr:uid="{40C0400C-8C97-423F-9172-B5525066B253}"/>
    <cellStyle name="Output 3 2 5 5 4" xfId="39775" xr:uid="{84D5BD43-38C0-41E0-BE73-DB0EB9E73CE3}"/>
    <cellStyle name="Output 3 2 5 5 5" xfId="45586" xr:uid="{530786E3-D65E-4AE9-91AD-518869152628}"/>
    <cellStyle name="Output 3 2 5 5 6" xfId="51398" xr:uid="{5BC7EEDF-477E-4886-98A1-24B57F37EFF1}"/>
    <cellStyle name="Output 3 2 5 5 7" xfId="57175" xr:uid="{F272D7A0-46B6-411D-9F0F-B25047BC9383}"/>
    <cellStyle name="Output 3 2 5 6" xfId="26842" xr:uid="{B9D3A7B8-7CC2-405D-8355-E11A9B56D46F}"/>
    <cellStyle name="Output 3 2 5 7" xfId="32186" xr:uid="{7B9FCA4A-B862-4D60-859E-E305C1767399}"/>
    <cellStyle name="Output 3 2 5 8" xfId="38063" xr:uid="{6DB8C238-017D-4181-94D4-0685C6CBBD94}"/>
    <cellStyle name="Output 3 2 5 9" xfId="43874" xr:uid="{D4BC8726-2055-427F-B354-AF2426EC579E}"/>
    <cellStyle name="Output 3 2 6" xfId="19323" xr:uid="{7F388B82-A454-41CE-AF0B-0F88E205CB04}"/>
    <cellStyle name="Output 3 2 6 10" xfId="56689" xr:uid="{7695A8EA-1777-4DD9-9D0A-343A5EFDE740}"/>
    <cellStyle name="Output 3 2 6 2" xfId="21570" xr:uid="{4AB935C5-FE6F-46D7-867F-F138727C1165}"/>
    <cellStyle name="Output 3 2 6 2 2" xfId="30008" xr:uid="{0678902F-1C71-4C61-89AB-7B52EAA5281B}"/>
    <cellStyle name="Output 3 2 6 2 3" xfId="35616" xr:uid="{A42B0679-5445-466E-A271-6ADA350CA6DE}"/>
    <cellStyle name="Output 3 2 6 2 4" xfId="41493" xr:uid="{7F350467-4592-4C16-BEC9-3E784ACDFEC3}"/>
    <cellStyle name="Output 3 2 6 2 5" xfId="47304" xr:uid="{C8B60860-5A3B-46A7-A271-98ADF7DE789D}"/>
    <cellStyle name="Output 3 2 6 2 6" xfId="53116" xr:uid="{02285812-B782-4F93-B7C9-BAACCB71E23E}"/>
    <cellStyle name="Output 3 2 6 2 7" xfId="58893" xr:uid="{D01A9A7A-1777-4155-B3B8-426F00286979}"/>
    <cellStyle name="Output 3 2 6 3" xfId="23352" xr:uid="{17D465C2-D0E8-440F-A811-B11EF39D8121}"/>
    <cellStyle name="Output 3 2 6 3 2" xfId="31610" xr:uid="{90C959DA-876A-44D6-A159-D4576AA5F852}"/>
    <cellStyle name="Output 3 2 6 3 3" xfId="37362" xr:uid="{93623BED-05EF-4F86-B461-9D04BDAFEFC2}"/>
    <cellStyle name="Output 3 2 6 3 4" xfId="43239" xr:uid="{D23255AB-6D90-46BA-93E0-8CE47B9459E4}"/>
    <cellStyle name="Output 3 2 6 3 5" xfId="49050" xr:uid="{BE4EB5ED-CE89-42F6-9397-AB6C42FC7364}"/>
    <cellStyle name="Output 3 2 6 3 6" xfId="54862" xr:uid="{CF6B0A3F-55A5-41E8-A7FF-C3584407124B}"/>
    <cellStyle name="Output 3 2 6 3 7" xfId="60639" xr:uid="{CA50A9EF-0127-43A6-B1F9-5C99AC10BD38}"/>
    <cellStyle name="Output 3 2 6 4" xfId="20466" xr:uid="{C781813B-2746-415D-A3BF-FD1AFA041F59}"/>
    <cellStyle name="Output 3 2 6 4 2" xfId="29004" xr:uid="{0815269E-895D-4F7D-B476-7FA0D21C4004}"/>
    <cellStyle name="Output 3 2 6 4 3" xfId="34532" xr:uid="{244440DD-8576-428F-A5BF-2043DD460870}"/>
    <cellStyle name="Output 3 2 6 4 4" xfId="40409" xr:uid="{A82CFF14-3885-4C2E-81A1-5B4502164F49}"/>
    <cellStyle name="Output 3 2 6 4 5" xfId="46220" xr:uid="{6FEA139E-AEF9-40EF-815D-35D1FFAA015B}"/>
    <cellStyle name="Output 3 2 6 4 6" xfId="52032" xr:uid="{351DD401-7EBC-445A-A2A5-0FC30AFB921E}"/>
    <cellStyle name="Output 3 2 6 4 7" xfId="57809" xr:uid="{32ACA26F-73E5-4460-B139-D5F69D32D078}"/>
    <cellStyle name="Output 3 2 6 5" xfId="27968" xr:uid="{C1CBD0A2-A44B-42AF-8638-83E9DC938878}"/>
    <cellStyle name="Output 3 2 6 6" xfId="33412" xr:uid="{E90B9F4B-D437-4D70-9891-AAA9372B6981}"/>
    <cellStyle name="Output 3 2 6 7" xfId="39289" xr:uid="{826B25AF-1F55-43D6-AD6F-386D2358F925}"/>
    <cellStyle name="Output 3 2 6 8" xfId="45100" xr:uid="{A559A229-7438-4030-9B12-61C43266E74D}"/>
    <cellStyle name="Output 3 2 6 9" xfId="50912" xr:uid="{AB10F320-491D-4C96-8A1A-3E52CEDAA698}"/>
    <cellStyle name="Output 3 2 7" xfId="18731" xr:uid="{EDE7C5DE-98E4-4232-82BA-A45CA668D0E0}"/>
    <cellStyle name="Output 3 2 7 2" xfId="22760" xr:uid="{F6BBFE5D-80F0-4A6A-9A34-288A00652214}"/>
    <cellStyle name="Output 3 2 7 2 2" xfId="31078" xr:uid="{1095E806-2707-4F2C-B34E-32BE011F8542}"/>
    <cellStyle name="Output 3 2 7 2 3" xfId="36782" xr:uid="{0DDA3889-8F6F-4C3E-81D3-500C71855CDC}"/>
    <cellStyle name="Output 3 2 7 2 4" xfId="42659" xr:uid="{0069BAD3-6582-4F1A-B578-74AAE1D4C148}"/>
    <cellStyle name="Output 3 2 7 2 5" xfId="48470" xr:uid="{363B8495-D1C4-4520-88E9-601C42ABFEE1}"/>
    <cellStyle name="Output 3 2 7 2 6" xfId="54282" xr:uid="{4D77C8CE-17FB-44AC-9562-12A69E7B805F}"/>
    <cellStyle name="Output 3 2 7 2 7" xfId="60059" xr:uid="{FEF9388A-B756-472C-8D78-906B0DB427AB}"/>
    <cellStyle name="Output 3 2 7 3" xfId="27436" xr:uid="{771001C7-7272-419B-A82C-2AABE284DADC}"/>
    <cellStyle name="Output 3 2 7 4" xfId="32832" xr:uid="{212EC1EE-7619-4347-AC91-9E61918F0F2F}"/>
    <cellStyle name="Output 3 2 7 5" xfId="38709" xr:uid="{6D4ED9BA-A6D3-45BE-92CD-E132C21027C0}"/>
    <cellStyle name="Output 3 2 7 6" xfId="44520" xr:uid="{E149EC9E-4D97-4E5C-9980-8B41DDF9AEA2}"/>
    <cellStyle name="Output 3 2 7 7" xfId="50332" xr:uid="{38AE8227-BA52-435A-A74B-E2305429D970}"/>
    <cellStyle name="Output 3 2 7 8" xfId="56109" xr:uid="{39410BE9-348A-48D8-B48D-FEEFC19CDDD6}"/>
    <cellStyle name="Output 3 2 8" xfId="22166" xr:uid="{939D41E7-117B-418D-8629-AD22BB62A036}"/>
    <cellStyle name="Output 3 2 8 2" xfId="30544" xr:uid="{397B0E0F-2FDA-4411-8FDA-241ED3835D53}"/>
    <cellStyle name="Output 3 2 8 3" xfId="36200" xr:uid="{85DAD8BB-D10F-48F1-9F8F-A58FB840ED91}"/>
    <cellStyle name="Output 3 2 8 4" xfId="42077" xr:uid="{337F60E5-C0A6-41EE-AC41-3818CD493B5A}"/>
    <cellStyle name="Output 3 2 8 5" xfId="47888" xr:uid="{57AFC077-FAFD-4912-916C-336CECD4A034}"/>
    <cellStyle name="Output 3 2 8 6" xfId="53700" xr:uid="{2D31BF66-9647-4FC6-B79D-E0719C0A52E8}"/>
    <cellStyle name="Output 3 2 8 7" xfId="59477" xr:uid="{CF3B2455-B71C-4BE2-9A7B-214481F9A2CF}"/>
    <cellStyle name="Output 3 2 9" xfId="19878" xr:uid="{BB9CFEEA-063A-4551-972D-6DDCD53B39F9}"/>
    <cellStyle name="Output 3 2 9 2" xfId="28472" xr:uid="{293AB0B4-E2E1-4A69-A014-C018D59CA2DE}"/>
    <cellStyle name="Output 3 2 9 3" xfId="33956" xr:uid="{485FCDD8-983B-4221-8E3C-E4B86DB20AF4}"/>
    <cellStyle name="Output 3 2 9 4" xfId="39833" xr:uid="{9F219AFD-0C34-4A32-BC1E-29F68ABB65CD}"/>
    <cellStyle name="Output 3 2 9 5" xfId="45644" xr:uid="{A0401105-5643-4E97-92F1-27D4E0E2C672}"/>
    <cellStyle name="Output 3 2 9 6" xfId="51456" xr:uid="{1385AC39-A6F9-4381-A7E4-40996994DC66}"/>
    <cellStyle name="Output 3 2 9 7" xfId="57233" xr:uid="{10B90B6B-962F-48DA-A2D4-1E1BB1C30AB4}"/>
    <cellStyle name="Output 3 3" xfId="17985" xr:uid="{94C1788D-D60A-4B8A-82AD-28AA417FE0C4}"/>
    <cellStyle name="Output 3 3 10" xfId="55414" xr:uid="{CFA453C8-0B0D-4488-ACE7-784878FABC33}"/>
    <cellStyle name="Output 3 3 2" xfId="19206" xr:uid="{8E37D104-DC81-4831-9CD5-55FBFB065059}"/>
    <cellStyle name="Output 3 3 2 10" xfId="56572" xr:uid="{C0FC8E0F-FE2E-4CEF-97C9-009B85F18355}"/>
    <cellStyle name="Output 3 3 2 2" xfId="21453" xr:uid="{089070B1-587D-4D58-95C5-341B39C1453C}"/>
    <cellStyle name="Output 3 3 2 2 2" xfId="29895" xr:uid="{BF1AAF9D-686E-419D-8D69-3C171BA3B50B}"/>
    <cellStyle name="Output 3 3 2 2 3" xfId="35499" xr:uid="{298E43E3-6BFD-4878-9B1A-BEF3298AEA26}"/>
    <cellStyle name="Output 3 3 2 2 4" xfId="41376" xr:uid="{760BA7BE-7A9D-49C2-B95A-6694CD2ECE62}"/>
    <cellStyle name="Output 3 3 2 2 5" xfId="47187" xr:uid="{AE063C59-3A92-439D-A4CD-E131087AD146}"/>
    <cellStyle name="Output 3 3 2 2 6" xfId="52999" xr:uid="{7E24859A-0A77-4B50-BAA9-132DFE8F8A28}"/>
    <cellStyle name="Output 3 3 2 2 7" xfId="58776" xr:uid="{A0239D8B-A9A7-4C62-8B43-E811DD5EDD5A}"/>
    <cellStyle name="Output 3 3 2 3" xfId="23235" xr:uid="{2549F6AB-C2FC-41E9-ABC2-DF508F9DFACE}"/>
    <cellStyle name="Output 3 3 2 3 2" xfId="31497" xr:uid="{2598CB24-8EE7-4E13-BE78-EE71E074662D}"/>
    <cellStyle name="Output 3 3 2 3 3" xfId="37245" xr:uid="{D7AEB454-28FE-4983-9469-269E670EC694}"/>
    <cellStyle name="Output 3 3 2 3 4" xfId="43122" xr:uid="{2F0FC76E-A0C9-4112-8AE4-6EEFE32662C6}"/>
    <cellStyle name="Output 3 3 2 3 5" xfId="48933" xr:uid="{13D78592-8382-4A4C-9889-E9419829461A}"/>
    <cellStyle name="Output 3 3 2 3 6" xfId="54745" xr:uid="{B5D9CF10-BD1A-4E33-991F-46FD05467305}"/>
    <cellStyle name="Output 3 3 2 3 7" xfId="60522" xr:uid="{D503832C-6871-4F76-9B06-91CA86A0956E}"/>
    <cellStyle name="Output 3 3 2 4" xfId="20349" xr:uid="{DB60518C-8940-4364-9917-E171AE86C12E}"/>
    <cellStyle name="Output 3 3 2 4 2" xfId="28891" xr:uid="{FE51CE65-2777-4ED6-8F84-6BA41B0D9A87}"/>
    <cellStyle name="Output 3 3 2 4 3" xfId="34415" xr:uid="{D3D631FD-DA45-4A4C-9758-007F67E8CFB7}"/>
    <cellStyle name="Output 3 3 2 4 4" xfId="40292" xr:uid="{5C9D57FE-3022-4AE7-93D7-1F7EE5611362}"/>
    <cellStyle name="Output 3 3 2 4 5" xfId="46103" xr:uid="{B8CCDAA4-0DCC-4655-BA85-5FE2ADE5D695}"/>
    <cellStyle name="Output 3 3 2 4 6" xfId="51915" xr:uid="{FD910488-4AD5-4EF1-B15C-2D4C2ACF35B1}"/>
    <cellStyle name="Output 3 3 2 4 7" xfId="57692" xr:uid="{D065E5C2-2AB4-4C38-B30E-5FCBE6ED9B6B}"/>
    <cellStyle name="Output 3 3 2 5" xfId="27855" xr:uid="{067BF56C-454A-47C6-B485-BD4D91485EE9}"/>
    <cellStyle name="Output 3 3 2 6" xfId="33295" xr:uid="{DCA65014-20AA-437A-AF0D-321087799C1F}"/>
    <cellStyle name="Output 3 3 2 7" xfId="39172" xr:uid="{2CA80EE5-7FAF-4958-B1BB-AEEC79454D0C}"/>
    <cellStyle name="Output 3 3 2 8" xfId="44983" xr:uid="{0754E7A7-C570-460D-81CE-4A6CCFEF9368}"/>
    <cellStyle name="Output 3 3 2 9" xfId="50795" xr:uid="{86ABF661-1987-4523-A974-92BEF97CE8FF}"/>
    <cellStyle name="Output 3 3 3" xfId="18614" xr:uid="{394732BA-0F41-49B1-AC60-F48367072A5B}"/>
    <cellStyle name="Output 3 3 3 2" xfId="22643" xr:uid="{CFBF9603-AFB3-4D04-A72B-404DBFD234C2}"/>
    <cellStyle name="Output 3 3 3 2 2" xfId="30965" xr:uid="{68DDB213-9FBF-44DD-8009-8BF1DBD8C818}"/>
    <cellStyle name="Output 3 3 3 2 3" xfId="36665" xr:uid="{75CAEF8E-0610-4CCF-B638-A924198F3756}"/>
    <cellStyle name="Output 3 3 3 2 4" xfId="42542" xr:uid="{F707A344-15B0-498C-AC6C-CA47C0217CE9}"/>
    <cellStyle name="Output 3 3 3 2 5" xfId="48353" xr:uid="{7FE8FB40-A4B1-4CE1-A0FF-3C39B9761B97}"/>
    <cellStyle name="Output 3 3 3 2 6" xfId="54165" xr:uid="{E42475F2-C08A-4747-9F3A-7DFA28DE25AC}"/>
    <cellStyle name="Output 3 3 3 2 7" xfId="59942" xr:uid="{CC98F9CD-7032-4DFD-9F3C-0D63DC34F6E2}"/>
    <cellStyle name="Output 3 3 3 3" xfId="27323" xr:uid="{C4102143-65D6-4CFD-8E80-DC0C213D44B1}"/>
    <cellStyle name="Output 3 3 3 4" xfId="32715" xr:uid="{AB32CC72-B614-4009-B598-C66B823FC8A8}"/>
    <cellStyle name="Output 3 3 3 5" xfId="38592" xr:uid="{7CDA0DFC-C97B-4F1B-8DD5-2CBEC833450B}"/>
    <cellStyle name="Output 3 3 3 6" xfId="44403" xr:uid="{2A0AE259-E576-40FE-87DD-440E418327E2}"/>
    <cellStyle name="Output 3 3 3 7" xfId="50215" xr:uid="{BF75B6BA-DCBB-4E0D-949C-4D780F786D25}"/>
    <cellStyle name="Output 3 3 3 8" xfId="55992" xr:uid="{A8B12C93-CED1-4582-8AB5-74EB8E60A4E8}"/>
    <cellStyle name="Output 3 3 4" xfId="22049" xr:uid="{E3FB7532-C842-458B-8AF1-FA42AB56B8BF}"/>
    <cellStyle name="Output 3 3 4 2" xfId="30431" xr:uid="{6B679485-BEFB-4873-B7E8-2BAAD9404CBD}"/>
    <cellStyle name="Output 3 3 4 3" xfId="36083" xr:uid="{4E5F41E3-D94D-4B9F-BD6B-0535CEA282A3}"/>
    <cellStyle name="Output 3 3 4 4" xfId="41960" xr:uid="{A0C21A1C-DFE8-46C0-BBB3-9849041E360E}"/>
    <cellStyle name="Output 3 3 4 5" xfId="47771" xr:uid="{19797A25-C738-4561-A2C1-F876C1971A2B}"/>
    <cellStyle name="Output 3 3 4 6" xfId="53583" xr:uid="{FDD0D560-F3FD-4D9C-83B7-B1CE9600C688}"/>
    <cellStyle name="Output 3 3 4 7" xfId="59360" xr:uid="{EEAF4ADB-10BE-4AA0-AE1F-8CBE1A2F4EB9}"/>
    <cellStyle name="Output 3 3 5" xfId="26789" xr:uid="{B8A3CB20-3B97-4A4A-A71A-0BB618E27E54}"/>
    <cellStyle name="Output 3 3 6" xfId="32137" xr:uid="{9A624C83-7D83-4EB5-97AF-4D3CD287A2A7}"/>
    <cellStyle name="Output 3 3 7" xfId="38010" xr:uid="{3B1DEB70-5DBA-48AF-BA2B-78BC0A890F2F}"/>
    <cellStyle name="Output 3 3 8" xfId="43821" xr:uid="{452B763D-D27F-4FDF-AD32-8255681B8AEE}"/>
    <cellStyle name="Output 3 3 9" xfId="49633" xr:uid="{91E4E11D-1D56-46EC-9857-ED539961ED2B}"/>
    <cellStyle name="Output 3 4" xfId="17829" xr:uid="{2707F703-D7AE-4609-BD87-B6A732E15EA4}"/>
    <cellStyle name="Output 3 4 10" xfId="49510" xr:uid="{329CFECA-31BF-421B-917D-59C3297A4961}"/>
    <cellStyle name="Output 3 4 11" xfId="55301" xr:uid="{2DFEC005-5A05-4F9E-A493-B38178206549}"/>
    <cellStyle name="Output 3 4 2" xfId="19082" xr:uid="{8CD8D1D2-970D-4BB9-A68C-00537CD1572C}"/>
    <cellStyle name="Output 3 4 2 10" xfId="56449" xr:uid="{9799431E-C60E-42F0-A7E9-BB17203CF41C}"/>
    <cellStyle name="Output 3 4 2 2" xfId="21329" xr:uid="{AA71BD62-36DE-479C-9F0B-C91F6507DCC7}"/>
    <cellStyle name="Output 3 4 2 2 2" xfId="29776" xr:uid="{300C4FB1-13F6-44A0-B791-C97FA1AFA57D}"/>
    <cellStyle name="Output 3 4 2 2 3" xfId="35376" xr:uid="{7F6D86E0-2F58-472D-B14F-38456601F9B0}"/>
    <cellStyle name="Output 3 4 2 2 4" xfId="41253" xr:uid="{63FE677C-8463-4A4E-A13F-455DD7B2323F}"/>
    <cellStyle name="Output 3 4 2 2 5" xfId="47064" xr:uid="{BC2C6011-D9AC-4790-A88C-1FF72BEB916C}"/>
    <cellStyle name="Output 3 4 2 2 6" xfId="52876" xr:uid="{A4369CD2-2BF8-4A17-BD23-F20963659411}"/>
    <cellStyle name="Output 3 4 2 2 7" xfId="58653" xr:uid="{B8FADDDA-491C-4781-837F-7DC0B11F7940}"/>
    <cellStyle name="Output 3 4 2 3" xfId="23111" xr:uid="{89378387-8EF8-4AAD-90B2-9023235C13E9}"/>
    <cellStyle name="Output 3 4 2 3 2" xfId="31378" xr:uid="{A1CAE755-9696-4809-ABBE-02A73C98D90A}"/>
    <cellStyle name="Output 3 4 2 3 3" xfId="37122" xr:uid="{06FACAA9-B78B-43A5-87FA-860EE2FC5B06}"/>
    <cellStyle name="Output 3 4 2 3 4" xfId="42999" xr:uid="{4CA53569-8202-46DB-888D-7EFF356924CE}"/>
    <cellStyle name="Output 3 4 2 3 5" xfId="48810" xr:uid="{ED6271B2-C3A2-48B7-B37A-E5B6C88C0E65}"/>
    <cellStyle name="Output 3 4 2 3 6" xfId="54622" xr:uid="{D6AFE6F9-6696-4CD2-BE06-EB11FDC9E154}"/>
    <cellStyle name="Output 3 4 2 3 7" xfId="60399" xr:uid="{75D5F824-6C6E-42CD-AD50-0CA2FAA81F61}"/>
    <cellStyle name="Output 3 4 2 4" xfId="20225" xr:uid="{213D3CDA-FF11-4B60-906E-8F79B61681FD}"/>
    <cellStyle name="Output 3 4 2 4 2" xfId="28772" xr:uid="{C3BDE79C-951B-4A7F-88DD-4F1A0BD5277A}"/>
    <cellStyle name="Output 3 4 2 4 3" xfId="34292" xr:uid="{0146468D-4F95-4FD0-854A-CCDB1F12B194}"/>
    <cellStyle name="Output 3 4 2 4 4" xfId="40169" xr:uid="{A0D6F383-306C-42F9-A7D4-876DA7C4A5B7}"/>
    <cellStyle name="Output 3 4 2 4 5" xfId="45980" xr:uid="{E050D5D2-D720-4E8A-AD92-661B9665BFE0}"/>
    <cellStyle name="Output 3 4 2 4 6" xfId="51792" xr:uid="{8111A3A6-9FDD-4F50-A1C1-57D3EA8C250B}"/>
    <cellStyle name="Output 3 4 2 4 7" xfId="57569" xr:uid="{EA372F07-B149-4F10-9D0A-E46A28344701}"/>
    <cellStyle name="Output 3 4 2 5" xfId="27736" xr:uid="{62EA93AD-12F7-4DF3-BD0E-5263EA4C3B19}"/>
    <cellStyle name="Output 3 4 2 6" xfId="33172" xr:uid="{4873898B-C1F1-46FA-8B56-5F14E3798953}"/>
    <cellStyle name="Output 3 4 2 7" xfId="39049" xr:uid="{67BC1284-C8B3-4509-BB44-823F6CF97B30}"/>
    <cellStyle name="Output 3 4 2 8" xfId="44860" xr:uid="{912A18FA-267F-4777-9079-A69871E40EB2}"/>
    <cellStyle name="Output 3 4 2 9" xfId="50672" xr:uid="{FCD4898A-7F35-41A2-9051-8DE2004A50C5}"/>
    <cellStyle name="Output 3 4 3" xfId="18490" xr:uid="{97601009-40DC-48CA-B0AC-76320612438A}"/>
    <cellStyle name="Output 3 4 3 2" xfId="22519" xr:uid="{61A38EEE-CF2B-40F5-B944-ECE02A6884B3}"/>
    <cellStyle name="Output 3 4 3 2 2" xfId="30846" xr:uid="{E69DBBE4-74B5-4B5E-B33F-3509ACB55F83}"/>
    <cellStyle name="Output 3 4 3 2 3" xfId="36542" xr:uid="{D77EC3CF-6EB0-4167-9A3B-941BD4206A44}"/>
    <cellStyle name="Output 3 4 3 2 4" xfId="42419" xr:uid="{894F434B-36FB-476C-9482-6B509EB6EFB5}"/>
    <cellStyle name="Output 3 4 3 2 5" xfId="48230" xr:uid="{E715F6D6-5C3F-4709-9BDB-793F026B7C1D}"/>
    <cellStyle name="Output 3 4 3 2 6" xfId="54042" xr:uid="{AEFFB932-3233-479B-ACDD-9A8710B676C9}"/>
    <cellStyle name="Output 3 4 3 2 7" xfId="59819" xr:uid="{7CB459AF-F813-47D9-8BCB-3E03B372B7B3}"/>
    <cellStyle name="Output 3 4 3 3" xfId="20816" xr:uid="{6624825D-5519-4321-9F92-E276EAA37E41}"/>
    <cellStyle name="Output 3 4 3 3 2" xfId="29308" xr:uid="{C6D8F3FC-6553-44E4-90D9-C81ED0E35505}"/>
    <cellStyle name="Output 3 4 3 3 3" xfId="34872" xr:uid="{4B00CB66-5283-4519-B884-3D3C3487AF6D}"/>
    <cellStyle name="Output 3 4 3 3 4" xfId="40749" xr:uid="{3E3E0C75-AFD6-48B9-88A6-C313ACF9E3CF}"/>
    <cellStyle name="Output 3 4 3 3 5" xfId="46560" xr:uid="{56769824-6D65-44EA-A8A9-48C040765144}"/>
    <cellStyle name="Output 3 4 3 3 6" xfId="52372" xr:uid="{BC86C37B-044E-4029-AE7E-4EA71CE6FF77}"/>
    <cellStyle name="Output 3 4 3 3 7" xfId="58149" xr:uid="{18606F98-9C2E-4D58-9395-C2A2A457F558}"/>
    <cellStyle name="Output 3 4 3 4" xfId="27204" xr:uid="{532F6740-3ECE-4857-B808-62BFE8C1B53F}"/>
    <cellStyle name="Output 3 4 3 5" xfId="32592" xr:uid="{3F49C851-CCBF-4A94-9276-910587067462}"/>
    <cellStyle name="Output 3 4 3 6" xfId="38469" xr:uid="{8D04F5AA-81BF-467B-8580-D00DA407A46C}"/>
    <cellStyle name="Output 3 4 3 7" xfId="44280" xr:uid="{EA5B506F-DD46-48BC-9D03-D07FCE638BFB}"/>
    <cellStyle name="Output 3 4 3 8" xfId="50092" xr:uid="{BE4011C2-017C-4109-AA29-F5D25FD4A3BA}"/>
    <cellStyle name="Output 3 4 3 9" xfId="55869" xr:uid="{7EDAF9C9-5208-47F4-ABFA-10FB7FB4C901}"/>
    <cellStyle name="Output 3 4 4" xfId="21925" xr:uid="{CFB77964-204D-4641-BD17-3C1E3BA19260}"/>
    <cellStyle name="Output 3 4 4 2" xfId="30312" xr:uid="{281E49F1-4057-4F03-B0E9-B0638F79367E}"/>
    <cellStyle name="Output 3 4 4 3" xfId="35960" xr:uid="{C38AEE5B-3EA7-4922-8DD8-6D1D7F0CC22D}"/>
    <cellStyle name="Output 3 4 4 4" xfId="41837" xr:uid="{C3D5748D-6E76-425E-816D-C959F61F6172}"/>
    <cellStyle name="Output 3 4 4 5" xfId="47648" xr:uid="{8AE3736B-BDF8-4050-8001-83DBDB381E61}"/>
    <cellStyle name="Output 3 4 4 6" xfId="53460" xr:uid="{261A1F5C-DD2C-4AC2-8A77-B14945D014EC}"/>
    <cellStyle name="Output 3 4 4 7" xfId="59237" xr:uid="{EF7BA1D5-1927-4887-BB04-CA40DDFF4959}"/>
    <cellStyle name="Output 3 4 5" xfId="19674" xr:uid="{32210AA0-8E02-40FE-ACB9-C02B78E0665A}"/>
    <cellStyle name="Output 3 4 5 2" xfId="28272" xr:uid="{0C66516A-6C84-407A-BA63-B9596E298053}"/>
    <cellStyle name="Output 3 4 5 3" xfId="33752" xr:uid="{4692FC02-79D2-4C06-A97F-2E19690480B7}"/>
    <cellStyle name="Output 3 4 5 4" xfId="39629" xr:uid="{715BF939-2E8B-498F-BFCA-25E06E1DCFB6}"/>
    <cellStyle name="Output 3 4 5 5" xfId="45440" xr:uid="{EA79F9BF-F53B-4CAC-B36F-E443D4069732}"/>
    <cellStyle name="Output 3 4 5 6" xfId="51252" xr:uid="{D1E38551-3BF7-4EED-A338-1ECA7ED82075}"/>
    <cellStyle name="Output 3 4 5 7" xfId="57029" xr:uid="{ABFC6C0F-1850-4137-B95C-283EB1C565CF}"/>
    <cellStyle name="Output 3 4 6" xfId="26670" xr:uid="{4F82917D-CA5A-4568-A155-46D01E8923EE}"/>
    <cellStyle name="Output 3 4 7" xfId="32024" xr:uid="{718C360B-A1D9-424F-AC0F-7EE3429F6F59}"/>
    <cellStyle name="Output 3 4 8" xfId="37887" xr:uid="{7EA45024-FAF0-458D-8B93-71CA009580CB}"/>
    <cellStyle name="Output 3 4 9" xfId="43698" xr:uid="{4DF9AEC4-9A50-41E6-8384-8CD70D276EB7}"/>
    <cellStyle name="Output 3 5" xfId="17929" xr:uid="{58A94ECD-80B6-43FD-9B4C-2201FA623B42}"/>
    <cellStyle name="Output 3 5 10" xfId="49593" xr:uid="{30B41052-2E3F-43F8-A21E-897D295ED529}"/>
    <cellStyle name="Output 3 5 11" xfId="55374" xr:uid="{25E588DB-7E35-4602-BEB2-206F0B734153}"/>
    <cellStyle name="Output 3 5 2" xfId="19166" xr:uid="{B58B7A27-E796-4CE9-BBED-57699A269025}"/>
    <cellStyle name="Output 3 5 2 10" xfId="56532" xr:uid="{3DCCF16B-FF6D-4606-BC20-31B64D23DAAC}"/>
    <cellStyle name="Output 3 5 2 2" xfId="21413" xr:uid="{E0A21BA1-C965-4599-8AB0-8B0845F877FB}"/>
    <cellStyle name="Output 3 5 2 2 2" xfId="29855" xr:uid="{68B1A94E-8D9C-4502-86D1-DD4130F76203}"/>
    <cellStyle name="Output 3 5 2 2 3" xfId="35459" xr:uid="{A5D62BCE-38F3-46A1-9DCD-0375D81CF382}"/>
    <cellStyle name="Output 3 5 2 2 4" xfId="41336" xr:uid="{2EA5C6C7-4457-4EF2-AA09-1EE1907A88A1}"/>
    <cellStyle name="Output 3 5 2 2 5" xfId="47147" xr:uid="{96ACBDDC-0230-4223-879A-12166C2FB89D}"/>
    <cellStyle name="Output 3 5 2 2 6" xfId="52959" xr:uid="{0265BCD0-B40D-4711-8F9F-3B7C511B49AD}"/>
    <cellStyle name="Output 3 5 2 2 7" xfId="58736" xr:uid="{B74ED03C-164D-4059-97DF-5EAF4DC336BC}"/>
    <cellStyle name="Output 3 5 2 3" xfId="23195" xr:uid="{35608075-BAEF-46E2-91EB-EF70F2773FDD}"/>
    <cellStyle name="Output 3 5 2 3 2" xfId="31457" xr:uid="{1640AF4E-7FE9-46AD-A717-024BCBA50A50}"/>
    <cellStyle name="Output 3 5 2 3 3" xfId="37205" xr:uid="{048EE943-3FD8-49F8-98EA-7A326BDB9F4A}"/>
    <cellStyle name="Output 3 5 2 3 4" xfId="43082" xr:uid="{6C10A32A-3F23-43F3-AA0C-4853083E720B}"/>
    <cellStyle name="Output 3 5 2 3 5" xfId="48893" xr:uid="{E42419C9-AE0C-42FD-AB6D-E958013C377E}"/>
    <cellStyle name="Output 3 5 2 3 6" xfId="54705" xr:uid="{D6E50B8D-12D8-44F1-8F4B-6718E79A0E94}"/>
    <cellStyle name="Output 3 5 2 3 7" xfId="60482" xr:uid="{83F57160-7E61-4B0F-96B3-1A9D365BD366}"/>
    <cellStyle name="Output 3 5 2 4" xfId="20309" xr:uid="{2A3F95B5-F9B1-4429-89B4-2330C04D7F92}"/>
    <cellStyle name="Output 3 5 2 4 2" xfId="28851" xr:uid="{B121FC6E-B081-4E48-8A5C-15F632DD0445}"/>
    <cellStyle name="Output 3 5 2 4 3" xfId="34375" xr:uid="{EA0399E9-F546-4607-84DA-0D26F37700B7}"/>
    <cellStyle name="Output 3 5 2 4 4" xfId="40252" xr:uid="{FB6481FD-E777-4AE8-A6D9-1F7E276C5AF8}"/>
    <cellStyle name="Output 3 5 2 4 5" xfId="46063" xr:uid="{2ECDA6A2-60A9-440B-B81D-15A7D1D07051}"/>
    <cellStyle name="Output 3 5 2 4 6" xfId="51875" xr:uid="{003292D9-1F59-4742-A91A-ECEDDF707D1E}"/>
    <cellStyle name="Output 3 5 2 4 7" xfId="57652" xr:uid="{A132E7AD-1B1F-4ED5-A54B-22A88BA525FF}"/>
    <cellStyle name="Output 3 5 2 5" xfId="27815" xr:uid="{565799FF-1F9F-432A-BD93-ABEF8CD109D6}"/>
    <cellStyle name="Output 3 5 2 6" xfId="33255" xr:uid="{ACE0977A-3DC2-4ABF-95EF-BC75B850BDCE}"/>
    <cellStyle name="Output 3 5 2 7" xfId="39132" xr:uid="{3360F2E6-10C5-4D78-9F2C-F5D8ADB40D08}"/>
    <cellStyle name="Output 3 5 2 8" xfId="44943" xr:uid="{5E72DCC3-F72D-42FD-B65E-E89398BB2D7F}"/>
    <cellStyle name="Output 3 5 2 9" xfId="50755" xr:uid="{9776A1BA-84ED-449E-9725-4F14E3BAF2F1}"/>
    <cellStyle name="Output 3 5 3" xfId="18574" xr:uid="{9E85828C-4EE4-496B-80B1-E8CD52919126}"/>
    <cellStyle name="Output 3 5 3 2" xfId="22603" xr:uid="{5F28CF65-7DF4-447D-811A-69A9DAD986C0}"/>
    <cellStyle name="Output 3 5 3 2 2" xfId="30925" xr:uid="{6D2DB49D-C8E9-4743-86A6-9F0FBFE024CE}"/>
    <cellStyle name="Output 3 5 3 2 3" xfId="36625" xr:uid="{04606B24-1560-438C-9261-1796B9106F8B}"/>
    <cellStyle name="Output 3 5 3 2 4" xfId="42502" xr:uid="{B822DA80-013A-40B7-83C7-EA256D935EE8}"/>
    <cellStyle name="Output 3 5 3 2 5" xfId="48313" xr:uid="{F2A4536D-6639-40D2-B14A-2513A09AEE37}"/>
    <cellStyle name="Output 3 5 3 2 6" xfId="54125" xr:uid="{1C3485FD-FCBC-4A28-B74E-617F0B7B23A4}"/>
    <cellStyle name="Output 3 5 3 2 7" xfId="59902" xr:uid="{A555FFCC-854D-45FE-84F3-5BA9CB6CC637}"/>
    <cellStyle name="Output 3 5 3 3" xfId="20885" xr:uid="{F5ED64D6-DE1D-4C18-AD94-423EEF4DEB68}"/>
    <cellStyle name="Output 3 5 3 3 2" xfId="29377" xr:uid="{A4EFEA8B-BAA8-4EBD-8642-B5E9F7062AC6}"/>
    <cellStyle name="Output 3 5 3 3 3" xfId="34941" xr:uid="{2A1B92F9-430F-4169-B91E-7639B4FDF7A9}"/>
    <cellStyle name="Output 3 5 3 3 4" xfId="40818" xr:uid="{0A59EF7E-ED50-4102-AF30-A3ED5D72462D}"/>
    <cellStyle name="Output 3 5 3 3 5" xfId="46629" xr:uid="{AB0C5D98-E075-4568-8B6C-D02A4FBB08DC}"/>
    <cellStyle name="Output 3 5 3 3 6" xfId="52441" xr:uid="{0438BB5C-A901-4202-95F9-943F5AB25FC3}"/>
    <cellStyle name="Output 3 5 3 3 7" xfId="58218" xr:uid="{3EE5C8F0-3045-4A08-9302-21E77425C399}"/>
    <cellStyle name="Output 3 5 3 4" xfId="27283" xr:uid="{BA32B64B-2193-4DA9-A309-CC29851E44A3}"/>
    <cellStyle name="Output 3 5 3 5" xfId="32675" xr:uid="{B0E84F13-AACD-4301-A717-74DA83D01628}"/>
    <cellStyle name="Output 3 5 3 6" xfId="38552" xr:uid="{2F67464B-F8EF-4D00-A9C1-725B016895F7}"/>
    <cellStyle name="Output 3 5 3 7" xfId="44363" xr:uid="{457DABBA-008B-4968-A1E4-C8280570A446}"/>
    <cellStyle name="Output 3 5 3 8" xfId="50175" xr:uid="{8C96B6A6-B00C-4D7C-8698-89FC97C121F8}"/>
    <cellStyle name="Output 3 5 3 9" xfId="55952" xr:uid="{DA92B0EC-C1DF-45C3-A532-5F6B8F1F2F42}"/>
    <cellStyle name="Output 3 5 4" xfId="22009" xr:uid="{A315FF16-CCE3-4B07-B498-C0EBABD1CD33}"/>
    <cellStyle name="Output 3 5 4 2" xfId="30391" xr:uid="{290D635F-7971-497F-8667-2E0BDD40F7B3}"/>
    <cellStyle name="Output 3 5 4 3" xfId="36043" xr:uid="{E05DA0B2-F22D-4EB7-B458-8495D75CD63B}"/>
    <cellStyle name="Output 3 5 4 4" xfId="41920" xr:uid="{921F8937-44EF-44FB-A373-CB4B5538E835}"/>
    <cellStyle name="Output 3 5 4 5" xfId="47731" xr:uid="{A91D342A-27B0-4179-AD06-350F22217949}"/>
    <cellStyle name="Output 3 5 4 6" xfId="53543" xr:uid="{5E16E7DF-A12C-499F-8DE6-0EDB5F71E8C9}"/>
    <cellStyle name="Output 3 5 4 7" xfId="59320" xr:uid="{34E93BBC-147C-4B2E-B6A1-EDF5F4592787}"/>
    <cellStyle name="Output 3 5 5" xfId="19743" xr:uid="{9F2F011A-EF88-470E-8278-84E932302007}"/>
    <cellStyle name="Output 3 5 5 2" xfId="28341" xr:uid="{6DAA181A-AEC6-4B42-A3C0-1A792F0302C6}"/>
    <cellStyle name="Output 3 5 5 3" xfId="33821" xr:uid="{136AD7A1-F756-4357-9306-B83D4E417634}"/>
    <cellStyle name="Output 3 5 5 4" xfId="39698" xr:uid="{D283FA1F-7ECB-42AC-8F5F-96831DDE67F8}"/>
    <cellStyle name="Output 3 5 5 5" xfId="45509" xr:uid="{C04A102C-C556-4AE9-88EC-049614C63BF8}"/>
    <cellStyle name="Output 3 5 5 6" xfId="51321" xr:uid="{BDDEE16E-7D67-48EF-ADFC-A689346679F1}"/>
    <cellStyle name="Output 3 5 5 7" xfId="57098" xr:uid="{CBA0461C-D008-43E5-B4B7-D2F25C3190F0}"/>
    <cellStyle name="Output 3 5 6" xfId="26749" xr:uid="{BF41082E-BC59-453A-B3F4-010DAF2A48D0}"/>
    <cellStyle name="Output 3 5 7" xfId="32097" xr:uid="{B735F998-A90A-4359-BF89-F2806985A100}"/>
    <cellStyle name="Output 3 5 8" xfId="37970" xr:uid="{304B1AFB-F9ED-4AFE-A834-0606C3AB2492}"/>
    <cellStyle name="Output 3 5 9" xfId="43781" xr:uid="{CD8C217F-C6CA-4C69-B6CD-E716E8792853}"/>
    <cellStyle name="Output 3 6" xfId="18266" xr:uid="{331EC7AA-A4D8-4100-9B24-A93EFF9A6B9C}"/>
    <cellStyle name="Output 3 6 10" xfId="49879" xr:uid="{E377EB67-3A13-4603-BDAC-C5395C075584}"/>
    <cellStyle name="Output 3 6 11" xfId="55656" xr:uid="{CF532F3C-944D-4B72-97EB-90F3668A8062}"/>
    <cellStyle name="Output 3 6 2" xfId="19456" xr:uid="{72F911A7-5411-484D-AACD-C749F996F9A1}"/>
    <cellStyle name="Output 3 6 2 10" xfId="56818" xr:uid="{0A81D768-BC1F-490A-AE47-06AE13D21EF7}"/>
    <cellStyle name="Output 3 6 2 2" xfId="21703" xr:uid="{4335A823-8490-48FE-BACB-7D10DB079B7E}"/>
    <cellStyle name="Output 3 6 2 2 2" xfId="30122" xr:uid="{1FA8C84A-0412-49AE-9F59-B552130952CC}"/>
    <cellStyle name="Output 3 6 2 2 3" xfId="35745" xr:uid="{06E4B8B9-7755-4C0C-989D-D013A0B6C673}"/>
    <cellStyle name="Output 3 6 2 2 4" xfId="41622" xr:uid="{68D7C42E-5CB5-4A10-8132-5654EA4BC12B}"/>
    <cellStyle name="Output 3 6 2 2 5" xfId="47433" xr:uid="{1929B933-F5A2-4266-AF1F-4306EEFD844A}"/>
    <cellStyle name="Output 3 6 2 2 6" xfId="53245" xr:uid="{EF1FE321-F8A9-4AE6-93FC-5D9C067DB897}"/>
    <cellStyle name="Output 3 6 2 2 7" xfId="59022" xr:uid="{7E946F18-F881-48BC-AEDC-11006350FD2D}"/>
    <cellStyle name="Output 3 6 2 3" xfId="23485" xr:uid="{B423A0BB-7C05-431A-A4CC-6DBC0DECEA0A}"/>
    <cellStyle name="Output 3 6 2 3 2" xfId="31724" xr:uid="{ABE4E1AC-2FA5-4A6F-B37C-C21B45A85C75}"/>
    <cellStyle name="Output 3 6 2 3 3" xfId="37491" xr:uid="{39AE99EB-EB6F-444C-A4AB-039CC0D9D1FA}"/>
    <cellStyle name="Output 3 6 2 3 4" xfId="43368" xr:uid="{E7DE8F59-C684-4ABB-A0F4-A15F1B4684AE}"/>
    <cellStyle name="Output 3 6 2 3 5" xfId="49179" xr:uid="{C0B312A0-19CE-422A-ACD3-3BFF83D817DB}"/>
    <cellStyle name="Output 3 6 2 3 6" xfId="54991" xr:uid="{27697331-FBC3-4D0C-A685-8A29F605E8F2}"/>
    <cellStyle name="Output 3 6 2 3 7" xfId="60768" xr:uid="{DDBD7E65-D7F0-4219-A27F-B80AE93F5F8C}"/>
    <cellStyle name="Output 3 6 2 4" xfId="20599" xr:uid="{85C3EFD8-B9D8-47A1-A596-F8E2AD23137A}"/>
    <cellStyle name="Output 3 6 2 4 2" xfId="29118" xr:uid="{30A70AA5-29CE-41E7-883B-4B20FB7AE6C6}"/>
    <cellStyle name="Output 3 6 2 4 3" xfId="34661" xr:uid="{37D3D44E-E592-416B-BB15-F451D754E021}"/>
    <cellStyle name="Output 3 6 2 4 4" xfId="40538" xr:uid="{868EBF47-FCB9-433D-907A-CE6595C93C2B}"/>
    <cellStyle name="Output 3 6 2 4 5" xfId="46349" xr:uid="{82371F49-4D7B-46C9-B712-7A5EEE9BD4EE}"/>
    <cellStyle name="Output 3 6 2 4 6" xfId="52161" xr:uid="{B1921E48-6192-4C70-BFC1-EB0188480C59}"/>
    <cellStyle name="Output 3 6 2 4 7" xfId="57938" xr:uid="{1E4A4E72-B40A-4F1C-91F9-B3621C06A9CC}"/>
    <cellStyle name="Output 3 6 2 5" xfId="28082" xr:uid="{8838FCF0-F841-4F42-AF98-2997256ECF98}"/>
    <cellStyle name="Output 3 6 2 6" xfId="33541" xr:uid="{123D9EF8-3D7A-4D2A-A9A5-A12702002903}"/>
    <cellStyle name="Output 3 6 2 7" xfId="39418" xr:uid="{925C0624-02D5-43A1-8FF4-87DF9A370CC1}"/>
    <cellStyle name="Output 3 6 2 8" xfId="45229" xr:uid="{89E55219-6EE8-4E83-BF67-3980ACBFB9A4}"/>
    <cellStyle name="Output 3 6 2 9" xfId="51041" xr:uid="{76AD85F2-577A-4F5B-B2C1-7F7B2636DBA5}"/>
    <cellStyle name="Output 3 6 3" xfId="18864" xr:uid="{14591351-A68E-443E-99A3-6C2C1A078CD6}"/>
    <cellStyle name="Output 3 6 3 2" xfId="22893" xr:uid="{F74918F5-9D3A-48E0-A8BE-71B46855BDED}"/>
    <cellStyle name="Output 3 6 3 2 2" xfId="31192" xr:uid="{989CE753-D266-4CAB-9462-877E989EE268}"/>
    <cellStyle name="Output 3 6 3 2 3" xfId="36911" xr:uid="{5DAC2FA1-2BE4-49A3-B6C8-A7D7340CB3B5}"/>
    <cellStyle name="Output 3 6 3 2 4" xfId="42788" xr:uid="{F42304F2-068C-4DB8-819F-527684F31FEB}"/>
    <cellStyle name="Output 3 6 3 2 5" xfId="48599" xr:uid="{C0B55572-9B32-4AE2-8D81-BC9762D62DCE}"/>
    <cellStyle name="Output 3 6 3 2 6" xfId="54411" xr:uid="{550D9B64-0FB6-4507-82D5-9C8C14933F18}"/>
    <cellStyle name="Output 3 6 3 2 7" xfId="60188" xr:uid="{5D908A18-AE5E-4B08-A797-635E1E15F319}"/>
    <cellStyle name="Output 3 6 3 3" xfId="21111" xr:uid="{99B99242-5E98-4D52-A838-D86DDF730F8E}"/>
    <cellStyle name="Output 3 6 3 3 2" xfId="29590" xr:uid="{74D8AAB7-CC12-4E18-8E9B-6E2EC61DBB00}"/>
    <cellStyle name="Output 3 6 3 3 3" xfId="35165" xr:uid="{C9A16008-7189-440E-8655-E7E2352273B0}"/>
    <cellStyle name="Output 3 6 3 3 4" xfId="41042" xr:uid="{193D9981-0B52-4976-9A76-48CCCAD01479}"/>
    <cellStyle name="Output 3 6 3 3 5" xfId="46853" xr:uid="{CA66EEA6-6AF9-46E6-96A4-C2F06A12F568}"/>
    <cellStyle name="Output 3 6 3 3 6" xfId="52665" xr:uid="{A4E20B39-DDFF-4945-BE49-208BFDDA7E3A}"/>
    <cellStyle name="Output 3 6 3 3 7" xfId="58442" xr:uid="{FFE22217-76B9-4175-B2E0-756D7329757D}"/>
    <cellStyle name="Output 3 6 3 4" xfId="27550" xr:uid="{6CEFCAAC-C197-4FAC-8D85-C272ECFD1151}"/>
    <cellStyle name="Output 3 6 3 5" xfId="32961" xr:uid="{847F8396-7A8E-4A85-B8E8-DFC03B95D900}"/>
    <cellStyle name="Output 3 6 3 6" xfId="38838" xr:uid="{FEAE5C79-92E9-447A-9AD3-45599259E477}"/>
    <cellStyle name="Output 3 6 3 7" xfId="44649" xr:uid="{8236E8FB-D9F8-4FF6-A6F6-89EF1C9C8C78}"/>
    <cellStyle name="Output 3 6 3 8" xfId="50461" xr:uid="{9BB3231A-2E11-45D3-B778-B63D57439559}"/>
    <cellStyle name="Output 3 6 3 9" xfId="56238" xr:uid="{A09A1537-8BFF-4031-A8EC-9D51FB2F4890}"/>
    <cellStyle name="Output 3 6 4" xfId="22299" xr:uid="{64F83DD9-CB63-4F75-8503-C23736681E70}"/>
    <cellStyle name="Output 3 6 4 2" xfId="30658" xr:uid="{7A8D888D-A8C9-47B1-8F5D-8A6E008A8D04}"/>
    <cellStyle name="Output 3 6 4 3" xfId="36329" xr:uid="{6A604777-ECC8-426A-93BE-1865484848C4}"/>
    <cellStyle name="Output 3 6 4 4" xfId="42206" xr:uid="{D07E6F75-3753-4074-A784-3FF23A251E0A}"/>
    <cellStyle name="Output 3 6 4 5" xfId="48017" xr:uid="{8875224A-09EC-402F-A3AA-C80F2184FB93}"/>
    <cellStyle name="Output 3 6 4 6" xfId="53829" xr:uid="{C0AE91FE-4F2A-4A7A-A312-95A6049C4F9D}"/>
    <cellStyle name="Output 3 6 4 7" xfId="59606" xr:uid="{75B61048-3A69-4BCD-AB08-65E676E5C096}"/>
    <cellStyle name="Output 3 6 5" xfId="20007" xr:uid="{C397A2DB-5BED-47E9-A732-F71A5ECAE822}"/>
    <cellStyle name="Output 3 6 5 2" xfId="28586" xr:uid="{B11ED9E3-154D-41FE-98B2-84232B438777}"/>
    <cellStyle name="Output 3 6 5 3" xfId="34081" xr:uid="{22259A74-8F36-445F-8520-6F51D8AF0C52}"/>
    <cellStyle name="Output 3 6 5 4" xfId="39958" xr:uid="{A121384A-1F7A-415F-96C0-526381D8E555}"/>
    <cellStyle name="Output 3 6 5 5" xfId="45769" xr:uid="{6577F8CB-25A3-4689-9BB2-9275A80542F9}"/>
    <cellStyle name="Output 3 6 5 6" xfId="51581" xr:uid="{A1233126-6B26-4C74-9BEB-514A78613F75}"/>
    <cellStyle name="Output 3 6 5 7" xfId="57358" xr:uid="{130F6EF0-C3DF-4162-862E-3FC969C9CABE}"/>
    <cellStyle name="Output 3 6 6" xfId="27016" xr:uid="{A998A3B7-691F-40E8-9441-1A241885EC2D}"/>
    <cellStyle name="Output 3 6 7" xfId="32379" xr:uid="{876003F3-AED3-42D1-80A1-873C83382CEC}"/>
    <cellStyle name="Output 3 6 8" xfId="38256" xr:uid="{7A27C4CE-4B54-4D86-A7A9-1A26B754DC5D}"/>
    <cellStyle name="Output 3 6 9" xfId="44067" xr:uid="{50B2B8A7-921A-44BB-8F27-2BDF3738594B}"/>
    <cellStyle name="Output 3 7" xfId="17916" xr:uid="{D17466D9-32D9-4F13-AE8D-555F844C2F64}"/>
    <cellStyle name="Output 3 7 10" xfId="49582" xr:uid="{1524D0C9-A69F-442F-847A-AEFADE74CB8C}"/>
    <cellStyle name="Output 3 7 11" xfId="55363" xr:uid="{33726E40-D053-4987-A65D-09821387DFAF}"/>
    <cellStyle name="Output 3 7 2" xfId="19155" xr:uid="{3598B260-7445-4D35-BD50-0AD3D8E9228D}"/>
    <cellStyle name="Output 3 7 2 10" xfId="56521" xr:uid="{4F359EB6-F629-4C7F-BB3B-7D4E991D649C}"/>
    <cellStyle name="Output 3 7 2 2" xfId="21402" xr:uid="{4E9E4C08-437E-4A6F-83EB-0D4CE6DA1576}"/>
    <cellStyle name="Output 3 7 2 2 2" xfId="29844" xr:uid="{F6D5D70B-B1E9-4A70-9820-D14735E7A6E3}"/>
    <cellStyle name="Output 3 7 2 2 3" xfId="35448" xr:uid="{96C6DE64-9D8B-43E3-882B-B35DA284A3C9}"/>
    <cellStyle name="Output 3 7 2 2 4" xfId="41325" xr:uid="{6F8B9270-8B17-4E1B-B03A-1CBCA096CEA2}"/>
    <cellStyle name="Output 3 7 2 2 5" xfId="47136" xr:uid="{8D6899C6-C405-4A76-AD1F-C9EB7C682C1F}"/>
    <cellStyle name="Output 3 7 2 2 6" xfId="52948" xr:uid="{64FD8616-EBC7-4ED0-B968-0B185442A561}"/>
    <cellStyle name="Output 3 7 2 2 7" xfId="58725" xr:uid="{7B232D5C-A95D-406F-827F-C601A7A37AF9}"/>
    <cellStyle name="Output 3 7 2 3" xfId="23184" xr:uid="{4D5F8926-11BE-4F29-BF52-3D2630FFCDE2}"/>
    <cellStyle name="Output 3 7 2 3 2" xfId="31446" xr:uid="{A09B953C-249D-4D4D-B84F-786452494C81}"/>
    <cellStyle name="Output 3 7 2 3 3" xfId="37194" xr:uid="{BDA6884C-44DB-4A7D-A60A-047FFE6672C1}"/>
    <cellStyle name="Output 3 7 2 3 4" xfId="43071" xr:uid="{7B4B6F2F-0061-4E14-9654-92298EEEEEF3}"/>
    <cellStyle name="Output 3 7 2 3 5" xfId="48882" xr:uid="{2586E615-52C4-434A-A3E7-2663DBB6B1C3}"/>
    <cellStyle name="Output 3 7 2 3 6" xfId="54694" xr:uid="{B0B1AE7C-5D4B-4EFE-A224-80EFCFC50BF0}"/>
    <cellStyle name="Output 3 7 2 3 7" xfId="60471" xr:uid="{BC647EE5-EACF-4413-ADD6-CF64AF855687}"/>
    <cellStyle name="Output 3 7 2 4" xfId="20298" xr:uid="{B76EFEF5-48DF-4A78-A658-86A6B1CC6F15}"/>
    <cellStyle name="Output 3 7 2 4 2" xfId="28840" xr:uid="{EF0BF22A-2FB7-4A3F-97FB-DDA745074808}"/>
    <cellStyle name="Output 3 7 2 4 3" xfId="34364" xr:uid="{1ED8E5D4-C9D8-4E36-9881-165B1E50FFB4}"/>
    <cellStyle name="Output 3 7 2 4 4" xfId="40241" xr:uid="{619AFC21-12E9-4F24-990D-133DC34DD40E}"/>
    <cellStyle name="Output 3 7 2 4 5" xfId="46052" xr:uid="{E2CDD914-D2CE-4856-ACB8-86306CD6CC41}"/>
    <cellStyle name="Output 3 7 2 4 6" xfId="51864" xr:uid="{54B9345C-B4B8-43AD-A7EE-C81E8B359589}"/>
    <cellStyle name="Output 3 7 2 4 7" xfId="57641" xr:uid="{B2DB3A54-689F-45DC-A7FE-CD68D46B895D}"/>
    <cellStyle name="Output 3 7 2 5" xfId="27804" xr:uid="{D1338F0B-2171-45A9-8505-B2B293F8F437}"/>
    <cellStyle name="Output 3 7 2 6" xfId="33244" xr:uid="{02FADE0A-36FB-4BAE-A019-9D8B94E12B3B}"/>
    <cellStyle name="Output 3 7 2 7" xfId="39121" xr:uid="{A051D997-1D46-4CA1-AE9C-6E71FBB80797}"/>
    <cellStyle name="Output 3 7 2 8" xfId="44932" xr:uid="{2A3992A5-58CC-4FC1-8B16-A1097A152885}"/>
    <cellStyle name="Output 3 7 2 9" xfId="50744" xr:uid="{CD2CD985-3AC6-42B2-99EF-9C4FCDEC7EB1}"/>
    <cellStyle name="Output 3 7 3" xfId="18563" xr:uid="{840BCA42-858F-4036-BC32-164817006A46}"/>
    <cellStyle name="Output 3 7 3 2" xfId="22592" xr:uid="{954494F4-B674-4168-8C2E-A8DCA56E7169}"/>
    <cellStyle name="Output 3 7 3 2 2" xfId="30914" xr:uid="{6E7C5BDC-D4B7-41EF-B991-558CF16B9A23}"/>
    <cellStyle name="Output 3 7 3 2 3" xfId="36614" xr:uid="{788E13C8-79A6-47BA-A10E-727F685136E6}"/>
    <cellStyle name="Output 3 7 3 2 4" xfId="42491" xr:uid="{8BEFA8BF-70A9-468E-B2EB-A1D951E83658}"/>
    <cellStyle name="Output 3 7 3 2 5" xfId="48302" xr:uid="{084B2AAC-FB6E-405D-B9D3-5848062A12B1}"/>
    <cellStyle name="Output 3 7 3 2 6" xfId="54114" xr:uid="{078A0D98-35C7-4E41-934B-FCD9D2AFA3CB}"/>
    <cellStyle name="Output 3 7 3 2 7" xfId="59891" xr:uid="{33880E1C-1EE0-47B7-9391-32F5063388C2}"/>
    <cellStyle name="Output 3 7 3 3" xfId="20874" xr:uid="{155EBC8B-172E-4054-818C-13FFB180B8D8}"/>
    <cellStyle name="Output 3 7 3 3 2" xfId="29366" xr:uid="{8823C82C-480D-4980-94A8-6DC025F876B5}"/>
    <cellStyle name="Output 3 7 3 3 3" xfId="34930" xr:uid="{000237C9-8D2A-4A62-97D3-85E5C07320D0}"/>
    <cellStyle name="Output 3 7 3 3 4" xfId="40807" xr:uid="{941EBD33-3E12-4EC1-942D-1E908E5FD9B0}"/>
    <cellStyle name="Output 3 7 3 3 5" xfId="46618" xr:uid="{119F3878-C4B3-46C8-B450-9F65CA42EB4A}"/>
    <cellStyle name="Output 3 7 3 3 6" xfId="52430" xr:uid="{9A5C1072-F0D4-44B4-8C37-DD3F1BBD871C}"/>
    <cellStyle name="Output 3 7 3 3 7" xfId="58207" xr:uid="{0AF1685D-41B1-4651-8758-455484B693AD}"/>
    <cellStyle name="Output 3 7 3 4" xfId="27272" xr:uid="{A77CE2C0-3BE3-4433-850C-526EF84765D3}"/>
    <cellStyle name="Output 3 7 3 5" xfId="32664" xr:uid="{BE6C282A-7256-4C93-AD6E-C87527147CF9}"/>
    <cellStyle name="Output 3 7 3 6" xfId="38541" xr:uid="{FD9511C0-FFB8-47B0-96E4-4184302C67D7}"/>
    <cellStyle name="Output 3 7 3 7" xfId="44352" xr:uid="{45684992-0809-449E-9DCA-5584708BFA2B}"/>
    <cellStyle name="Output 3 7 3 8" xfId="50164" xr:uid="{A47D4324-657A-4E6F-BB8B-679029AFF9BC}"/>
    <cellStyle name="Output 3 7 3 9" xfId="55941" xr:uid="{44806E9D-55B1-4C47-8FED-3F9B454E29C4}"/>
    <cellStyle name="Output 3 7 4" xfId="21998" xr:uid="{EA254AB5-5A01-4359-9B78-1FD5BA8CF3CB}"/>
    <cellStyle name="Output 3 7 4 2" xfId="30380" xr:uid="{BDED9733-696C-42C0-993E-115610F26F97}"/>
    <cellStyle name="Output 3 7 4 3" xfId="36032" xr:uid="{59A9D13A-9CD1-4A75-9A10-BD15A04C6583}"/>
    <cellStyle name="Output 3 7 4 4" xfId="41909" xr:uid="{38AB86D1-698C-456A-B65D-084F9340FAF7}"/>
    <cellStyle name="Output 3 7 4 5" xfId="47720" xr:uid="{F11D4EA1-7941-405E-A296-B1A6F0C84519}"/>
    <cellStyle name="Output 3 7 4 6" xfId="53532" xr:uid="{F9BCBBA9-31F0-40B5-ACA6-3722E9BFC04D}"/>
    <cellStyle name="Output 3 7 4 7" xfId="59309" xr:uid="{94D7087D-3B9D-4407-B476-93DBBC1D5762}"/>
    <cellStyle name="Output 3 7 5" xfId="19732" xr:uid="{E5B2953C-CFC3-4C22-8094-FD2B81221F6C}"/>
    <cellStyle name="Output 3 7 5 2" xfId="28330" xr:uid="{DC0F6971-6583-4BB2-8633-141D5677337D}"/>
    <cellStyle name="Output 3 7 5 3" xfId="33810" xr:uid="{A028AAEC-5AA5-4B71-B7CE-4962684AACF5}"/>
    <cellStyle name="Output 3 7 5 4" xfId="39687" xr:uid="{A14FA4AF-50F7-4DFF-8034-1CCC38CB58CC}"/>
    <cellStyle name="Output 3 7 5 5" xfId="45498" xr:uid="{714F3681-41DC-4A54-B6F4-A29EF176E599}"/>
    <cellStyle name="Output 3 7 5 6" xfId="51310" xr:uid="{9829824A-9E75-4673-9723-6DF9B4C0F096}"/>
    <cellStyle name="Output 3 7 5 7" xfId="57087" xr:uid="{DC23B0F6-72B9-40B0-8F31-DD2DE3C94533}"/>
    <cellStyle name="Output 3 7 6" xfId="26738" xr:uid="{5352C2C6-2F6E-4C76-8256-03B052E6F0F2}"/>
    <cellStyle name="Output 3 7 7" xfId="32086" xr:uid="{8535AF16-864C-44D8-9B62-44D744AAC788}"/>
    <cellStyle name="Output 3 7 8" xfId="37959" xr:uid="{206977CF-3D25-4B7E-BB52-C200C12F4EB2}"/>
    <cellStyle name="Output 3 7 9" xfId="43770" xr:uid="{544F2B4D-413D-47B9-956C-922273B3912E}"/>
    <cellStyle name="Output 3 8" xfId="23667" xr:uid="{06884EE8-E0BC-44ED-BC2B-930CC7A696FC}"/>
    <cellStyle name="Output 3 8 2" xfId="31877" xr:uid="{D5B03F11-9F33-4B49-A9AB-FF9A27BF7EAB}"/>
    <cellStyle name="Output 3 8 3" xfId="37665" xr:uid="{4AEEDFD1-943B-43C3-9964-CF688FFF1B08}"/>
    <cellStyle name="Output 3 8 4" xfId="43542" xr:uid="{4C3DC727-64FD-412F-9820-675F822DD2FA}"/>
    <cellStyle name="Output 3 8 5" xfId="49353" xr:uid="{D368F5F4-7EDC-4AA3-BAA2-BBC2E3AE83F0}"/>
    <cellStyle name="Output 3 8 6" xfId="55165" xr:uid="{AB923862-EE1D-4E78-A30C-3ABC7B57866C}"/>
    <cellStyle name="Output 3 8 7" xfId="60942" xr:uid="{988647D5-4C13-4024-BCAD-B21616E970BA}"/>
    <cellStyle name="Output 3 9" xfId="26599" xr:uid="{2ECF3C58-17B6-43AC-A304-EF3B0A9A1EEE}"/>
    <cellStyle name="Pattern_ PPC_HW#3 (2)" xfId="17335" xr:uid="{EC146742-18A0-4308-B56D-D56FF943920B}"/>
    <cellStyle name="Percent" xfId="61025" builtinId="5"/>
    <cellStyle name="Percent [0]" xfId="17336" xr:uid="{2CFF5AAA-B938-473C-A64A-238E81A80F15}"/>
    <cellStyle name="Percent [0] 2" xfId="17337" xr:uid="{7C44F660-D6F6-4EB5-BF82-7180F2B2D3C0}"/>
    <cellStyle name="Percent [0] 3" xfId="17338" xr:uid="{9DE08D02-A31D-431B-A834-4D63748BF4BE}"/>
    <cellStyle name="Percent [00]" xfId="17339" xr:uid="{F3642AC4-BF27-4D72-9800-3DD2DE26A9AE}"/>
    <cellStyle name="Percent [00] 2" xfId="17340" xr:uid="{1F123EE8-DE6C-4107-8D1F-25209D81B4F7}"/>
    <cellStyle name="Percent [2]" xfId="17341" xr:uid="{2FAD4F59-3D57-4FE1-B286-9D5BFABB9A28}"/>
    <cellStyle name="Percent [2] 2" xfId="17342" xr:uid="{09A6CCE3-135E-432E-988B-F0C6DC01A9A7}"/>
    <cellStyle name="Percent [2] 3" xfId="17343" xr:uid="{5D7CAEDB-EEB9-433F-ABCD-0ACA39B96DDD}"/>
    <cellStyle name="Percent 10" xfId="17344" xr:uid="{642F06DC-F0D7-4924-AC7B-9FAF4C41788A}"/>
    <cellStyle name="Percent 11" xfId="17345" xr:uid="{9669B8B2-BDE7-41BA-9212-42ADADFEB481}"/>
    <cellStyle name="Percent 12" xfId="17346" xr:uid="{70D5BAC5-37C2-46E5-B3D6-4CA4EB0CCB44}"/>
    <cellStyle name="Percent 13" xfId="60970" xr:uid="{A8826441-7F4A-4F0A-97E6-D76D5DFEE09D}"/>
    <cellStyle name="Percent 14" xfId="61000" xr:uid="{607659F3-46C5-462B-9CC4-51978A2193B2}"/>
    <cellStyle name="Percent 2" xfId="7" xr:uid="{00000000-0005-0000-0000-000013000000}"/>
    <cellStyle name="Percent 2 10" xfId="103" xr:uid="{B3F92653-8F5A-453E-9D33-70953AB0748B}"/>
    <cellStyle name="Percent 2 2" xfId="16" xr:uid="{00000000-0005-0000-0000-000014000000}"/>
    <cellStyle name="Percent 2 2 2" xfId="30" xr:uid="{0C440F18-5CF2-46A1-9997-1378182E7A9B}"/>
    <cellStyle name="Percent 2 2 2 2" xfId="222" xr:uid="{9423783E-D69B-4067-8E87-1EAD9ED8E34D}"/>
    <cellStyle name="Percent 2 2 2 2 10" xfId="7234" xr:uid="{BB40C4D0-0531-4B34-9A39-E3D60230B313}"/>
    <cellStyle name="Percent 2 2 2 2 11" xfId="14209" xr:uid="{6D250042-972A-4809-BAF9-BD1DB66D9476}"/>
    <cellStyle name="Percent 2 2 2 2 2" xfId="353" xr:uid="{F1CF9C82-83E7-4051-AB8B-230D1C9AAA81}"/>
    <cellStyle name="Percent 2 2 2 2 2 2" xfId="853" xr:uid="{703F0C08-6418-4A4A-8996-2A7EF88CF695}"/>
    <cellStyle name="Percent 2 2 2 2 2 2 2" xfId="2855" xr:uid="{CF999DB0-1DA2-402B-90A3-C43DF619B339}"/>
    <cellStyle name="Percent 2 2 2 2 2 2 2 2" xfId="6359" xr:uid="{BED8E93E-A9C7-41BE-A99F-D56487ACDD30}"/>
    <cellStyle name="Percent 2 2 2 2 2 2 2 2 2" xfId="13363" xr:uid="{A7E6C4BC-9CC3-4FB1-BDCD-40C8A2CF5E72}"/>
    <cellStyle name="Percent 2 2 2 2 2 2 2 3" xfId="9861" xr:uid="{E47FA297-B79E-4756-9B2C-9C0311820534}"/>
    <cellStyle name="Percent 2 2 2 2 2 2 3" xfId="4357" xr:uid="{E594D3EA-6363-43EF-AE69-879A3376E95A}"/>
    <cellStyle name="Percent 2 2 2 2 2 2 3 2" xfId="11361" xr:uid="{2116EFD0-B093-4864-9EA6-8B4C7D7358C4}"/>
    <cellStyle name="Percent 2 2 2 2 2 2 4" xfId="7859" xr:uid="{DD7A1673-4096-4A8F-BE8C-A50C2F8F33BD}"/>
    <cellStyle name="Percent 2 2 2 2 2 3" xfId="1353" xr:uid="{EF5BF911-5735-447B-AA0F-200450036ABC}"/>
    <cellStyle name="Percent 2 2 2 2 2 3 2" xfId="3355" xr:uid="{4FF8DB3B-965D-4670-AC86-3678CABC2FCD}"/>
    <cellStyle name="Percent 2 2 2 2 2 3 2 2" xfId="6859" xr:uid="{7F031B94-9378-4EA2-99D5-FE690D29DC48}"/>
    <cellStyle name="Percent 2 2 2 2 2 3 2 2 2" xfId="13863" xr:uid="{14EAE81D-0A82-4E1D-AC03-55DC46905729}"/>
    <cellStyle name="Percent 2 2 2 2 2 3 2 3" xfId="10361" xr:uid="{C616DD29-2396-45B8-A734-D3F30C72FE72}"/>
    <cellStyle name="Percent 2 2 2 2 2 3 3" xfId="4857" xr:uid="{3F7D614B-2D1D-41B5-B42D-BCA5BAED2708}"/>
    <cellStyle name="Percent 2 2 2 2 2 3 3 2" xfId="11861" xr:uid="{DEB52590-925C-431A-9A6E-C54E3909F782}"/>
    <cellStyle name="Percent 2 2 2 2 2 3 4" xfId="8359" xr:uid="{0046F4D2-6B04-4BD0-965B-8F92A827B5CF}"/>
    <cellStyle name="Percent 2 2 2 2 2 4" xfId="1853" xr:uid="{ACA8F942-9CB7-4EF2-8278-230E2B9A9D17}"/>
    <cellStyle name="Percent 2 2 2 2 2 4 2" xfId="5357" xr:uid="{68F24758-E8A9-459C-91F0-4BBEA3091180}"/>
    <cellStyle name="Percent 2 2 2 2 2 4 2 2" xfId="12361" xr:uid="{1275105E-B666-4DB9-856B-1C26367A55BC}"/>
    <cellStyle name="Percent 2 2 2 2 2 4 3" xfId="8859" xr:uid="{15280B2D-643F-4AA0-A592-439DA8954D11}"/>
    <cellStyle name="Percent 2 2 2 2 2 5" xfId="2355" xr:uid="{CF38AA16-6529-4C7D-99AC-DCF0290E40B5}"/>
    <cellStyle name="Percent 2 2 2 2 2 5 2" xfId="5859" xr:uid="{99817E2F-ED64-446E-ADDA-7F6B62A1AA93}"/>
    <cellStyle name="Percent 2 2 2 2 2 5 2 2" xfId="12863" xr:uid="{044913ED-A9E2-4F81-BA88-80781DD7BF84}"/>
    <cellStyle name="Percent 2 2 2 2 2 5 3" xfId="9361" xr:uid="{C64260E8-1D8D-419A-BC8B-2C603E33CF03}"/>
    <cellStyle name="Percent 2 2 2 2 2 6" xfId="3857" xr:uid="{C82281EA-FA93-4057-93FB-BFDD1682783A}"/>
    <cellStyle name="Percent 2 2 2 2 2 6 2" xfId="10861" xr:uid="{A3E45FD3-9FDF-4203-8391-5B127BD3ACB1}"/>
    <cellStyle name="Percent 2 2 2 2 2 7" xfId="7359" xr:uid="{A4943CFB-2887-42D7-AF72-15AAB2B958EE}"/>
    <cellStyle name="Percent 2 2 2 2 2 8" xfId="14376" xr:uid="{70EA1554-8F35-4FCA-B020-C41694CA8F29}"/>
    <cellStyle name="Percent 2 2 2 2 3" xfId="478" xr:uid="{C9037B98-A825-4ABA-914C-A79D95083EC2}"/>
    <cellStyle name="Percent 2 2 2 2 3 2" xfId="978" xr:uid="{F920AFC1-3B00-45C3-B27A-8CA3869BA8C3}"/>
    <cellStyle name="Percent 2 2 2 2 3 2 2" xfId="2980" xr:uid="{D94A35D0-7D01-41F4-AA71-B66403C72D33}"/>
    <cellStyle name="Percent 2 2 2 2 3 2 2 2" xfId="6484" xr:uid="{8A05A142-AFD2-47B5-BC30-8EA7D86B8D15}"/>
    <cellStyle name="Percent 2 2 2 2 3 2 2 2 2" xfId="13488" xr:uid="{D1FD3AFD-6802-423A-8D30-F4F2856D9BB6}"/>
    <cellStyle name="Percent 2 2 2 2 3 2 2 3" xfId="9986" xr:uid="{D32A172C-DECD-44C4-BF43-FDABEE0C7A16}"/>
    <cellStyle name="Percent 2 2 2 2 3 2 3" xfId="4482" xr:uid="{7103C885-95DF-4043-8622-5CB83B56101E}"/>
    <cellStyle name="Percent 2 2 2 2 3 2 3 2" xfId="11486" xr:uid="{49E3ED62-91FA-413A-B681-49793515B528}"/>
    <cellStyle name="Percent 2 2 2 2 3 2 4" xfId="7984" xr:uid="{924D0C22-91E9-4431-B0C3-F1538B46407D}"/>
    <cellStyle name="Percent 2 2 2 2 3 3" xfId="1478" xr:uid="{F49486D2-FFF0-4915-B21F-A3D9BC487689}"/>
    <cellStyle name="Percent 2 2 2 2 3 3 2" xfId="3480" xr:uid="{E4D7D869-1A90-4EA7-9D6C-DD87E5FB8909}"/>
    <cellStyle name="Percent 2 2 2 2 3 3 2 2" xfId="6984" xr:uid="{296C0BAC-D56F-4F42-8901-E9CC36DED34E}"/>
    <cellStyle name="Percent 2 2 2 2 3 3 2 2 2" xfId="13988" xr:uid="{A8D201FC-B401-499A-84BD-FB70931CF741}"/>
    <cellStyle name="Percent 2 2 2 2 3 3 2 3" xfId="10486" xr:uid="{1777CBC5-E665-48FB-AE00-D7C85CF2257E}"/>
    <cellStyle name="Percent 2 2 2 2 3 3 3" xfId="4982" xr:uid="{34257E80-BF25-44BB-A336-68021891C6E5}"/>
    <cellStyle name="Percent 2 2 2 2 3 3 3 2" xfId="11986" xr:uid="{FF1D60D2-A216-48ED-8BF1-22B820297CE8}"/>
    <cellStyle name="Percent 2 2 2 2 3 3 4" xfId="8484" xr:uid="{18EB11D6-189E-4A2C-B370-FDF188D2BB20}"/>
    <cellStyle name="Percent 2 2 2 2 3 4" xfId="1978" xr:uid="{14BB4426-4864-4DB0-A17C-CDFE13B0E9A4}"/>
    <cellStyle name="Percent 2 2 2 2 3 4 2" xfId="5482" xr:uid="{29E9ABBD-1F74-4DDB-9791-6FE245D5BF00}"/>
    <cellStyle name="Percent 2 2 2 2 3 4 2 2" xfId="12486" xr:uid="{A54845FE-816A-4A41-B1FF-CD5533AC0DEC}"/>
    <cellStyle name="Percent 2 2 2 2 3 4 3" xfId="8984" xr:uid="{80578377-B7AB-46BD-B78C-4FFE900BFEC1}"/>
    <cellStyle name="Percent 2 2 2 2 3 5" xfId="2480" xr:uid="{25C18626-58AB-4A58-9990-E2615D22FCDC}"/>
    <cellStyle name="Percent 2 2 2 2 3 5 2" xfId="5984" xr:uid="{37CE2649-B2EC-418F-922C-12536FD01479}"/>
    <cellStyle name="Percent 2 2 2 2 3 5 2 2" xfId="12988" xr:uid="{CA7EEBB8-D354-4AF7-963A-70E9C800E25D}"/>
    <cellStyle name="Percent 2 2 2 2 3 5 3" xfId="9486" xr:uid="{EF8028BB-4B67-45D7-B9E2-DE1DDD1ACDBF}"/>
    <cellStyle name="Percent 2 2 2 2 3 6" xfId="3982" xr:uid="{1D626451-5FB9-4BBD-9D36-8E849B729EBF}"/>
    <cellStyle name="Percent 2 2 2 2 3 6 2" xfId="10986" xr:uid="{332C5D1B-D0A4-4DCA-8666-6893AB8F9217}"/>
    <cellStyle name="Percent 2 2 2 2 3 7" xfId="7484" xr:uid="{9E518CE1-E689-48A2-BCBE-BE35CAB06454}"/>
    <cellStyle name="Percent 2 2 2 2 4" xfId="603" xr:uid="{BD0CB09E-14C4-4BE8-9FA8-AB8B5B47CDD6}"/>
    <cellStyle name="Percent 2 2 2 2 4 2" xfId="1103" xr:uid="{BFAAB2C5-16D9-4622-9621-D2835EF53EAC}"/>
    <cellStyle name="Percent 2 2 2 2 4 2 2" xfId="3105" xr:uid="{2FCC785F-3611-49AB-907D-72A0527F4C11}"/>
    <cellStyle name="Percent 2 2 2 2 4 2 2 2" xfId="6609" xr:uid="{F7E5F339-5DB2-41E1-857A-A86E55866C09}"/>
    <cellStyle name="Percent 2 2 2 2 4 2 2 2 2" xfId="13613" xr:uid="{FAC00683-7286-4BA5-BF0F-E0B95CFB9E06}"/>
    <cellStyle name="Percent 2 2 2 2 4 2 2 3" xfId="10111" xr:uid="{E842456B-4A4C-4919-968B-91E7E5D93437}"/>
    <cellStyle name="Percent 2 2 2 2 4 2 3" xfId="4607" xr:uid="{E01F1767-9B19-4C8D-B73A-9C66F440C261}"/>
    <cellStyle name="Percent 2 2 2 2 4 2 3 2" xfId="11611" xr:uid="{0C0B87C6-87C8-4495-A5D4-0CAC93007C25}"/>
    <cellStyle name="Percent 2 2 2 2 4 2 4" xfId="8109" xr:uid="{1E31D980-33BC-41A2-8E65-7BCCAE04FF9A}"/>
    <cellStyle name="Percent 2 2 2 2 4 3" xfId="1603" xr:uid="{5937455F-0BE3-4DC4-A059-5361D5BABE70}"/>
    <cellStyle name="Percent 2 2 2 2 4 3 2" xfId="3605" xr:uid="{43C18919-F31A-4479-8027-A087D714E16F}"/>
    <cellStyle name="Percent 2 2 2 2 4 3 2 2" xfId="7109" xr:uid="{543DBBE5-BF96-4BE6-BE7D-02B072373780}"/>
    <cellStyle name="Percent 2 2 2 2 4 3 2 2 2" xfId="14113" xr:uid="{B1A68993-090F-4578-9209-BCA80FC069D7}"/>
    <cellStyle name="Percent 2 2 2 2 4 3 2 3" xfId="10611" xr:uid="{78343F60-1699-4D03-9E54-2784C3199BE1}"/>
    <cellStyle name="Percent 2 2 2 2 4 3 3" xfId="5107" xr:uid="{9214F5B8-3679-4330-BCF1-44ED93A7AD2D}"/>
    <cellStyle name="Percent 2 2 2 2 4 3 3 2" xfId="12111" xr:uid="{281769DE-676C-4797-BDF1-4BF6381A9A84}"/>
    <cellStyle name="Percent 2 2 2 2 4 3 4" xfId="8609" xr:uid="{7DB30207-EE5E-4127-B633-B98BAEA3B5F6}"/>
    <cellStyle name="Percent 2 2 2 2 4 4" xfId="2103" xr:uid="{70BB5DA4-B7AC-459C-A37C-5B8C55B4AA6F}"/>
    <cellStyle name="Percent 2 2 2 2 4 4 2" xfId="5607" xr:uid="{C441F43F-3E1A-4928-8914-6B4343D414D9}"/>
    <cellStyle name="Percent 2 2 2 2 4 4 2 2" xfId="12611" xr:uid="{0DDFA1F6-AD0F-4B02-9F96-4FE03C8FC84C}"/>
    <cellStyle name="Percent 2 2 2 2 4 4 3" xfId="9109" xr:uid="{5F471CB7-D81E-4610-AB86-A33C2D739115}"/>
    <cellStyle name="Percent 2 2 2 2 4 5" xfId="2605" xr:uid="{49A3AB52-C8FC-4D72-86DD-F02E8A727848}"/>
    <cellStyle name="Percent 2 2 2 2 4 5 2" xfId="6109" xr:uid="{4C8F4C64-7019-499D-BCF6-DC82B922656B}"/>
    <cellStyle name="Percent 2 2 2 2 4 5 2 2" xfId="13113" xr:uid="{04BD58F2-1AB8-4C71-9489-927391ECC9BA}"/>
    <cellStyle name="Percent 2 2 2 2 4 5 3" xfId="9611" xr:uid="{E3AD7672-2790-4F02-A09E-8C2F5943A7C5}"/>
    <cellStyle name="Percent 2 2 2 2 4 6" xfId="4107" xr:uid="{ECAA4D57-00AA-4A44-AF6A-0EA5B245ADE9}"/>
    <cellStyle name="Percent 2 2 2 2 4 6 2" xfId="11111" xr:uid="{02C086F2-2568-4DF1-BB87-84C138CCF5AE}"/>
    <cellStyle name="Percent 2 2 2 2 4 7" xfId="7609" xr:uid="{BBA9E0E8-38FB-4A06-B54C-B21ED2B535C4}"/>
    <cellStyle name="Percent 2 2 2 2 5" xfId="728" xr:uid="{F0A32B33-2F99-44E0-B4A6-04145459D339}"/>
    <cellStyle name="Percent 2 2 2 2 5 2" xfId="2730" xr:uid="{292A1B1B-427B-4865-882D-074DD529A0B9}"/>
    <cellStyle name="Percent 2 2 2 2 5 2 2" xfId="6234" xr:uid="{9BD4AAE9-BE4D-4A16-ADFF-12B95572D3C7}"/>
    <cellStyle name="Percent 2 2 2 2 5 2 2 2" xfId="13238" xr:uid="{D358F162-A586-4C81-BE32-CECF5CB33D2F}"/>
    <cellStyle name="Percent 2 2 2 2 5 2 3" xfId="9736" xr:uid="{6274B47D-CFEE-4178-95BF-BA7D08AA215F}"/>
    <cellStyle name="Percent 2 2 2 2 5 3" xfId="4232" xr:uid="{C0741826-908D-44CD-8A6B-723AFA101CC5}"/>
    <cellStyle name="Percent 2 2 2 2 5 3 2" xfId="11236" xr:uid="{D66BDCEA-7FE6-4B2C-B66F-FEAEB9AC1674}"/>
    <cellStyle name="Percent 2 2 2 2 5 4" xfId="7734" xr:uid="{14B480CD-6A0F-4125-99C5-095F30596E29}"/>
    <cellStyle name="Percent 2 2 2 2 6" xfId="1228" xr:uid="{E2A3797E-0793-4BE0-B5E1-709B5E56731B}"/>
    <cellStyle name="Percent 2 2 2 2 6 2" xfId="3230" xr:uid="{0D4E9FD3-7933-4A58-951B-0FCD8769075C}"/>
    <cellStyle name="Percent 2 2 2 2 6 2 2" xfId="6734" xr:uid="{5B92ABA6-BA1C-4788-B594-FC9D1A478398}"/>
    <cellStyle name="Percent 2 2 2 2 6 2 2 2" xfId="13738" xr:uid="{E3ECAD14-23B5-4F98-9555-211DFF03AB29}"/>
    <cellStyle name="Percent 2 2 2 2 6 2 3" xfId="10236" xr:uid="{45C8D768-D1D7-4F31-9C69-6D83A11F6F9D}"/>
    <cellStyle name="Percent 2 2 2 2 6 3" xfId="4732" xr:uid="{AB404931-B7F4-4A81-B131-9BDE04E590C5}"/>
    <cellStyle name="Percent 2 2 2 2 6 3 2" xfId="11736" xr:uid="{DED5350E-8261-423F-9F47-4DB28BB4EF9C}"/>
    <cellStyle name="Percent 2 2 2 2 6 4" xfId="8234" xr:uid="{D7DE8D80-611E-4576-9BD8-8EBAAC7F38CB}"/>
    <cellStyle name="Percent 2 2 2 2 7" xfId="1728" xr:uid="{D073B389-1865-4F5F-B3B0-A2A5A024C54B}"/>
    <cellStyle name="Percent 2 2 2 2 7 2" xfId="5232" xr:uid="{9B8262E8-202B-4935-9D44-5373F9092104}"/>
    <cellStyle name="Percent 2 2 2 2 7 2 2" xfId="12236" xr:uid="{4B4C7C1C-4A5F-4E0A-ADA6-7BBB6417FE77}"/>
    <cellStyle name="Percent 2 2 2 2 7 3" xfId="8734" xr:uid="{E8DD4DC5-6FDF-426D-9DED-677B85F9BAB3}"/>
    <cellStyle name="Percent 2 2 2 2 8" xfId="2230" xr:uid="{3D4376F1-541A-4E00-B2D2-0D7A13A1A14B}"/>
    <cellStyle name="Percent 2 2 2 2 8 2" xfId="5734" xr:uid="{E9A8F581-E852-490F-80D3-43577356C892}"/>
    <cellStyle name="Percent 2 2 2 2 8 2 2" xfId="12738" xr:uid="{88D59432-7E0A-4472-B15B-811648053770}"/>
    <cellStyle name="Percent 2 2 2 2 8 3" xfId="9236" xr:uid="{67B50651-69A5-4534-A5B1-9EC8B4686FBD}"/>
    <cellStyle name="Percent 2 2 2 2 9" xfId="3732" xr:uid="{738D0D2F-9CB4-41B2-BC12-768249E82C25}"/>
    <cellStyle name="Percent 2 2 2 2 9 2" xfId="10736" xr:uid="{0BFE4374-3363-40DF-9E5E-F89B1FBB9526}"/>
    <cellStyle name="Percent 2 2 2 3" xfId="244" xr:uid="{8F669F05-32EB-4C19-AEDF-BEC41C8CF6A2}"/>
    <cellStyle name="Percent 2 2 2 3 10" xfId="7255" xr:uid="{FCA9A816-A623-4B99-A02D-52C05154C5F7}"/>
    <cellStyle name="Percent 2 2 2 3 11" xfId="14245" xr:uid="{849AB9D9-9275-4CDE-99CE-524883B4C624}"/>
    <cellStyle name="Percent 2 2 2 3 2" xfId="374" xr:uid="{E0751614-CFA1-498B-8338-4DF2EEE6FE0F}"/>
    <cellStyle name="Percent 2 2 2 3 2 2" xfId="874" xr:uid="{2DE2CC3C-7F70-423A-B4FC-462370A85FEC}"/>
    <cellStyle name="Percent 2 2 2 3 2 2 2" xfId="2876" xr:uid="{75433469-33ED-4B51-8069-FDCDD5D41F88}"/>
    <cellStyle name="Percent 2 2 2 3 2 2 2 2" xfId="6380" xr:uid="{5AB4DC34-3F0E-433F-AF00-F27D7ECC7132}"/>
    <cellStyle name="Percent 2 2 2 3 2 2 2 2 2" xfId="13384" xr:uid="{4AC48676-8B88-4EEB-8795-7D3F5AB55FA4}"/>
    <cellStyle name="Percent 2 2 2 3 2 2 2 3" xfId="9882" xr:uid="{A3F85E61-AB5F-407E-87D4-C9CEE99773D6}"/>
    <cellStyle name="Percent 2 2 2 3 2 2 3" xfId="4378" xr:uid="{6B8308CC-2E7A-46B8-9ADD-6356A22FC985}"/>
    <cellStyle name="Percent 2 2 2 3 2 2 3 2" xfId="11382" xr:uid="{89C28FD6-215A-4892-B334-563430922160}"/>
    <cellStyle name="Percent 2 2 2 3 2 2 4" xfId="7880" xr:uid="{56551125-0DC0-4B3B-A0E9-F8FB46830469}"/>
    <cellStyle name="Percent 2 2 2 3 2 3" xfId="1374" xr:uid="{34390994-A00D-40E4-AE21-A7D306344DF1}"/>
    <cellStyle name="Percent 2 2 2 3 2 3 2" xfId="3376" xr:uid="{CCCB2C40-D060-4B7F-8A66-9CF7A9A5EDB5}"/>
    <cellStyle name="Percent 2 2 2 3 2 3 2 2" xfId="6880" xr:uid="{C2D189C7-29C4-4391-80AB-6CB44CE5225A}"/>
    <cellStyle name="Percent 2 2 2 3 2 3 2 2 2" xfId="13884" xr:uid="{072499C6-ABFB-4574-BF59-612DF1AC06DE}"/>
    <cellStyle name="Percent 2 2 2 3 2 3 2 3" xfId="10382" xr:uid="{3D67DC72-F67A-424E-B6D0-11797662B2DC}"/>
    <cellStyle name="Percent 2 2 2 3 2 3 3" xfId="4878" xr:uid="{C9430D77-311E-4014-B0CA-BB5C6F027BA5}"/>
    <cellStyle name="Percent 2 2 2 3 2 3 3 2" xfId="11882" xr:uid="{6E28CAC6-6165-4F09-B107-4925B9920127}"/>
    <cellStyle name="Percent 2 2 2 3 2 3 4" xfId="8380" xr:uid="{9E813CDC-8A63-468D-A0E4-64B294346B15}"/>
    <cellStyle name="Percent 2 2 2 3 2 4" xfId="1874" xr:uid="{428BB5D2-5BBE-4812-A25F-BE4F49EF23A2}"/>
    <cellStyle name="Percent 2 2 2 3 2 4 2" xfId="5378" xr:uid="{7C5C9683-887C-4D9E-AFF7-095600BBFE38}"/>
    <cellStyle name="Percent 2 2 2 3 2 4 2 2" xfId="12382" xr:uid="{039897D9-3A9D-49E9-946C-1EDC5D447BF1}"/>
    <cellStyle name="Percent 2 2 2 3 2 4 3" xfId="8880" xr:uid="{725DEBED-E2D8-4BF2-B39A-2423DC9EED4E}"/>
    <cellStyle name="Percent 2 2 2 3 2 5" xfId="2376" xr:uid="{25AE0CC9-E88E-415C-A6DF-F3E7FBAD1B51}"/>
    <cellStyle name="Percent 2 2 2 3 2 5 2" xfId="5880" xr:uid="{C334807E-B648-4728-A9F5-3DD3D87AA1A1}"/>
    <cellStyle name="Percent 2 2 2 3 2 5 2 2" xfId="12884" xr:uid="{7AEE0769-44CC-4573-8A6B-37E5553699E8}"/>
    <cellStyle name="Percent 2 2 2 3 2 5 3" xfId="9382" xr:uid="{0CC311C9-ABA4-4698-91CA-02B6A94042FF}"/>
    <cellStyle name="Percent 2 2 2 3 2 6" xfId="3878" xr:uid="{076A89FD-982E-4F9E-997E-37F3528F3871}"/>
    <cellStyle name="Percent 2 2 2 3 2 6 2" xfId="10882" xr:uid="{AA6E5C9C-DA12-4264-9FDD-311426B3CF51}"/>
    <cellStyle name="Percent 2 2 2 3 2 7" xfId="7380" xr:uid="{FA017D1F-B34C-4C55-9875-53955CD4C605}"/>
    <cellStyle name="Percent 2 2 2 3 2 8" xfId="14398" xr:uid="{38B6C14D-72E4-429E-AF49-67AA153A6D48}"/>
    <cellStyle name="Percent 2 2 2 3 3" xfId="499" xr:uid="{A1494732-87B1-4272-A8EC-571D42B4E7D9}"/>
    <cellStyle name="Percent 2 2 2 3 3 2" xfId="999" xr:uid="{C0413169-0A53-47AA-A3E8-80385A71D756}"/>
    <cellStyle name="Percent 2 2 2 3 3 2 2" xfId="3001" xr:uid="{BCA3A2EF-5284-45CE-87F0-DE9980AAE186}"/>
    <cellStyle name="Percent 2 2 2 3 3 2 2 2" xfId="6505" xr:uid="{483DBAFB-2F4F-46EA-B3A0-07ED808C2183}"/>
    <cellStyle name="Percent 2 2 2 3 3 2 2 2 2" xfId="13509" xr:uid="{352992F3-1398-4AC7-9408-ABB069D27DEC}"/>
    <cellStyle name="Percent 2 2 2 3 3 2 2 3" xfId="10007" xr:uid="{1C741C90-C4C4-4908-8770-AD12AD04BD65}"/>
    <cellStyle name="Percent 2 2 2 3 3 2 3" xfId="4503" xr:uid="{F8424B0B-18AA-41FB-AA81-0F4E890D0F62}"/>
    <cellStyle name="Percent 2 2 2 3 3 2 3 2" xfId="11507" xr:uid="{B5D2B72E-55C6-4758-9378-4F0CA5DB7714}"/>
    <cellStyle name="Percent 2 2 2 3 3 2 4" xfId="8005" xr:uid="{4E177B00-D7D9-4585-875A-9A8F7E4AE55E}"/>
    <cellStyle name="Percent 2 2 2 3 3 3" xfId="1499" xr:uid="{A503A2E0-7F55-460A-9876-04D0C512305E}"/>
    <cellStyle name="Percent 2 2 2 3 3 3 2" xfId="3501" xr:uid="{78DE0D66-4E80-48D3-B2B1-CC9E7585F7B9}"/>
    <cellStyle name="Percent 2 2 2 3 3 3 2 2" xfId="7005" xr:uid="{6DC40CDF-2262-4F37-BBBD-B14275C45658}"/>
    <cellStyle name="Percent 2 2 2 3 3 3 2 2 2" xfId="14009" xr:uid="{C8EED553-2082-4CB1-8655-FF9B7E3359DC}"/>
    <cellStyle name="Percent 2 2 2 3 3 3 2 3" xfId="10507" xr:uid="{D5EF8BD5-B5E5-4BE5-A89A-3EFB4692362F}"/>
    <cellStyle name="Percent 2 2 2 3 3 3 3" xfId="5003" xr:uid="{21168979-8A24-4EA0-A8D1-ABC427741600}"/>
    <cellStyle name="Percent 2 2 2 3 3 3 3 2" xfId="12007" xr:uid="{142700B4-A2B8-4D06-933D-957AD6A1DDE0}"/>
    <cellStyle name="Percent 2 2 2 3 3 3 4" xfId="8505" xr:uid="{1AFC3B09-C350-4124-895C-C92733257DBD}"/>
    <cellStyle name="Percent 2 2 2 3 3 4" xfId="1999" xr:uid="{F42AF1A5-5288-4D0C-97E3-EDFB9C8DB99C}"/>
    <cellStyle name="Percent 2 2 2 3 3 4 2" xfId="5503" xr:uid="{FE0CBE65-C37C-4F4D-B23F-DBA79713915A}"/>
    <cellStyle name="Percent 2 2 2 3 3 4 2 2" xfId="12507" xr:uid="{1E336B29-207E-41E6-823F-2582369C0ACB}"/>
    <cellStyle name="Percent 2 2 2 3 3 4 3" xfId="9005" xr:uid="{7D64ACD4-479A-4E5D-BCF5-DFBD5225E1F2}"/>
    <cellStyle name="Percent 2 2 2 3 3 5" xfId="2501" xr:uid="{C4CB409F-47A7-4E61-817F-E588137F62F5}"/>
    <cellStyle name="Percent 2 2 2 3 3 5 2" xfId="6005" xr:uid="{259745C6-98BB-425A-BA78-4C14FD262E89}"/>
    <cellStyle name="Percent 2 2 2 3 3 5 2 2" xfId="13009" xr:uid="{BD78EC10-0A14-4B43-8707-57EF6AE0F52E}"/>
    <cellStyle name="Percent 2 2 2 3 3 5 3" xfId="9507" xr:uid="{BC8FE47B-8BD8-4D8D-ACC5-D9402E4A7F98}"/>
    <cellStyle name="Percent 2 2 2 3 3 6" xfId="4003" xr:uid="{A91D0F7B-6BC6-43B1-B405-BDF4CC0B859A}"/>
    <cellStyle name="Percent 2 2 2 3 3 6 2" xfId="11007" xr:uid="{C5D1510D-E9A6-4E1B-B0C0-2BFAA663B358}"/>
    <cellStyle name="Percent 2 2 2 3 3 7" xfId="7505" xr:uid="{AF7DDAFE-A61C-49D0-9EA9-63EDC4716EF3}"/>
    <cellStyle name="Percent 2 2 2 3 4" xfId="624" xr:uid="{0CFB2D6A-86FF-44C3-A64D-5A09F4BB0DD2}"/>
    <cellStyle name="Percent 2 2 2 3 4 2" xfId="1124" xr:uid="{054EE3EC-D51D-4CAF-A646-9F5499A88ED2}"/>
    <cellStyle name="Percent 2 2 2 3 4 2 2" xfId="3126" xr:uid="{3DE0AAAC-1099-4699-A870-CBABC6CA3728}"/>
    <cellStyle name="Percent 2 2 2 3 4 2 2 2" xfId="6630" xr:uid="{955CAC16-E44E-40E4-AAFA-941B5AD640D8}"/>
    <cellStyle name="Percent 2 2 2 3 4 2 2 2 2" xfId="13634" xr:uid="{CEE26328-F2A7-4A57-A2CF-0C007C328DAB}"/>
    <cellStyle name="Percent 2 2 2 3 4 2 2 3" xfId="10132" xr:uid="{26B23A4E-DEBA-4BDF-9DE2-EEECE01FEE4F}"/>
    <cellStyle name="Percent 2 2 2 3 4 2 3" xfId="4628" xr:uid="{ED52DA4D-63CB-4261-87B8-533038662CDE}"/>
    <cellStyle name="Percent 2 2 2 3 4 2 3 2" xfId="11632" xr:uid="{E9EE88F8-42FE-4D72-8197-C0135B7F5DDF}"/>
    <cellStyle name="Percent 2 2 2 3 4 2 4" xfId="8130" xr:uid="{E1185865-3915-4B07-83E9-2483D06A908D}"/>
    <cellStyle name="Percent 2 2 2 3 4 3" xfId="1624" xr:uid="{44B7CB95-A10C-406E-89F4-15E04DC5AA5D}"/>
    <cellStyle name="Percent 2 2 2 3 4 3 2" xfId="3626" xr:uid="{4DDD62D5-A4BD-4837-9435-D83FE1FF3F2B}"/>
    <cellStyle name="Percent 2 2 2 3 4 3 2 2" xfId="7130" xr:uid="{FCCF4E70-4BA3-40A0-B819-74C1A729E3D1}"/>
    <cellStyle name="Percent 2 2 2 3 4 3 2 2 2" xfId="14134" xr:uid="{298746C5-5647-4B23-A5F2-BB10A06A1067}"/>
    <cellStyle name="Percent 2 2 2 3 4 3 2 3" xfId="10632" xr:uid="{8B1F64E4-AA47-427B-B5B3-1D598F972D16}"/>
    <cellStyle name="Percent 2 2 2 3 4 3 3" xfId="5128" xr:uid="{A3D95B26-0D93-4E1D-BF42-752377F616D3}"/>
    <cellStyle name="Percent 2 2 2 3 4 3 3 2" xfId="12132" xr:uid="{4732D4F6-8A79-49AD-909E-04B4904AD5F2}"/>
    <cellStyle name="Percent 2 2 2 3 4 3 4" xfId="8630" xr:uid="{C06C872E-D9BF-429B-A58C-8A96A03B5385}"/>
    <cellStyle name="Percent 2 2 2 3 4 4" xfId="2124" xr:uid="{7BF12801-494D-4B13-8B63-95A2414CEA62}"/>
    <cellStyle name="Percent 2 2 2 3 4 4 2" xfId="5628" xr:uid="{B7B4F48D-E411-435C-BEBB-36561A42EBA4}"/>
    <cellStyle name="Percent 2 2 2 3 4 4 2 2" xfId="12632" xr:uid="{227274B0-2BB0-49CD-A2EC-03C65CA556DB}"/>
    <cellStyle name="Percent 2 2 2 3 4 4 3" xfId="9130" xr:uid="{8779DAB9-B6F9-4E75-9241-BF59F40C982C}"/>
    <cellStyle name="Percent 2 2 2 3 4 5" xfId="2626" xr:uid="{E2EEC866-4D9D-4D3B-B037-2B80DA90C6F3}"/>
    <cellStyle name="Percent 2 2 2 3 4 5 2" xfId="6130" xr:uid="{EA2D5201-9C0F-48A1-931D-9FFF3B014DE3}"/>
    <cellStyle name="Percent 2 2 2 3 4 5 2 2" xfId="13134" xr:uid="{3D02CFC0-BA67-4D55-94DB-93BF59A2A32E}"/>
    <cellStyle name="Percent 2 2 2 3 4 5 3" xfId="9632" xr:uid="{D8F666D5-EFAE-490B-B8DC-1A7FF58A4790}"/>
    <cellStyle name="Percent 2 2 2 3 4 6" xfId="4128" xr:uid="{EEC69E96-4B38-4A19-8AAC-027BEE1E4F20}"/>
    <cellStyle name="Percent 2 2 2 3 4 6 2" xfId="11132" xr:uid="{A5092832-9393-477F-8841-6900D07C2B90}"/>
    <cellStyle name="Percent 2 2 2 3 4 7" xfId="7630" xr:uid="{23657775-8471-4409-8649-969899F96C23}"/>
    <cellStyle name="Percent 2 2 2 3 5" xfId="749" xr:uid="{C4632458-AAAA-434C-9740-4FE0CA8020BE}"/>
    <cellStyle name="Percent 2 2 2 3 5 2" xfId="2751" xr:uid="{8F30601C-B1B0-42AE-A8E6-952FB1BFD216}"/>
    <cellStyle name="Percent 2 2 2 3 5 2 2" xfId="6255" xr:uid="{A5D9DFCC-A733-4183-B286-E1D41F20D0BC}"/>
    <cellStyle name="Percent 2 2 2 3 5 2 2 2" xfId="13259" xr:uid="{C33846BE-2111-41F4-BCDB-AC0AE5ABFF4D}"/>
    <cellStyle name="Percent 2 2 2 3 5 2 3" xfId="9757" xr:uid="{B0E87668-DB0B-4457-ACD6-A6A902F23112}"/>
    <cellStyle name="Percent 2 2 2 3 5 3" xfId="4253" xr:uid="{2BBE93E8-703A-4B68-9A8D-22012CF62CF0}"/>
    <cellStyle name="Percent 2 2 2 3 5 3 2" xfId="11257" xr:uid="{2B1C2470-F682-4387-91B9-E04CE81084E7}"/>
    <cellStyle name="Percent 2 2 2 3 5 4" xfId="7755" xr:uid="{56B510C5-918A-4C91-99CD-68F66D58F761}"/>
    <cellStyle name="Percent 2 2 2 3 6" xfId="1249" xr:uid="{192442AC-94AF-4D2D-A999-9BA21D065EDC}"/>
    <cellStyle name="Percent 2 2 2 3 6 2" xfId="3251" xr:uid="{7B124D8A-5786-482B-9C64-9AF6062A8C8C}"/>
    <cellStyle name="Percent 2 2 2 3 6 2 2" xfId="6755" xr:uid="{C413C764-2549-49AE-81F1-D8F4998D7307}"/>
    <cellStyle name="Percent 2 2 2 3 6 2 2 2" xfId="13759" xr:uid="{E1CE8F87-4E34-4ADE-A684-166888A394D2}"/>
    <cellStyle name="Percent 2 2 2 3 6 2 3" xfId="10257" xr:uid="{7C023DEE-65A2-4AA9-892F-A5591E881E50}"/>
    <cellStyle name="Percent 2 2 2 3 6 3" xfId="4753" xr:uid="{AF3E78DD-731F-453D-8090-FCBABCF2DFBE}"/>
    <cellStyle name="Percent 2 2 2 3 6 3 2" xfId="11757" xr:uid="{E214B772-F04F-46EF-9B37-24C88EE1C84C}"/>
    <cellStyle name="Percent 2 2 2 3 6 4" xfId="8255" xr:uid="{EDBF302A-7D93-4C0F-B69C-751A3FE7D71E}"/>
    <cellStyle name="Percent 2 2 2 3 7" xfId="1749" xr:uid="{63E37FA9-70B3-40C5-9F9B-940F22E39EFE}"/>
    <cellStyle name="Percent 2 2 2 3 7 2" xfId="5253" xr:uid="{26C19946-97DB-429C-B54C-57055DD24AC4}"/>
    <cellStyle name="Percent 2 2 2 3 7 2 2" xfId="12257" xr:uid="{CC270E02-E6C2-4704-B4E5-39875707F876}"/>
    <cellStyle name="Percent 2 2 2 3 7 3" xfId="8755" xr:uid="{A91FCBCD-59E8-42C7-8BF7-5584CF6D9EC5}"/>
    <cellStyle name="Percent 2 2 2 3 8" xfId="2251" xr:uid="{3A0FC803-7103-4997-8D58-E8C4E237A358}"/>
    <cellStyle name="Percent 2 2 2 3 8 2" xfId="5755" xr:uid="{3FD54B0A-6562-4F16-BF88-F05A894D8292}"/>
    <cellStyle name="Percent 2 2 2 3 8 2 2" xfId="12759" xr:uid="{E6EC8801-5DD1-4BF1-A01F-E370AC4ADD2E}"/>
    <cellStyle name="Percent 2 2 2 3 8 3" xfId="9257" xr:uid="{CEACC90B-8F3C-4F2C-A160-B56A0D095E94}"/>
    <cellStyle name="Percent 2 2 2 3 9" xfId="3753" xr:uid="{0740D66F-7916-454C-8969-859DA91988F4}"/>
    <cellStyle name="Percent 2 2 2 3 9 2" xfId="10757" xr:uid="{E57BCA3A-BD28-4836-8C6F-5F950E95EC33}"/>
    <cellStyle name="Percent 2 2 2 4" xfId="17349" xr:uid="{4F0381B3-EB66-48BE-9044-284480388DA6}"/>
    <cellStyle name="Percent 2 2 2 5" xfId="14176" xr:uid="{149B1FFE-B90B-48D1-A4A0-99FE2E7CA434}"/>
    <cellStyle name="Percent 2 2 2 6" xfId="60997" xr:uid="{957432F6-33A2-4D71-B792-6B2DA4D6BE1E}"/>
    <cellStyle name="Percent 2 2 2 7" xfId="105" xr:uid="{00676A43-4F39-45A0-9E50-80922B491E0B}"/>
    <cellStyle name="Percent 2 2 3" xfId="221" xr:uid="{8EE969EA-7409-4E0C-ADA8-17DC73BFC5B5}"/>
    <cellStyle name="Percent 2 2 3 10" xfId="7233" xr:uid="{00AC3DC6-E2D3-4CB5-90BB-C250DF8F087E}"/>
    <cellStyle name="Percent 2 2 3 11" xfId="14208" xr:uid="{511B47C3-C271-4988-9BB0-64A9FA445601}"/>
    <cellStyle name="Percent 2 2 3 2" xfId="352" xr:uid="{DB77A07B-073A-4470-903B-1012DC07DF3B}"/>
    <cellStyle name="Percent 2 2 3 2 2" xfId="852" xr:uid="{A9F627AF-7FDC-4A7B-AF8B-0151E7E5D286}"/>
    <cellStyle name="Percent 2 2 3 2 2 2" xfId="2854" xr:uid="{7F7BBD0B-18DE-4F04-8BF3-3D44C54B9010}"/>
    <cellStyle name="Percent 2 2 3 2 2 2 2" xfId="6358" xr:uid="{D21EBC51-2421-4BCC-A035-92B91A62F017}"/>
    <cellStyle name="Percent 2 2 3 2 2 2 2 2" xfId="13362" xr:uid="{59E95271-776B-44DB-B84E-600F2E52CB9F}"/>
    <cellStyle name="Percent 2 2 3 2 2 2 3" xfId="9860" xr:uid="{07590C08-BB7F-4723-8434-11F71B1BEA2D}"/>
    <cellStyle name="Percent 2 2 3 2 2 3" xfId="4356" xr:uid="{43E07B8E-F341-43F1-983D-566CA3B64BF6}"/>
    <cellStyle name="Percent 2 2 3 2 2 3 2" xfId="11360" xr:uid="{C26DF7E9-1EC5-46B4-8F7C-556955800F0A}"/>
    <cellStyle name="Percent 2 2 3 2 2 4" xfId="7858" xr:uid="{7E0BB334-D00F-4799-AE68-D0CB187E0FE1}"/>
    <cellStyle name="Percent 2 2 3 2 3" xfId="1352" xr:uid="{B885306E-DB7A-4B2B-9BC8-66295DA545EC}"/>
    <cellStyle name="Percent 2 2 3 2 3 2" xfId="3354" xr:uid="{DEFE3360-487D-43D5-A8CF-F4815400CDB0}"/>
    <cellStyle name="Percent 2 2 3 2 3 2 2" xfId="6858" xr:uid="{944F23B5-8BBA-44EA-89D0-3740FF4FE752}"/>
    <cellStyle name="Percent 2 2 3 2 3 2 2 2" xfId="13862" xr:uid="{F6D0FBEF-E548-4560-ACF1-CD3C654FAF26}"/>
    <cellStyle name="Percent 2 2 3 2 3 2 3" xfId="10360" xr:uid="{C749857E-0853-46F4-AB32-4D6987FD8053}"/>
    <cellStyle name="Percent 2 2 3 2 3 3" xfId="4856" xr:uid="{9ECCDF8D-77B0-417A-9236-4CB2628F301B}"/>
    <cellStyle name="Percent 2 2 3 2 3 3 2" xfId="11860" xr:uid="{C8689441-EDD5-4E2D-9EFA-A1FA22B17B92}"/>
    <cellStyle name="Percent 2 2 3 2 3 4" xfId="8358" xr:uid="{5AE50B37-A48A-4D62-B806-B0BB98956EE0}"/>
    <cellStyle name="Percent 2 2 3 2 4" xfId="1852" xr:uid="{90872382-541B-4B11-A265-8FD7A8DA5B42}"/>
    <cellStyle name="Percent 2 2 3 2 4 2" xfId="5356" xr:uid="{57CC1E37-75A6-45EA-83AB-0CAA596067BC}"/>
    <cellStyle name="Percent 2 2 3 2 4 2 2" xfId="12360" xr:uid="{14C1B94E-B975-4602-AE63-CBCFB320A3AB}"/>
    <cellStyle name="Percent 2 2 3 2 4 3" xfId="8858" xr:uid="{58848C1F-8853-41FB-A1F4-1DD4E06B7E80}"/>
    <cellStyle name="Percent 2 2 3 2 5" xfId="2354" xr:uid="{C73D56B1-D0D7-420F-9578-E664C4E672E9}"/>
    <cellStyle name="Percent 2 2 3 2 5 2" xfId="5858" xr:uid="{4CCE39DD-9671-454A-8D26-ACE38CA2852F}"/>
    <cellStyle name="Percent 2 2 3 2 5 2 2" xfId="12862" xr:uid="{5575E999-F92F-4D93-B87A-6B8B7941E2A7}"/>
    <cellStyle name="Percent 2 2 3 2 5 3" xfId="9360" xr:uid="{91A829AC-AE86-4051-AD86-4335824960F8}"/>
    <cellStyle name="Percent 2 2 3 2 6" xfId="3856" xr:uid="{287A891B-0A49-4A1A-90C5-F8200EB72311}"/>
    <cellStyle name="Percent 2 2 3 2 6 2" xfId="10860" xr:uid="{F72B7E4B-317F-4992-B4F6-77FFF8534C24}"/>
    <cellStyle name="Percent 2 2 3 2 7" xfId="7358" xr:uid="{A21FBD00-FA3E-4B81-A8EA-4CEC2449D52D}"/>
    <cellStyle name="Percent 2 2 3 2 8" xfId="14375" xr:uid="{5E5A7E77-9582-4793-95CD-C967E3472C3C}"/>
    <cellStyle name="Percent 2 2 3 3" xfId="477" xr:uid="{DB1E066F-B560-4BBB-AA7B-02005CBD1090}"/>
    <cellStyle name="Percent 2 2 3 3 2" xfId="977" xr:uid="{D9E45FBE-6C6C-4B45-A039-70B09299B35D}"/>
    <cellStyle name="Percent 2 2 3 3 2 2" xfId="2979" xr:uid="{E7DE6C16-56AD-4609-867D-D9D838E89D82}"/>
    <cellStyle name="Percent 2 2 3 3 2 2 2" xfId="6483" xr:uid="{3978E87B-2138-4352-A812-6661AF0F326C}"/>
    <cellStyle name="Percent 2 2 3 3 2 2 2 2" xfId="13487" xr:uid="{1EF389E1-0289-4670-BE92-05EFC9C08B84}"/>
    <cellStyle name="Percent 2 2 3 3 2 2 3" xfId="9985" xr:uid="{7358742F-AEA1-40E3-A46C-96ABA0D3A67D}"/>
    <cellStyle name="Percent 2 2 3 3 2 3" xfId="4481" xr:uid="{ECBC4879-89E1-48F4-9F99-4F7EAAB27105}"/>
    <cellStyle name="Percent 2 2 3 3 2 3 2" xfId="11485" xr:uid="{3760B207-D59B-414C-A555-2AE695F9F3BD}"/>
    <cellStyle name="Percent 2 2 3 3 2 4" xfId="7983" xr:uid="{DF41CDC4-D633-41A5-AF9D-19F9A72E30C5}"/>
    <cellStyle name="Percent 2 2 3 3 3" xfId="1477" xr:uid="{97BC4086-2FD2-41E1-9E06-66F482A54BAE}"/>
    <cellStyle name="Percent 2 2 3 3 3 2" xfId="3479" xr:uid="{AC5DF044-55D0-482D-A91D-EBDBDBEFDBC8}"/>
    <cellStyle name="Percent 2 2 3 3 3 2 2" xfId="6983" xr:uid="{116D8C5E-D4ED-4A4F-8406-E745E81EF805}"/>
    <cellStyle name="Percent 2 2 3 3 3 2 2 2" xfId="13987" xr:uid="{B410DF5A-90A5-4602-A96F-8F00FAA56AA4}"/>
    <cellStyle name="Percent 2 2 3 3 3 2 3" xfId="10485" xr:uid="{13052FF9-841A-42DC-86B7-1833652E1EF8}"/>
    <cellStyle name="Percent 2 2 3 3 3 3" xfId="4981" xr:uid="{C58427F6-EA57-4A5A-8D73-01A218FB02F7}"/>
    <cellStyle name="Percent 2 2 3 3 3 3 2" xfId="11985" xr:uid="{33F4EEBF-0BC6-4130-B2FC-8486A76E3EEC}"/>
    <cellStyle name="Percent 2 2 3 3 3 4" xfId="8483" xr:uid="{D32BEDCF-8B41-4E05-BEEE-39A864AF1D4C}"/>
    <cellStyle name="Percent 2 2 3 3 4" xfId="1977" xr:uid="{345AEDA8-C08D-4ECF-9C79-606B63D33B94}"/>
    <cellStyle name="Percent 2 2 3 3 4 2" xfId="5481" xr:uid="{EF3E4585-4373-4800-877A-966DC1F583CA}"/>
    <cellStyle name="Percent 2 2 3 3 4 2 2" xfId="12485" xr:uid="{13A6B0DB-5D66-4D50-BC8F-9A79B9509EA0}"/>
    <cellStyle name="Percent 2 2 3 3 4 3" xfId="8983" xr:uid="{B874B09C-42D4-4379-A0F7-F5D9F66283AB}"/>
    <cellStyle name="Percent 2 2 3 3 5" xfId="2479" xr:uid="{1C44F0F6-C241-44BB-80D7-800CE214458E}"/>
    <cellStyle name="Percent 2 2 3 3 5 2" xfId="5983" xr:uid="{0E92BBCC-10DA-408F-9249-34BC7806C989}"/>
    <cellStyle name="Percent 2 2 3 3 5 2 2" xfId="12987" xr:uid="{662F1A5B-F9C1-4D2B-8B14-88CBE84E1DA4}"/>
    <cellStyle name="Percent 2 2 3 3 5 3" xfId="9485" xr:uid="{DFA96657-0955-48BD-81A1-0DAAD5F4CB26}"/>
    <cellStyle name="Percent 2 2 3 3 6" xfId="3981" xr:uid="{18D3EDBB-C4B0-471A-9DFE-248A79A4A86F}"/>
    <cellStyle name="Percent 2 2 3 3 6 2" xfId="10985" xr:uid="{8E33BDA2-BA55-4A95-9D47-AA57F398F8A7}"/>
    <cellStyle name="Percent 2 2 3 3 7" xfId="7483" xr:uid="{14D79DA0-03E6-44B0-8CEF-731DBDD8C636}"/>
    <cellStyle name="Percent 2 2 3 3 8" xfId="17350" xr:uid="{7B67A55A-1B99-46B9-A4FC-D8AF49F3F370}"/>
    <cellStyle name="Percent 2 2 3 4" xfId="602" xr:uid="{677ADFF5-34FA-427E-AE33-291289D46467}"/>
    <cellStyle name="Percent 2 2 3 4 2" xfId="1102" xr:uid="{A39404C9-8F58-43B7-9C08-17BB8954B493}"/>
    <cellStyle name="Percent 2 2 3 4 2 2" xfId="3104" xr:uid="{6360E8C9-5165-40E4-9B87-15DC65D86F05}"/>
    <cellStyle name="Percent 2 2 3 4 2 2 2" xfId="6608" xr:uid="{C483F8C7-C446-4220-A6B2-336B902C6E27}"/>
    <cellStyle name="Percent 2 2 3 4 2 2 2 2" xfId="13612" xr:uid="{E3DA61F6-9DB6-4A05-AC6F-BC4705F20A6E}"/>
    <cellStyle name="Percent 2 2 3 4 2 2 3" xfId="10110" xr:uid="{86F4DAFC-64F2-4274-876C-D4AA9B1ACD55}"/>
    <cellStyle name="Percent 2 2 3 4 2 3" xfId="4606" xr:uid="{9FC5BBE6-C89F-4D7B-80A8-54B7030EB79E}"/>
    <cellStyle name="Percent 2 2 3 4 2 3 2" xfId="11610" xr:uid="{1A4510EA-1DA0-47AD-A059-ABD123C8284D}"/>
    <cellStyle name="Percent 2 2 3 4 2 4" xfId="8108" xr:uid="{C9CD6BD0-F6F1-47C2-902C-97307F836D7C}"/>
    <cellStyle name="Percent 2 2 3 4 3" xfId="1602" xr:uid="{7E96ED06-45F5-41CA-85F4-21B0D2B0C9D4}"/>
    <cellStyle name="Percent 2 2 3 4 3 2" xfId="3604" xr:uid="{54D5B303-A4E4-4E97-AB8A-147213B2126B}"/>
    <cellStyle name="Percent 2 2 3 4 3 2 2" xfId="7108" xr:uid="{3D6FC5FA-5AE8-4CA4-A83E-62E8F5E98CC2}"/>
    <cellStyle name="Percent 2 2 3 4 3 2 2 2" xfId="14112" xr:uid="{DAE152E4-0B7B-423B-BA6D-27B801DE59A1}"/>
    <cellStyle name="Percent 2 2 3 4 3 2 3" xfId="10610" xr:uid="{0B5436EC-5A9F-4BD2-966A-C3990A554B74}"/>
    <cellStyle name="Percent 2 2 3 4 3 3" xfId="5106" xr:uid="{6F203F1D-B4E9-4CF9-8512-265E28AFAFF4}"/>
    <cellStyle name="Percent 2 2 3 4 3 3 2" xfId="12110" xr:uid="{D9965114-16FC-43E8-B615-42356CCE1AC9}"/>
    <cellStyle name="Percent 2 2 3 4 3 4" xfId="8608" xr:uid="{043FFA24-6B68-4345-AE67-F9853C480A31}"/>
    <cellStyle name="Percent 2 2 3 4 4" xfId="2102" xr:uid="{8847BCC6-CEC5-4E87-BC5B-88F25EF794CB}"/>
    <cellStyle name="Percent 2 2 3 4 4 2" xfId="5606" xr:uid="{334657F3-9739-4669-A9D7-68103A11B60D}"/>
    <cellStyle name="Percent 2 2 3 4 4 2 2" xfId="12610" xr:uid="{E783643E-A211-49C6-93B5-EBE743B5F4A6}"/>
    <cellStyle name="Percent 2 2 3 4 4 3" xfId="9108" xr:uid="{CE06A1C5-5A46-486D-BC13-18FE86296C45}"/>
    <cellStyle name="Percent 2 2 3 4 5" xfId="2604" xr:uid="{2D1D7378-65B3-43C6-A3DF-E3F3E5227F75}"/>
    <cellStyle name="Percent 2 2 3 4 5 2" xfId="6108" xr:uid="{EC9A5247-23E6-4588-A3A5-4850EB003EA6}"/>
    <cellStyle name="Percent 2 2 3 4 5 2 2" xfId="13112" xr:uid="{880BDA4A-8BD7-4B5C-8E61-3E3D1E995F5A}"/>
    <cellStyle name="Percent 2 2 3 4 5 3" xfId="9610" xr:uid="{01C8B67E-9830-4683-B438-A9D5A4C7CF0E}"/>
    <cellStyle name="Percent 2 2 3 4 6" xfId="4106" xr:uid="{F4DC47A9-1094-447D-B438-D2ED8DBDFCCF}"/>
    <cellStyle name="Percent 2 2 3 4 6 2" xfId="11110" xr:uid="{7B6E770E-7058-4A82-90D6-6120AEC789BE}"/>
    <cellStyle name="Percent 2 2 3 4 7" xfId="7608" xr:uid="{28D87CC8-04A3-4C30-A43B-B2F5F7BA683C}"/>
    <cellStyle name="Percent 2 2 3 5" xfId="727" xr:uid="{3392D93F-987D-43D6-8B96-FF36998F606D}"/>
    <cellStyle name="Percent 2 2 3 5 2" xfId="2729" xr:uid="{FCE8FCF3-002C-4A8F-8D8E-7265703F5534}"/>
    <cellStyle name="Percent 2 2 3 5 2 2" xfId="6233" xr:uid="{487F9CC2-4195-4367-B60F-66E8D0D6ED2E}"/>
    <cellStyle name="Percent 2 2 3 5 2 2 2" xfId="13237" xr:uid="{EFC46C88-8D94-41A6-9478-6CA8CFADF05C}"/>
    <cellStyle name="Percent 2 2 3 5 2 3" xfId="9735" xr:uid="{E97F77CD-86E9-4EDA-B0A9-18ED73E4DB42}"/>
    <cellStyle name="Percent 2 2 3 5 3" xfId="4231" xr:uid="{EC5F8C06-44CA-45E7-AE45-11AB3BA0ADA7}"/>
    <cellStyle name="Percent 2 2 3 5 3 2" xfId="11235" xr:uid="{1E71BEB2-A2F9-4043-9D09-DB0600FE49CC}"/>
    <cellStyle name="Percent 2 2 3 5 4" xfId="7733" xr:uid="{46778B9C-9129-4B2C-ACD5-D5C186ECFB47}"/>
    <cellStyle name="Percent 2 2 3 6" xfId="1227" xr:uid="{5762A94F-CCA1-4E70-B812-6CC3F133ACEC}"/>
    <cellStyle name="Percent 2 2 3 6 2" xfId="3229" xr:uid="{96429EBF-3C8E-45E2-91E4-C4C63B5DF845}"/>
    <cellStyle name="Percent 2 2 3 6 2 2" xfId="6733" xr:uid="{0A83665A-2837-411A-8483-0005CF55073E}"/>
    <cellStyle name="Percent 2 2 3 6 2 2 2" xfId="13737" xr:uid="{615308E6-5D9D-4F35-983C-C6EA2F38B19C}"/>
    <cellStyle name="Percent 2 2 3 6 2 3" xfId="10235" xr:uid="{130B2BA8-CB07-4671-9006-52B6540781AE}"/>
    <cellStyle name="Percent 2 2 3 6 3" xfId="4731" xr:uid="{EAFF0B56-FAD6-4C08-9531-0890149C69A1}"/>
    <cellStyle name="Percent 2 2 3 6 3 2" xfId="11735" xr:uid="{E30A14D7-FF44-4502-9AA3-A97526EA476A}"/>
    <cellStyle name="Percent 2 2 3 6 4" xfId="8233" xr:uid="{7A2D206D-56C3-4F0B-8CB3-02E71AB80352}"/>
    <cellStyle name="Percent 2 2 3 7" xfId="1727" xr:uid="{6009E699-377E-4E1F-9AED-A0EA91986DE9}"/>
    <cellStyle name="Percent 2 2 3 7 2" xfId="5231" xr:uid="{BC6AC8BF-319C-4A7E-8D15-41655AC84331}"/>
    <cellStyle name="Percent 2 2 3 7 2 2" xfId="12235" xr:uid="{6DF757D1-A849-4518-904E-8126E5A6F25C}"/>
    <cellStyle name="Percent 2 2 3 7 3" xfId="8733" xr:uid="{3BE58690-BB42-4BE6-973A-28206D7DAEDB}"/>
    <cellStyle name="Percent 2 2 3 8" xfId="2229" xr:uid="{2720BED3-AB41-4CDA-9779-E645FB6E11E8}"/>
    <cellStyle name="Percent 2 2 3 8 2" xfId="5733" xr:uid="{BD45F65F-1420-4DFA-BA50-6CB689F133DB}"/>
    <cellStyle name="Percent 2 2 3 8 2 2" xfId="12737" xr:uid="{B64D77EB-FCC0-4CFD-8006-EE102047E896}"/>
    <cellStyle name="Percent 2 2 3 8 3" xfId="9235" xr:uid="{E7047646-9660-4D4E-8595-21CAE8D81CE7}"/>
    <cellStyle name="Percent 2 2 3 9" xfId="3731" xr:uid="{00F8F63A-BC1B-4BB2-B063-F10F1A9DFA9F}"/>
    <cellStyle name="Percent 2 2 3 9 2" xfId="10735" xr:uid="{E1E9945D-F100-4081-9D1B-3B7F9E9D08A4}"/>
    <cellStyle name="Percent 2 2 4" xfId="243" xr:uid="{DD9404A3-6FDF-48DB-A2D2-D54DD904CB92}"/>
    <cellStyle name="Percent 2 2 4 10" xfId="7254" xr:uid="{59774796-231A-4A59-8CB0-2C8FB7108C83}"/>
    <cellStyle name="Percent 2 2 4 11" xfId="14244" xr:uid="{0CA84018-499C-47F1-84A2-5E1F2009887F}"/>
    <cellStyle name="Percent 2 2 4 2" xfId="373" xr:uid="{B7105A62-842C-4B7F-A9BB-AAC6267A5AF5}"/>
    <cellStyle name="Percent 2 2 4 2 2" xfId="873" xr:uid="{492ADB84-C40E-4CB8-93A1-F5BF0BA703A2}"/>
    <cellStyle name="Percent 2 2 4 2 2 2" xfId="2875" xr:uid="{B7D2A607-F077-4F12-8A16-808E73F450E8}"/>
    <cellStyle name="Percent 2 2 4 2 2 2 2" xfId="6379" xr:uid="{8E9DA515-9561-450D-9D8C-C5253ADAB628}"/>
    <cellStyle name="Percent 2 2 4 2 2 2 2 2" xfId="13383" xr:uid="{DBB486FC-AD3C-440B-8599-88987F93C441}"/>
    <cellStyle name="Percent 2 2 4 2 2 2 3" xfId="9881" xr:uid="{90C779F6-D772-4BE0-962E-CF20865B1B51}"/>
    <cellStyle name="Percent 2 2 4 2 2 3" xfId="4377" xr:uid="{0A3521A9-D8B1-49BA-86A1-496C02CAF352}"/>
    <cellStyle name="Percent 2 2 4 2 2 3 2" xfId="11381" xr:uid="{7E775EE3-84AE-42D1-8EBB-8D4902EB023B}"/>
    <cellStyle name="Percent 2 2 4 2 2 4" xfId="7879" xr:uid="{EB136E67-02A4-4B54-8FAC-0C1AABCC9C3E}"/>
    <cellStyle name="Percent 2 2 4 2 3" xfId="1373" xr:uid="{2E3867A0-224F-462F-81D9-F20FC13E5446}"/>
    <cellStyle name="Percent 2 2 4 2 3 2" xfId="3375" xr:uid="{56FD4FAD-8FF2-4B8C-BA01-D01A774A6340}"/>
    <cellStyle name="Percent 2 2 4 2 3 2 2" xfId="6879" xr:uid="{87D64D56-37B1-4DF0-8AC4-AAAF1D130AFE}"/>
    <cellStyle name="Percent 2 2 4 2 3 2 2 2" xfId="13883" xr:uid="{FC7D99B3-4EE7-43E8-BD3F-4D4470E5C042}"/>
    <cellStyle name="Percent 2 2 4 2 3 2 3" xfId="10381" xr:uid="{CD533BD0-3890-45B2-8F62-726950597A3A}"/>
    <cellStyle name="Percent 2 2 4 2 3 3" xfId="4877" xr:uid="{9DAF2BFD-45F9-43D6-B59E-03C95FC1D61F}"/>
    <cellStyle name="Percent 2 2 4 2 3 3 2" xfId="11881" xr:uid="{CEA564A9-C8C2-4536-BF79-D282FBA2B317}"/>
    <cellStyle name="Percent 2 2 4 2 3 4" xfId="8379" xr:uid="{4C5B24C9-4487-4303-9BE6-78F4E7FAD4FE}"/>
    <cellStyle name="Percent 2 2 4 2 4" xfId="1873" xr:uid="{96D3C270-1E65-4DE6-9592-8291187AC912}"/>
    <cellStyle name="Percent 2 2 4 2 4 2" xfId="5377" xr:uid="{0F825213-A158-4866-85A4-744FB05ED44B}"/>
    <cellStyle name="Percent 2 2 4 2 4 2 2" xfId="12381" xr:uid="{714243F7-95D3-46F9-8CDF-F1E60B6CA8B8}"/>
    <cellStyle name="Percent 2 2 4 2 4 3" xfId="8879" xr:uid="{3B63C7EF-2AB9-49A0-91D6-C86FEB5FC6D1}"/>
    <cellStyle name="Percent 2 2 4 2 5" xfId="2375" xr:uid="{5F7872A5-D964-4DAD-BAD6-E873A70A80AC}"/>
    <cellStyle name="Percent 2 2 4 2 5 2" xfId="5879" xr:uid="{FFBEDC6B-8EE4-4061-B4AF-59B992A17196}"/>
    <cellStyle name="Percent 2 2 4 2 5 2 2" xfId="12883" xr:uid="{4E1A4D72-0EB9-47EC-8125-451031CE15A5}"/>
    <cellStyle name="Percent 2 2 4 2 5 3" xfId="9381" xr:uid="{1DA95FFE-2BE6-44FD-BD88-AC7BB9419F43}"/>
    <cellStyle name="Percent 2 2 4 2 6" xfId="3877" xr:uid="{7A2F168E-6C14-40A6-B0C4-C93F308F7FF3}"/>
    <cellStyle name="Percent 2 2 4 2 6 2" xfId="10881" xr:uid="{D6C1DB64-C681-47DF-9736-88BE57CDCBDC}"/>
    <cellStyle name="Percent 2 2 4 2 7" xfId="7379" xr:uid="{CF73FACB-7E6E-4001-BE0A-2FA549F19744}"/>
    <cellStyle name="Percent 2 2 4 2 8" xfId="14397" xr:uid="{3D84DA40-5076-49E3-A8CA-7D867ACC99A5}"/>
    <cellStyle name="Percent 2 2 4 3" xfId="498" xr:uid="{1FC36CAB-0EB5-46C0-A08F-9C4A84709011}"/>
    <cellStyle name="Percent 2 2 4 3 2" xfId="998" xr:uid="{88BBFECF-1E07-4621-9BEB-2B1C638EDBE2}"/>
    <cellStyle name="Percent 2 2 4 3 2 2" xfId="3000" xr:uid="{08EE23A0-AE3B-4D96-9A35-A99925439FE9}"/>
    <cellStyle name="Percent 2 2 4 3 2 2 2" xfId="6504" xr:uid="{388D09BD-CFC0-4135-8821-CD3891DEE3EB}"/>
    <cellStyle name="Percent 2 2 4 3 2 2 2 2" xfId="13508" xr:uid="{BE150CFF-14A0-43CE-9D21-5E25C68CACBD}"/>
    <cellStyle name="Percent 2 2 4 3 2 2 3" xfId="10006" xr:uid="{B36A7EE5-3847-44C8-B9BF-F4D49139A781}"/>
    <cellStyle name="Percent 2 2 4 3 2 3" xfId="4502" xr:uid="{F56E6279-DA7F-4EB9-9E93-B363AD8A1847}"/>
    <cellStyle name="Percent 2 2 4 3 2 3 2" xfId="11506" xr:uid="{DD15B418-C66A-48AD-AE4B-1A823F3553D3}"/>
    <cellStyle name="Percent 2 2 4 3 2 4" xfId="8004" xr:uid="{26B2982D-6AAB-4EFD-BF8E-76C136590A07}"/>
    <cellStyle name="Percent 2 2 4 3 3" xfId="1498" xr:uid="{4A9CB4E7-49B8-4E12-9D58-A82C4E67A525}"/>
    <cellStyle name="Percent 2 2 4 3 3 2" xfId="3500" xr:uid="{AE5D5448-A515-4439-9B79-1AC0358D2FCB}"/>
    <cellStyle name="Percent 2 2 4 3 3 2 2" xfId="7004" xr:uid="{33E642AE-CFA3-471D-BE75-E0E7787AF96A}"/>
    <cellStyle name="Percent 2 2 4 3 3 2 2 2" xfId="14008" xr:uid="{8A5EF2C6-FD42-4753-BE3D-8B270487CBF4}"/>
    <cellStyle name="Percent 2 2 4 3 3 2 3" xfId="10506" xr:uid="{DAC3293E-FA6F-48E4-9DD2-B4FD6909589A}"/>
    <cellStyle name="Percent 2 2 4 3 3 3" xfId="5002" xr:uid="{410F0546-C155-4A77-A9E6-673552B34964}"/>
    <cellStyle name="Percent 2 2 4 3 3 3 2" xfId="12006" xr:uid="{2A47EA02-3C43-4A59-90E9-48287667C4C2}"/>
    <cellStyle name="Percent 2 2 4 3 3 4" xfId="8504" xr:uid="{72C75726-2BAA-44A3-A71E-608777F4FF1E}"/>
    <cellStyle name="Percent 2 2 4 3 4" xfId="1998" xr:uid="{BD574640-904C-4358-8003-932108DFA664}"/>
    <cellStyle name="Percent 2 2 4 3 4 2" xfId="5502" xr:uid="{B63723E8-AF1E-49CB-A081-FDCDF05EE342}"/>
    <cellStyle name="Percent 2 2 4 3 4 2 2" xfId="12506" xr:uid="{34ED6BC1-3DD5-44A2-97B0-C50ED0D28DB1}"/>
    <cellStyle name="Percent 2 2 4 3 4 3" xfId="9004" xr:uid="{6D298B44-37B3-4DA1-B4C1-B08B7FD053AB}"/>
    <cellStyle name="Percent 2 2 4 3 5" xfId="2500" xr:uid="{8535D552-5E96-40C5-A9B3-46449638F3E5}"/>
    <cellStyle name="Percent 2 2 4 3 5 2" xfId="6004" xr:uid="{397C796D-C752-4FA7-A8AA-4A208372A80C}"/>
    <cellStyle name="Percent 2 2 4 3 5 2 2" xfId="13008" xr:uid="{F232D243-7C86-43BC-8609-530FE4608577}"/>
    <cellStyle name="Percent 2 2 4 3 5 3" xfId="9506" xr:uid="{CAB729BD-8750-4F85-B394-FAF127FFDCCC}"/>
    <cellStyle name="Percent 2 2 4 3 6" xfId="4002" xr:uid="{44B7766F-47EA-4DED-8AFE-4A4C1AFB1207}"/>
    <cellStyle name="Percent 2 2 4 3 6 2" xfId="11006" xr:uid="{DFEF2660-B48B-4574-8FE8-01DCE5F23CD9}"/>
    <cellStyle name="Percent 2 2 4 3 7" xfId="7504" xr:uid="{FC33B272-988E-4842-A04E-338CE6CEAED6}"/>
    <cellStyle name="Percent 2 2 4 4" xfId="623" xr:uid="{A6EF8CBD-F5F9-41DF-B699-E5B216D3091A}"/>
    <cellStyle name="Percent 2 2 4 4 2" xfId="1123" xr:uid="{37758302-D536-42CB-932A-B8C859898659}"/>
    <cellStyle name="Percent 2 2 4 4 2 2" xfId="3125" xr:uid="{D3065FE1-7865-4018-A8BE-59889E85AC50}"/>
    <cellStyle name="Percent 2 2 4 4 2 2 2" xfId="6629" xr:uid="{12B6AAB3-4E6E-4499-8CBB-ACD47EF9BAD9}"/>
    <cellStyle name="Percent 2 2 4 4 2 2 2 2" xfId="13633" xr:uid="{4B9A2BDC-89EB-4F6E-9BA1-288B388F3921}"/>
    <cellStyle name="Percent 2 2 4 4 2 2 3" xfId="10131" xr:uid="{92E2BC10-A772-4304-BB3F-9BBE5B795807}"/>
    <cellStyle name="Percent 2 2 4 4 2 3" xfId="4627" xr:uid="{0700B3C0-9EA6-4CC8-B98C-045046041443}"/>
    <cellStyle name="Percent 2 2 4 4 2 3 2" xfId="11631" xr:uid="{8B2E1B16-5801-40FD-9B0F-0324AAA76238}"/>
    <cellStyle name="Percent 2 2 4 4 2 4" xfId="8129" xr:uid="{CD7C8BF0-21B9-41C6-9A15-1C217EEC9529}"/>
    <cellStyle name="Percent 2 2 4 4 3" xfId="1623" xr:uid="{51E9CDBD-6648-4EB6-B592-9F832A9177FA}"/>
    <cellStyle name="Percent 2 2 4 4 3 2" xfId="3625" xr:uid="{77C2E1C8-D52E-4317-BB1B-B359531F56C4}"/>
    <cellStyle name="Percent 2 2 4 4 3 2 2" xfId="7129" xr:uid="{0BD5D997-D3F6-40AD-BE20-93CCB07973D5}"/>
    <cellStyle name="Percent 2 2 4 4 3 2 2 2" xfId="14133" xr:uid="{76D11380-0535-43C4-9B79-588CADAC1E02}"/>
    <cellStyle name="Percent 2 2 4 4 3 2 3" xfId="10631" xr:uid="{9350EEAC-294C-432F-AA6C-BA49D88C341C}"/>
    <cellStyle name="Percent 2 2 4 4 3 3" xfId="5127" xr:uid="{60B6FB63-7590-4BA8-A909-A9138D8BD0AF}"/>
    <cellStyle name="Percent 2 2 4 4 3 3 2" xfId="12131" xr:uid="{9CD884D8-7BC1-4A31-A2E4-E4C048F6D41F}"/>
    <cellStyle name="Percent 2 2 4 4 3 4" xfId="8629" xr:uid="{9DC86CCF-CF4C-4DA5-BC7E-E9270EA918F9}"/>
    <cellStyle name="Percent 2 2 4 4 4" xfId="2123" xr:uid="{BCEC8D3C-F4ED-439D-BA0F-2B8A0221C50B}"/>
    <cellStyle name="Percent 2 2 4 4 4 2" xfId="5627" xr:uid="{E48E17D4-80B6-4ACF-813A-650BBBECEA09}"/>
    <cellStyle name="Percent 2 2 4 4 4 2 2" xfId="12631" xr:uid="{CCEB4898-DA61-4DFE-9C9F-5190A4350CFE}"/>
    <cellStyle name="Percent 2 2 4 4 4 3" xfId="9129" xr:uid="{8AB0272C-7E9F-4CF9-9717-FD3E78F50A96}"/>
    <cellStyle name="Percent 2 2 4 4 5" xfId="2625" xr:uid="{B9EC485A-557A-472A-B1EE-EA00BF9B7F8A}"/>
    <cellStyle name="Percent 2 2 4 4 5 2" xfId="6129" xr:uid="{A05B9303-5504-418F-8DB9-8A143F913678}"/>
    <cellStyle name="Percent 2 2 4 4 5 2 2" xfId="13133" xr:uid="{D3679311-994C-4AF0-9CC7-453888E178BF}"/>
    <cellStyle name="Percent 2 2 4 4 5 3" xfId="9631" xr:uid="{353734E3-5B06-4016-AEE3-E76BCA319B7B}"/>
    <cellStyle name="Percent 2 2 4 4 6" xfId="4127" xr:uid="{101D0475-70E6-4FA0-BA51-024B721184DF}"/>
    <cellStyle name="Percent 2 2 4 4 6 2" xfId="11131" xr:uid="{285D2FCE-0394-45FB-B460-2BD24B2AF64D}"/>
    <cellStyle name="Percent 2 2 4 4 7" xfId="7629" xr:uid="{9C7E9F79-52DB-4C79-8533-90CB125938D0}"/>
    <cellStyle name="Percent 2 2 4 5" xfId="748" xr:uid="{9158797B-92FB-4A8E-92D1-036074F62CC4}"/>
    <cellStyle name="Percent 2 2 4 5 2" xfId="2750" xr:uid="{79A793E1-D2BA-4491-A0A0-73654A0E87BA}"/>
    <cellStyle name="Percent 2 2 4 5 2 2" xfId="6254" xr:uid="{346FBC5F-D28A-4C71-BC36-EC3DAA1A2B3A}"/>
    <cellStyle name="Percent 2 2 4 5 2 2 2" xfId="13258" xr:uid="{C8D0B060-8377-4166-B9DD-69B82564F263}"/>
    <cellStyle name="Percent 2 2 4 5 2 3" xfId="9756" xr:uid="{B41A0A24-35B6-47A2-A441-D06192155405}"/>
    <cellStyle name="Percent 2 2 4 5 3" xfId="4252" xr:uid="{8F58DCEB-9478-4101-B85B-13260DA02DDF}"/>
    <cellStyle name="Percent 2 2 4 5 3 2" xfId="11256" xr:uid="{FF30026D-1B62-4441-A86B-98AED2E1102F}"/>
    <cellStyle name="Percent 2 2 4 5 4" xfId="7754" xr:uid="{2BFFA229-36A4-48E6-B324-1F807A8CC10B}"/>
    <cellStyle name="Percent 2 2 4 6" xfId="1248" xr:uid="{F266612B-0E8A-4DC1-91E1-73BAF1949740}"/>
    <cellStyle name="Percent 2 2 4 6 2" xfId="3250" xr:uid="{EC429F0F-596D-4476-8CE6-C6A9A84FFAE0}"/>
    <cellStyle name="Percent 2 2 4 6 2 2" xfId="6754" xr:uid="{A39A0AFE-9C26-4A8F-8C7C-2A762F139FB8}"/>
    <cellStyle name="Percent 2 2 4 6 2 2 2" xfId="13758" xr:uid="{EFE03816-902A-4593-88FF-F2D1FE63C7D4}"/>
    <cellStyle name="Percent 2 2 4 6 2 3" xfId="10256" xr:uid="{57991F08-8496-4401-9B14-CE78AF431E2C}"/>
    <cellStyle name="Percent 2 2 4 6 3" xfId="4752" xr:uid="{CF7C40ED-42CF-4342-B54C-5BE9CB4ECB32}"/>
    <cellStyle name="Percent 2 2 4 6 3 2" xfId="11756" xr:uid="{82942F1B-9ADA-4EA6-9976-94AEA0BB28DD}"/>
    <cellStyle name="Percent 2 2 4 6 4" xfId="8254" xr:uid="{834BF46C-5EC4-4406-BAD3-A54E4D033F9A}"/>
    <cellStyle name="Percent 2 2 4 7" xfId="1748" xr:uid="{B4CE9D3E-9501-4D6C-ABB1-6CA77D0DA3C4}"/>
    <cellStyle name="Percent 2 2 4 7 2" xfId="5252" xr:uid="{90D94718-05AC-4A05-B069-E23EB841A2AB}"/>
    <cellStyle name="Percent 2 2 4 7 2 2" xfId="12256" xr:uid="{03E79D65-C2D8-4F7D-87A8-839E99A0E868}"/>
    <cellStyle name="Percent 2 2 4 7 3" xfId="8754" xr:uid="{12059E80-6CEE-4B5B-BFD8-97E8718D32D3}"/>
    <cellStyle name="Percent 2 2 4 8" xfId="2250" xr:uid="{ECF43D54-FB5B-4112-9A3D-1EBD5B87C2B9}"/>
    <cellStyle name="Percent 2 2 4 8 2" xfId="5754" xr:uid="{B863A3CF-8E9F-4C70-873E-E520D6BF2CB7}"/>
    <cellStyle name="Percent 2 2 4 8 2 2" xfId="12758" xr:uid="{BCCF25C1-20A9-40B8-81E9-C70DA3F0CE65}"/>
    <cellStyle name="Percent 2 2 4 8 3" xfId="9256" xr:uid="{0733F616-4E5A-442D-B1A4-0F8A1FEB1143}"/>
    <cellStyle name="Percent 2 2 4 9" xfId="3752" xr:uid="{527FF32A-E598-4038-9274-84F6C956E618}"/>
    <cellStyle name="Percent 2 2 4 9 2" xfId="10756" xr:uid="{E33D1C42-0320-4E0E-9B13-D96C9FA48481}"/>
    <cellStyle name="Percent 2 2 5" xfId="17348" xr:uid="{1659B1C7-DBBF-4FB1-B62E-DA81584BACC4}"/>
    <cellStyle name="Percent 2 2 6" xfId="14175" xr:uid="{A33C6F03-E9CE-43C1-95C3-107CB0F7EA71}"/>
    <cellStyle name="Percent 2 2 7" xfId="60987" xr:uid="{577B9976-E112-4565-9146-60EE09B4690E}"/>
    <cellStyle name="Percent 2 2 8" xfId="104" xr:uid="{B855C825-87D2-41E0-B6A0-22D9D652D4D5}"/>
    <cellStyle name="Percent 2 3" xfId="25" xr:uid="{50C3FA1E-EE8E-4EC9-A7AB-AD971EAA865F}"/>
    <cellStyle name="Percent 2 3 2" xfId="223" xr:uid="{430A94A9-1136-466F-98E7-8B2A0DD8C11E}"/>
    <cellStyle name="Percent 2 3 2 10" xfId="7235" xr:uid="{635208B6-BF17-4752-8CDC-5575E683BDF5}"/>
    <cellStyle name="Percent 2 3 2 11" xfId="14210" xr:uid="{A17B1386-1989-416C-A3EB-EB9A342F3F9A}"/>
    <cellStyle name="Percent 2 3 2 2" xfId="354" xr:uid="{D819741D-A952-4F3F-8C04-D4B1774AD104}"/>
    <cellStyle name="Percent 2 3 2 2 2" xfId="854" xr:uid="{54C4096C-6274-470C-8796-1D8D7C6C98B1}"/>
    <cellStyle name="Percent 2 3 2 2 2 2" xfId="2856" xr:uid="{4C9604BE-9640-472A-9558-C4703C956D1F}"/>
    <cellStyle name="Percent 2 3 2 2 2 2 2" xfId="6360" xr:uid="{03AA6358-C5D1-40F6-8105-D77296F8C518}"/>
    <cellStyle name="Percent 2 3 2 2 2 2 2 2" xfId="13364" xr:uid="{384003F8-CB05-4537-970B-1F99B2535634}"/>
    <cellStyle name="Percent 2 3 2 2 2 2 3" xfId="9862" xr:uid="{88CF5084-2EC1-40F6-945E-37823D289EBF}"/>
    <cellStyle name="Percent 2 3 2 2 2 3" xfId="4358" xr:uid="{079C2A24-77BB-4943-9BF9-0AA6F92EB75E}"/>
    <cellStyle name="Percent 2 3 2 2 2 3 2" xfId="11362" xr:uid="{B0F46EB5-38D0-46C6-9AE5-BEE7996EF6B0}"/>
    <cellStyle name="Percent 2 3 2 2 2 4" xfId="7860" xr:uid="{60B12397-8280-47E6-8EC0-3933D21A2DEB}"/>
    <cellStyle name="Percent 2 3 2 2 3" xfId="1354" xr:uid="{E5EFD908-19B6-406D-B774-8C249980D447}"/>
    <cellStyle name="Percent 2 3 2 2 3 2" xfId="3356" xr:uid="{6122C4AB-4CFA-4AE3-8222-E2051A3C1E5E}"/>
    <cellStyle name="Percent 2 3 2 2 3 2 2" xfId="6860" xr:uid="{857ED8F2-1D7D-4CE4-B8AC-094AD95F37AF}"/>
    <cellStyle name="Percent 2 3 2 2 3 2 2 2" xfId="13864" xr:uid="{FDB9775E-E84A-40FB-B3EC-99F7EAEA8DD3}"/>
    <cellStyle name="Percent 2 3 2 2 3 2 3" xfId="10362" xr:uid="{5D3BB6AE-D2FE-464C-93D7-192C6EA82D82}"/>
    <cellStyle name="Percent 2 3 2 2 3 3" xfId="4858" xr:uid="{A4804B57-1DAA-4EB0-9AC5-C4A7DFD98C6B}"/>
    <cellStyle name="Percent 2 3 2 2 3 3 2" xfId="11862" xr:uid="{00C27003-A75C-4482-8C02-9FB23FB5B391}"/>
    <cellStyle name="Percent 2 3 2 2 3 4" xfId="8360" xr:uid="{187FA08A-F4EF-4E03-A22E-3A3962D3E775}"/>
    <cellStyle name="Percent 2 3 2 2 4" xfId="1854" xr:uid="{E60A0908-17F7-4D62-9607-6CD80C4925E2}"/>
    <cellStyle name="Percent 2 3 2 2 4 2" xfId="5358" xr:uid="{5BEFA34E-E455-4CB1-85F4-A70FB676EE18}"/>
    <cellStyle name="Percent 2 3 2 2 4 2 2" xfId="12362" xr:uid="{1245F15C-9BC0-4DB8-9C1F-55350A687680}"/>
    <cellStyle name="Percent 2 3 2 2 4 3" xfId="8860" xr:uid="{A0A17B69-5D86-4F5E-B866-E7C8B1AC7D93}"/>
    <cellStyle name="Percent 2 3 2 2 5" xfId="2356" xr:uid="{AC2995E8-2033-4427-948D-6E7CB7ABD02E}"/>
    <cellStyle name="Percent 2 3 2 2 5 2" xfId="5860" xr:uid="{26CEA980-192F-489B-A39E-1363065B3E23}"/>
    <cellStyle name="Percent 2 3 2 2 5 2 2" xfId="12864" xr:uid="{AB3E8E62-87EF-4653-8762-0F36A74A2BAA}"/>
    <cellStyle name="Percent 2 3 2 2 5 3" xfId="9362" xr:uid="{086028BB-E5D1-4343-925C-16C192BE5AAC}"/>
    <cellStyle name="Percent 2 3 2 2 6" xfId="3858" xr:uid="{59F80743-60FD-447A-AE3E-E164475A3CA7}"/>
    <cellStyle name="Percent 2 3 2 2 6 2" xfId="10862" xr:uid="{1086B077-5AD0-4F45-8720-66A575F672A2}"/>
    <cellStyle name="Percent 2 3 2 2 7" xfId="7360" xr:uid="{AAB9B2C0-2551-482E-900C-3C32B5C4BC38}"/>
    <cellStyle name="Percent 2 3 2 2 8" xfId="14377" xr:uid="{3AC62FC3-7C23-4CC4-8519-405B307CBCAD}"/>
    <cellStyle name="Percent 2 3 2 3" xfId="479" xr:uid="{3D4FB6F2-CCEE-47A0-B4BF-6D57BDA76658}"/>
    <cellStyle name="Percent 2 3 2 3 2" xfId="979" xr:uid="{F9E65462-CCF1-4F1D-92ED-D101EAAE177F}"/>
    <cellStyle name="Percent 2 3 2 3 2 2" xfId="2981" xr:uid="{04D56CF7-0F33-4894-B817-569948C67C44}"/>
    <cellStyle name="Percent 2 3 2 3 2 2 2" xfId="6485" xr:uid="{09481D55-FBC7-4BD0-9CE3-9BE8E6001614}"/>
    <cellStyle name="Percent 2 3 2 3 2 2 2 2" xfId="13489" xr:uid="{8A3558D9-06E3-4913-9A98-18295308CBE5}"/>
    <cellStyle name="Percent 2 3 2 3 2 2 3" xfId="9987" xr:uid="{B3155DBC-DA15-4D7B-8521-AA8007F1C09D}"/>
    <cellStyle name="Percent 2 3 2 3 2 3" xfId="4483" xr:uid="{07D64294-2DAA-4D0A-8852-AD8B8C3E24D8}"/>
    <cellStyle name="Percent 2 3 2 3 2 3 2" xfId="11487" xr:uid="{0C1062CF-B7FC-464E-AF99-3D72B7C38935}"/>
    <cellStyle name="Percent 2 3 2 3 2 4" xfId="7985" xr:uid="{BCFC8260-6472-4536-9E97-546AA71DC249}"/>
    <cellStyle name="Percent 2 3 2 3 3" xfId="1479" xr:uid="{349B1127-1F1F-4770-A6DC-2CA3F47B4823}"/>
    <cellStyle name="Percent 2 3 2 3 3 2" xfId="3481" xr:uid="{7DBC21B8-BB60-492B-85DB-C563CBBEE6E8}"/>
    <cellStyle name="Percent 2 3 2 3 3 2 2" xfId="6985" xr:uid="{28210D67-649B-4545-BDA9-D4BFE74B6EFD}"/>
    <cellStyle name="Percent 2 3 2 3 3 2 2 2" xfId="13989" xr:uid="{5C19807E-8BF7-4084-8E86-130F685375F8}"/>
    <cellStyle name="Percent 2 3 2 3 3 2 3" xfId="10487" xr:uid="{0AC00275-4559-4F30-A75D-BACBE8B8ED25}"/>
    <cellStyle name="Percent 2 3 2 3 3 3" xfId="4983" xr:uid="{BC906578-3F02-42BA-9806-5D2657E07386}"/>
    <cellStyle name="Percent 2 3 2 3 3 3 2" xfId="11987" xr:uid="{1EF63492-E64C-4230-9324-258E35932C15}"/>
    <cellStyle name="Percent 2 3 2 3 3 4" xfId="8485" xr:uid="{66EFA60D-6A54-4783-9E8F-5461865872E6}"/>
    <cellStyle name="Percent 2 3 2 3 4" xfId="1979" xr:uid="{E816615D-B80D-4732-8C30-DEE43DDA006F}"/>
    <cellStyle name="Percent 2 3 2 3 4 2" xfId="5483" xr:uid="{DC1DCF84-3942-4F74-8C94-6F3336CC2405}"/>
    <cellStyle name="Percent 2 3 2 3 4 2 2" xfId="12487" xr:uid="{ADAFBA8F-B075-4897-A3E4-28FA181BB90F}"/>
    <cellStyle name="Percent 2 3 2 3 4 3" xfId="8985" xr:uid="{F26CB769-080E-4A81-AC6D-D67FE4FC231F}"/>
    <cellStyle name="Percent 2 3 2 3 5" xfId="2481" xr:uid="{49CFF0AA-5840-4D93-BFB6-DBBA9F9BBEF6}"/>
    <cellStyle name="Percent 2 3 2 3 5 2" xfId="5985" xr:uid="{3A05B9C5-56A5-4BC5-B6B5-32BD958305A9}"/>
    <cellStyle name="Percent 2 3 2 3 5 2 2" xfId="12989" xr:uid="{7F10A51F-4683-40E2-8AF6-639FE5061110}"/>
    <cellStyle name="Percent 2 3 2 3 5 3" xfId="9487" xr:uid="{3169B7F5-896C-48FA-9B3F-EE61A1DAC773}"/>
    <cellStyle name="Percent 2 3 2 3 6" xfId="3983" xr:uid="{3DD09F08-A5A4-419C-A609-85DAC67975B2}"/>
    <cellStyle name="Percent 2 3 2 3 6 2" xfId="10987" xr:uid="{797A27A0-E419-4A82-98A4-FBB921B1C29B}"/>
    <cellStyle name="Percent 2 3 2 3 7" xfId="7485" xr:uid="{0BB03A22-2740-45FB-A1DE-0AA6269EC623}"/>
    <cellStyle name="Percent 2 3 2 4" xfId="604" xr:uid="{D78BAF5B-D7AC-4C40-ACA0-71BF354D23DC}"/>
    <cellStyle name="Percent 2 3 2 4 2" xfId="1104" xr:uid="{B2FACCEA-97E7-48D4-A437-0FBFC25FB27A}"/>
    <cellStyle name="Percent 2 3 2 4 2 2" xfId="3106" xr:uid="{A76FFEC9-AAF2-4E4C-97F1-5D64CFFAF18D}"/>
    <cellStyle name="Percent 2 3 2 4 2 2 2" xfId="6610" xr:uid="{4109C447-EF3E-4865-AA46-8F51E9711E44}"/>
    <cellStyle name="Percent 2 3 2 4 2 2 2 2" xfId="13614" xr:uid="{FA2BC5FD-FC7B-41C8-B2F4-104590B3EFE5}"/>
    <cellStyle name="Percent 2 3 2 4 2 2 3" xfId="10112" xr:uid="{C84D3969-82E6-418A-AD56-E3BA8A39C093}"/>
    <cellStyle name="Percent 2 3 2 4 2 3" xfId="4608" xr:uid="{BED48D10-BAFB-4419-956C-99070E1C46D0}"/>
    <cellStyle name="Percent 2 3 2 4 2 3 2" xfId="11612" xr:uid="{E2EA92F1-D01D-4AF4-9A98-12886156C7B3}"/>
    <cellStyle name="Percent 2 3 2 4 2 4" xfId="8110" xr:uid="{DB9D8201-87D2-4FA9-B388-08A9A980B306}"/>
    <cellStyle name="Percent 2 3 2 4 3" xfId="1604" xr:uid="{DF750EC3-4ACC-467F-960F-450606466D0C}"/>
    <cellStyle name="Percent 2 3 2 4 3 2" xfId="3606" xr:uid="{A231C533-E3AC-42C4-9850-1A9AF71314D9}"/>
    <cellStyle name="Percent 2 3 2 4 3 2 2" xfId="7110" xr:uid="{BB6DD8B9-4BD6-4DDB-BD4A-42F61D172473}"/>
    <cellStyle name="Percent 2 3 2 4 3 2 2 2" xfId="14114" xr:uid="{5177EB2F-90F2-4B7F-B06D-B8847D3C319F}"/>
    <cellStyle name="Percent 2 3 2 4 3 2 3" xfId="10612" xr:uid="{EDFBD354-BBE7-474D-9012-4E63FC31ED11}"/>
    <cellStyle name="Percent 2 3 2 4 3 3" xfId="5108" xr:uid="{B55E1B69-B884-4424-9A45-D522C8D77F89}"/>
    <cellStyle name="Percent 2 3 2 4 3 3 2" xfId="12112" xr:uid="{F775ED27-109F-43E7-91BA-85E75ED34993}"/>
    <cellStyle name="Percent 2 3 2 4 3 4" xfId="8610" xr:uid="{E271CF3D-7900-40BE-85F6-7376858C3C0A}"/>
    <cellStyle name="Percent 2 3 2 4 4" xfId="2104" xr:uid="{4977D035-05D2-491A-A4A2-AD73B53DFEFF}"/>
    <cellStyle name="Percent 2 3 2 4 4 2" xfId="5608" xr:uid="{2AAF1FEF-DEC0-409F-8F59-856F57D524FF}"/>
    <cellStyle name="Percent 2 3 2 4 4 2 2" xfId="12612" xr:uid="{CCC66966-C552-4DB8-8812-9894405E0519}"/>
    <cellStyle name="Percent 2 3 2 4 4 3" xfId="9110" xr:uid="{C4B7A30D-D13B-408D-98BE-B940A4A1419A}"/>
    <cellStyle name="Percent 2 3 2 4 5" xfId="2606" xr:uid="{0C69FAFE-40E5-4E3F-8F46-E6484BBFC9FD}"/>
    <cellStyle name="Percent 2 3 2 4 5 2" xfId="6110" xr:uid="{9DE95997-3811-4C97-B842-E1FD1DB1B3CA}"/>
    <cellStyle name="Percent 2 3 2 4 5 2 2" xfId="13114" xr:uid="{B92FDCF9-CDB9-4FAA-B563-62EF5F25997E}"/>
    <cellStyle name="Percent 2 3 2 4 5 3" xfId="9612" xr:uid="{817D4C42-F0C4-40E2-BF82-5D33F1B714F9}"/>
    <cellStyle name="Percent 2 3 2 4 6" xfId="4108" xr:uid="{E682D603-F221-4134-811E-2BE410D68207}"/>
    <cellStyle name="Percent 2 3 2 4 6 2" xfId="11112" xr:uid="{3DEDF2AE-8744-4189-AB18-791068B23164}"/>
    <cellStyle name="Percent 2 3 2 4 7" xfId="7610" xr:uid="{FAA5FB03-BF62-4C04-9ABA-9CDA6391EC53}"/>
    <cellStyle name="Percent 2 3 2 5" xfId="729" xr:uid="{09C1A990-2801-4F01-9381-E5734EDD0E66}"/>
    <cellStyle name="Percent 2 3 2 5 2" xfId="2731" xr:uid="{0391B9FC-EE7A-4AAD-88A6-DD1C70ED499B}"/>
    <cellStyle name="Percent 2 3 2 5 2 2" xfId="6235" xr:uid="{13B686D8-357C-409C-8C55-6E75A5731335}"/>
    <cellStyle name="Percent 2 3 2 5 2 2 2" xfId="13239" xr:uid="{288FD5C9-AE98-4C5B-9D96-2920B70392E7}"/>
    <cellStyle name="Percent 2 3 2 5 2 3" xfId="9737" xr:uid="{55BDC0B1-2F3F-438F-AD66-3D7C02C25C38}"/>
    <cellStyle name="Percent 2 3 2 5 3" xfId="4233" xr:uid="{7A70038C-AFE0-4F0E-8159-6BEAB06BF835}"/>
    <cellStyle name="Percent 2 3 2 5 3 2" xfId="11237" xr:uid="{42518E69-B3BC-43FC-AD58-E63E3B6E64C0}"/>
    <cellStyle name="Percent 2 3 2 5 4" xfId="7735" xr:uid="{A0CF0A86-33F7-4122-BD8C-B6B475DE3EAB}"/>
    <cellStyle name="Percent 2 3 2 6" xfId="1229" xr:uid="{B0493BCC-7AC6-4798-BA48-DB29D1D27DBE}"/>
    <cellStyle name="Percent 2 3 2 6 2" xfId="3231" xr:uid="{DEA2C766-169C-4D08-A79A-F1059234FF98}"/>
    <cellStyle name="Percent 2 3 2 6 2 2" xfId="6735" xr:uid="{0BA1D409-FDCA-4FC0-A2AB-8C72821591AF}"/>
    <cellStyle name="Percent 2 3 2 6 2 2 2" xfId="13739" xr:uid="{1147A777-186E-41B1-A065-CEB6A1046AC4}"/>
    <cellStyle name="Percent 2 3 2 6 2 3" xfId="10237" xr:uid="{6A13BF85-0609-42A1-8D13-482FE5028AF8}"/>
    <cellStyle name="Percent 2 3 2 6 3" xfId="4733" xr:uid="{D1F32787-88AD-4ED5-8C69-06B0560EDB28}"/>
    <cellStyle name="Percent 2 3 2 6 3 2" xfId="11737" xr:uid="{66520885-521C-4955-B330-EA33936BA0D0}"/>
    <cellStyle name="Percent 2 3 2 6 4" xfId="8235" xr:uid="{DBC56A17-99B2-4753-A213-AAFF249A07EB}"/>
    <cellStyle name="Percent 2 3 2 7" xfId="1729" xr:uid="{D3C89760-D4E6-49C6-AFD2-D3EB1CD8CECF}"/>
    <cellStyle name="Percent 2 3 2 7 2" xfId="5233" xr:uid="{867B2B97-D002-44B2-A363-A71965131174}"/>
    <cellStyle name="Percent 2 3 2 7 2 2" xfId="12237" xr:uid="{54C104B5-AA39-476A-9471-C76F0679084B}"/>
    <cellStyle name="Percent 2 3 2 7 3" xfId="8735" xr:uid="{2C9C5596-F923-481B-8575-3ECFEAAA06B1}"/>
    <cellStyle name="Percent 2 3 2 8" xfId="2231" xr:uid="{BDD6CA52-0941-4069-8ACF-0C8C895E4DD7}"/>
    <cellStyle name="Percent 2 3 2 8 2" xfId="5735" xr:uid="{56A7528D-5F2C-4601-889E-94863CE150AA}"/>
    <cellStyle name="Percent 2 3 2 8 2 2" xfId="12739" xr:uid="{0D70B0AC-C098-44F6-A1E2-DE735D268A40}"/>
    <cellStyle name="Percent 2 3 2 8 3" xfId="9237" xr:uid="{87B4E668-93FB-42BC-BA81-A75A3418DF97}"/>
    <cellStyle name="Percent 2 3 2 9" xfId="3733" xr:uid="{7C775B76-1600-4434-A1BD-2824FC153F7B}"/>
    <cellStyle name="Percent 2 3 2 9 2" xfId="10737" xr:uid="{37A7137D-AF9A-45D5-B7DD-D1A08DE43FAC}"/>
    <cellStyle name="Percent 2 3 3" xfId="245" xr:uid="{314B9409-047B-4243-B8CC-C9520871F438}"/>
    <cellStyle name="Percent 2 3 3 10" xfId="7256" xr:uid="{5887ECDC-CDC0-4D2F-A38A-AECB93F08911}"/>
    <cellStyle name="Percent 2 3 3 11" xfId="14246" xr:uid="{464080A0-1FC7-473B-B114-6255CEC74153}"/>
    <cellStyle name="Percent 2 3 3 2" xfId="375" xr:uid="{72FF452B-6C5A-4369-BA7F-6C8C09C50104}"/>
    <cellStyle name="Percent 2 3 3 2 2" xfId="875" xr:uid="{329E301E-8C90-4EC2-BD5F-9DC5563ECB18}"/>
    <cellStyle name="Percent 2 3 3 2 2 2" xfId="2877" xr:uid="{EDDAF097-6435-4286-82CB-5D125E612A4F}"/>
    <cellStyle name="Percent 2 3 3 2 2 2 2" xfId="6381" xr:uid="{8C76ED55-6321-477D-A4F7-166EC61DE628}"/>
    <cellStyle name="Percent 2 3 3 2 2 2 2 2" xfId="13385" xr:uid="{4F1EE9E6-C3D7-4736-9420-F61A9E4B3D82}"/>
    <cellStyle name="Percent 2 3 3 2 2 2 3" xfId="9883" xr:uid="{B409F7EF-106E-421B-92C7-D348B5B4A485}"/>
    <cellStyle name="Percent 2 3 3 2 2 3" xfId="4379" xr:uid="{3DB2768E-BA3B-4675-8E6E-510EBA50E575}"/>
    <cellStyle name="Percent 2 3 3 2 2 3 2" xfId="11383" xr:uid="{19C46058-A7BB-43EE-8DD5-45FD5CCC27E1}"/>
    <cellStyle name="Percent 2 3 3 2 2 4" xfId="7881" xr:uid="{67229010-2923-4D66-8C9E-43DF1D43111E}"/>
    <cellStyle name="Percent 2 3 3 2 3" xfId="1375" xr:uid="{678A3A43-377F-4C77-92E1-28E30813B56B}"/>
    <cellStyle name="Percent 2 3 3 2 3 2" xfId="3377" xr:uid="{441CB8BB-2F86-450B-8AE6-79FBFA631C49}"/>
    <cellStyle name="Percent 2 3 3 2 3 2 2" xfId="6881" xr:uid="{B711F253-59FB-4094-9759-43C3375DBAA8}"/>
    <cellStyle name="Percent 2 3 3 2 3 2 2 2" xfId="13885" xr:uid="{9E24804D-74CC-460B-B761-908F71CEE69F}"/>
    <cellStyle name="Percent 2 3 3 2 3 2 3" xfId="10383" xr:uid="{BC0EACE9-8749-48B7-9E93-4F83F73B2422}"/>
    <cellStyle name="Percent 2 3 3 2 3 3" xfId="4879" xr:uid="{25397BF1-8C58-4650-AC18-AE7BC8320F35}"/>
    <cellStyle name="Percent 2 3 3 2 3 3 2" xfId="11883" xr:uid="{F3B11D2C-A2F3-448F-9618-7E5066E527DA}"/>
    <cellStyle name="Percent 2 3 3 2 3 4" xfId="8381" xr:uid="{8379204E-5BE0-4328-B891-E44AE729F626}"/>
    <cellStyle name="Percent 2 3 3 2 4" xfId="1875" xr:uid="{EA481206-A249-4C85-BFBF-C445658D0A2B}"/>
    <cellStyle name="Percent 2 3 3 2 4 2" xfId="5379" xr:uid="{0F6A5FED-A011-48C8-A631-539A7608214E}"/>
    <cellStyle name="Percent 2 3 3 2 4 2 2" xfId="12383" xr:uid="{7B27DC63-A011-4923-AF8E-8649E0715F8D}"/>
    <cellStyle name="Percent 2 3 3 2 4 3" xfId="8881" xr:uid="{B42A7392-2BB9-470E-B5EC-AA3C112A1C96}"/>
    <cellStyle name="Percent 2 3 3 2 5" xfId="2377" xr:uid="{9DDEC112-8FF6-4001-A483-8A562DACFF44}"/>
    <cellStyle name="Percent 2 3 3 2 5 2" xfId="5881" xr:uid="{647C772B-C3A6-4F32-9645-801C01CB6ECF}"/>
    <cellStyle name="Percent 2 3 3 2 5 2 2" xfId="12885" xr:uid="{1C3B2028-277E-41C6-B6EF-38D6C2077E1C}"/>
    <cellStyle name="Percent 2 3 3 2 5 3" xfId="9383" xr:uid="{DB487D81-075F-49C5-BD03-192C65499E2E}"/>
    <cellStyle name="Percent 2 3 3 2 6" xfId="3879" xr:uid="{AC989819-A35B-4BFE-8570-A11FA8F060BA}"/>
    <cellStyle name="Percent 2 3 3 2 6 2" xfId="10883" xr:uid="{3E1D21AB-81BD-4058-B3D2-012ACADDBF6A}"/>
    <cellStyle name="Percent 2 3 3 2 7" xfId="7381" xr:uid="{54EBF06B-CB7F-4FD5-B930-DA97BBDEE923}"/>
    <cellStyle name="Percent 2 3 3 2 8" xfId="14399" xr:uid="{9414B254-5BF1-4FC0-8F72-CA63758CC594}"/>
    <cellStyle name="Percent 2 3 3 3" xfId="500" xr:uid="{C451651A-8DE2-4684-8D11-0095C0B938D8}"/>
    <cellStyle name="Percent 2 3 3 3 2" xfId="1000" xr:uid="{252A1C2F-C3DB-42FB-BD48-8DB7A35633A6}"/>
    <cellStyle name="Percent 2 3 3 3 2 2" xfId="3002" xr:uid="{8871E92F-4288-4D9C-A367-817D394DBAB2}"/>
    <cellStyle name="Percent 2 3 3 3 2 2 2" xfId="6506" xr:uid="{2B846972-03C2-43BD-AADF-A5AB3341DC06}"/>
    <cellStyle name="Percent 2 3 3 3 2 2 2 2" xfId="13510" xr:uid="{0EC61916-F608-4663-A0BA-5955F83F5E99}"/>
    <cellStyle name="Percent 2 3 3 3 2 2 3" xfId="10008" xr:uid="{DFC59765-7660-4834-923B-E31761FF2659}"/>
    <cellStyle name="Percent 2 3 3 3 2 3" xfId="4504" xr:uid="{70DF5F05-71E8-4FB2-A3D9-621C42B472C8}"/>
    <cellStyle name="Percent 2 3 3 3 2 3 2" xfId="11508" xr:uid="{71A372C9-287C-43DB-A4BB-D6FE5DDFBFF0}"/>
    <cellStyle name="Percent 2 3 3 3 2 4" xfId="8006" xr:uid="{75695720-A7CA-4B5D-9CD7-5033D1251042}"/>
    <cellStyle name="Percent 2 3 3 3 3" xfId="1500" xr:uid="{6718EDE0-18B3-47E0-80FE-E9901E218A85}"/>
    <cellStyle name="Percent 2 3 3 3 3 2" xfId="3502" xr:uid="{B8031E5E-A1D4-4724-86E1-87D7E3EA6801}"/>
    <cellStyle name="Percent 2 3 3 3 3 2 2" xfId="7006" xr:uid="{FE2C4DE4-67B0-4FB3-A086-60562B742172}"/>
    <cellStyle name="Percent 2 3 3 3 3 2 2 2" xfId="14010" xr:uid="{37317D22-9D66-4020-AF24-21BE8ADEFA49}"/>
    <cellStyle name="Percent 2 3 3 3 3 2 3" xfId="10508" xr:uid="{127F6780-7760-494D-BE5E-5FF89D02CDFF}"/>
    <cellStyle name="Percent 2 3 3 3 3 3" xfId="5004" xr:uid="{567F396E-F825-4991-8E03-9E3293C2FBD3}"/>
    <cellStyle name="Percent 2 3 3 3 3 3 2" xfId="12008" xr:uid="{D5874B75-F5D5-4BFA-891A-E95046FC2183}"/>
    <cellStyle name="Percent 2 3 3 3 3 4" xfId="8506" xr:uid="{4071B00B-AC4A-4D29-B24B-DBED529B0333}"/>
    <cellStyle name="Percent 2 3 3 3 4" xfId="2000" xr:uid="{590656FE-8E83-4EC2-8BC8-29674798CE6F}"/>
    <cellStyle name="Percent 2 3 3 3 4 2" xfId="5504" xr:uid="{4C375A55-5EC9-4965-A391-4F62B95255E3}"/>
    <cellStyle name="Percent 2 3 3 3 4 2 2" xfId="12508" xr:uid="{7BF95FD5-362F-4BCE-A656-90482C9252D5}"/>
    <cellStyle name="Percent 2 3 3 3 4 3" xfId="9006" xr:uid="{7B090932-3A0E-4206-9F19-66D44286865A}"/>
    <cellStyle name="Percent 2 3 3 3 5" xfId="2502" xr:uid="{92A5423D-7103-49D2-BD05-9B59F8D78698}"/>
    <cellStyle name="Percent 2 3 3 3 5 2" xfId="6006" xr:uid="{D08CF3C7-CDDE-4FF3-8504-3A36BACC5ED9}"/>
    <cellStyle name="Percent 2 3 3 3 5 2 2" xfId="13010" xr:uid="{E0956BB2-B505-444C-B3EC-B658CE2BA4D0}"/>
    <cellStyle name="Percent 2 3 3 3 5 3" xfId="9508" xr:uid="{0A09AA48-F47D-4F58-90AA-EE4BA4E305FB}"/>
    <cellStyle name="Percent 2 3 3 3 6" xfId="4004" xr:uid="{769E4C64-ACA2-4910-A018-9DD229823E06}"/>
    <cellStyle name="Percent 2 3 3 3 6 2" xfId="11008" xr:uid="{34E11843-8701-4389-897D-D00337E100B7}"/>
    <cellStyle name="Percent 2 3 3 3 7" xfId="7506" xr:uid="{B1E9E55A-2521-4409-ACC3-136759FB1E57}"/>
    <cellStyle name="Percent 2 3 3 4" xfId="625" xr:uid="{12F48DD8-04FD-4B6E-A6E7-1656855976D1}"/>
    <cellStyle name="Percent 2 3 3 4 2" xfId="1125" xr:uid="{B81305DF-9925-4E33-A015-E30235821E13}"/>
    <cellStyle name="Percent 2 3 3 4 2 2" xfId="3127" xr:uid="{8CB0EA47-D4BD-4BBD-BC40-DD7E6CCDDD2C}"/>
    <cellStyle name="Percent 2 3 3 4 2 2 2" xfId="6631" xr:uid="{C7B292A7-2CD2-4BCC-B7DB-25F5A697153E}"/>
    <cellStyle name="Percent 2 3 3 4 2 2 2 2" xfId="13635" xr:uid="{48836A5B-A6DF-406F-9A6C-AAAAA6FEEF45}"/>
    <cellStyle name="Percent 2 3 3 4 2 2 3" xfId="10133" xr:uid="{B882D4E4-E98E-457C-97B5-00C8774F578E}"/>
    <cellStyle name="Percent 2 3 3 4 2 3" xfId="4629" xr:uid="{25354D4B-DC89-412C-BE01-CCC5AD9041AB}"/>
    <cellStyle name="Percent 2 3 3 4 2 3 2" xfId="11633" xr:uid="{23D1DF7F-5457-42C5-BDDB-C6D2B314A6B8}"/>
    <cellStyle name="Percent 2 3 3 4 2 4" xfId="8131" xr:uid="{3A4F5501-D821-49CD-9450-ED6BF51BC506}"/>
    <cellStyle name="Percent 2 3 3 4 3" xfId="1625" xr:uid="{44C5DA29-D50A-410D-979E-FDC1944D40D9}"/>
    <cellStyle name="Percent 2 3 3 4 3 2" xfId="3627" xr:uid="{B27852CC-A2FD-4FAE-A007-123DA9334A1A}"/>
    <cellStyle name="Percent 2 3 3 4 3 2 2" xfId="7131" xr:uid="{F2ED86CE-FC0B-4FF0-AA9A-6017F566A159}"/>
    <cellStyle name="Percent 2 3 3 4 3 2 2 2" xfId="14135" xr:uid="{76B299C4-A9BE-438B-B467-C7E651C37179}"/>
    <cellStyle name="Percent 2 3 3 4 3 2 3" xfId="10633" xr:uid="{4F28AFAC-8014-423F-9C26-BA5427B09F1C}"/>
    <cellStyle name="Percent 2 3 3 4 3 3" xfId="5129" xr:uid="{E966A305-3129-43E4-99DD-3576DDB3A3D5}"/>
    <cellStyle name="Percent 2 3 3 4 3 3 2" xfId="12133" xr:uid="{185F34C4-1FF9-426A-A5E3-DF96F406BE86}"/>
    <cellStyle name="Percent 2 3 3 4 3 4" xfId="8631" xr:uid="{F3C4F2A8-5A4B-4195-BA54-F296B3048E66}"/>
    <cellStyle name="Percent 2 3 3 4 4" xfId="2125" xr:uid="{35906349-3B8E-4AE2-A721-2EA64FFE194B}"/>
    <cellStyle name="Percent 2 3 3 4 4 2" xfId="5629" xr:uid="{A6B7F392-6344-4ADA-8A7D-714D6C5F8C9B}"/>
    <cellStyle name="Percent 2 3 3 4 4 2 2" xfId="12633" xr:uid="{62315D44-39A8-4F34-AEFD-F02976D4D9DF}"/>
    <cellStyle name="Percent 2 3 3 4 4 3" xfId="9131" xr:uid="{70126BC5-E035-4584-A9FB-55662C6033E8}"/>
    <cellStyle name="Percent 2 3 3 4 5" xfId="2627" xr:uid="{C5C468DD-41C8-4E52-9D7A-10BEDCF5D3CF}"/>
    <cellStyle name="Percent 2 3 3 4 5 2" xfId="6131" xr:uid="{82848B73-AB60-4CE2-805B-0AB6C4EF5EB0}"/>
    <cellStyle name="Percent 2 3 3 4 5 2 2" xfId="13135" xr:uid="{F0B80EE9-9319-4910-83FB-6F0708869C72}"/>
    <cellStyle name="Percent 2 3 3 4 5 3" xfId="9633" xr:uid="{C0DCC64C-8C20-4094-902C-C92B12E5AE3B}"/>
    <cellStyle name="Percent 2 3 3 4 6" xfId="4129" xr:uid="{FBCC5597-787E-4971-B64C-E4BADBD7EA11}"/>
    <cellStyle name="Percent 2 3 3 4 6 2" xfId="11133" xr:uid="{3059C101-1ACB-4684-B63F-F00E2D0AD237}"/>
    <cellStyle name="Percent 2 3 3 4 7" xfId="7631" xr:uid="{FDD76E3C-321D-4283-B085-D1D6948B4ADA}"/>
    <cellStyle name="Percent 2 3 3 5" xfId="750" xr:uid="{3C923237-216E-4650-86FF-E38BB1FEA97E}"/>
    <cellStyle name="Percent 2 3 3 5 2" xfId="2752" xr:uid="{D133D4EC-92A5-4E01-BB3A-79682FC3AE30}"/>
    <cellStyle name="Percent 2 3 3 5 2 2" xfId="6256" xr:uid="{8819B7BB-1E33-46CC-82D7-061695A5A67E}"/>
    <cellStyle name="Percent 2 3 3 5 2 2 2" xfId="13260" xr:uid="{E122500C-6F46-48BD-9FE7-B1C20FD75507}"/>
    <cellStyle name="Percent 2 3 3 5 2 3" xfId="9758" xr:uid="{C4F03F6E-79DD-4374-8490-5C49B7EB9375}"/>
    <cellStyle name="Percent 2 3 3 5 3" xfId="4254" xr:uid="{1EE401A4-6B6F-44D9-A090-FB9E5B9E3756}"/>
    <cellStyle name="Percent 2 3 3 5 3 2" xfId="11258" xr:uid="{FAC0FCAF-2D25-4423-9E81-05BBFB3FDFA1}"/>
    <cellStyle name="Percent 2 3 3 5 4" xfId="7756" xr:uid="{1DB24B36-7C35-4C9E-BCF6-F76B81C38B39}"/>
    <cellStyle name="Percent 2 3 3 6" xfId="1250" xr:uid="{DF44AB3C-8B97-469C-ADE3-28160061E382}"/>
    <cellStyle name="Percent 2 3 3 6 2" xfId="3252" xr:uid="{ADD595C1-3FCC-4775-B330-CF2935123F78}"/>
    <cellStyle name="Percent 2 3 3 6 2 2" xfId="6756" xr:uid="{C64D2A5E-319C-449C-B2D1-1C36F82A2F8D}"/>
    <cellStyle name="Percent 2 3 3 6 2 2 2" xfId="13760" xr:uid="{76624B0C-383A-47E1-9840-73E84ACAC32C}"/>
    <cellStyle name="Percent 2 3 3 6 2 3" xfId="10258" xr:uid="{7D013E2D-EBB1-4173-9D76-ECBB62101D8B}"/>
    <cellStyle name="Percent 2 3 3 6 3" xfId="4754" xr:uid="{77C72B99-0FB1-4DDC-BBEC-9EB7FD8B3800}"/>
    <cellStyle name="Percent 2 3 3 6 3 2" xfId="11758" xr:uid="{AD9450FF-A403-4956-AAFF-106F4BA7E5C1}"/>
    <cellStyle name="Percent 2 3 3 6 4" xfId="8256" xr:uid="{B9290718-B9BF-4B53-A2B2-FDE57D6B622A}"/>
    <cellStyle name="Percent 2 3 3 7" xfId="1750" xr:uid="{F16A497B-F13D-47DC-AD95-ACD85C63C2FF}"/>
    <cellStyle name="Percent 2 3 3 7 2" xfId="5254" xr:uid="{A312D8D0-6DFD-4055-8B35-6AE68927EE5F}"/>
    <cellStyle name="Percent 2 3 3 7 2 2" xfId="12258" xr:uid="{54E4F996-DAEC-4AC4-B342-2F25B6CF4861}"/>
    <cellStyle name="Percent 2 3 3 7 3" xfId="8756" xr:uid="{4052ABBA-C1D8-4CE7-A82E-084CE1BE416C}"/>
    <cellStyle name="Percent 2 3 3 8" xfId="2252" xr:uid="{19AC903A-AAC4-4CA8-91C8-A29516463930}"/>
    <cellStyle name="Percent 2 3 3 8 2" xfId="5756" xr:uid="{4795F462-C6A3-4AA8-9550-E88194960717}"/>
    <cellStyle name="Percent 2 3 3 8 2 2" xfId="12760" xr:uid="{F93889A5-B045-4074-88DE-5AE7CDFF7FB9}"/>
    <cellStyle name="Percent 2 3 3 8 3" xfId="9258" xr:uid="{DCDEEB41-3DE0-4A3F-98A9-6EBF1362B818}"/>
    <cellStyle name="Percent 2 3 3 9" xfId="3754" xr:uid="{17BF7171-E172-43F9-B9EC-30B25A0F9D79}"/>
    <cellStyle name="Percent 2 3 3 9 2" xfId="10758" xr:uid="{BE0A76A6-EB1F-420E-85E4-02AA599B1009}"/>
    <cellStyle name="Percent 2 3 4" xfId="17351" xr:uid="{13178086-2252-4801-BBB0-925E2C51D17A}"/>
    <cellStyle name="Percent 2 3 5" xfId="14177" xr:uid="{7694CB6A-655D-4CBB-96A7-037CADCEA412}"/>
    <cellStyle name="Percent 2 3 6" xfId="60992" xr:uid="{66129DD6-4DF7-4DB7-9133-F94DE4F7F11E}"/>
    <cellStyle name="Percent 2 3 7" xfId="106" xr:uid="{AF90425B-492D-4731-B8D1-7726486270C7}"/>
    <cellStyle name="Percent 2 4" xfId="117" xr:uid="{7910176E-1535-4C58-9678-5207C11B65F7}"/>
    <cellStyle name="Percent 2 4 2" xfId="17352" xr:uid="{1C0B5458-AAE6-4548-9CEF-035BC72F5557}"/>
    <cellStyle name="Percent 2 5" xfId="220" xr:uid="{BE7B278C-0DBE-419E-8428-748AEBB8626C}"/>
    <cellStyle name="Percent 2 5 10" xfId="7232" xr:uid="{42C48BC9-DA3C-4FAB-89EE-44F433C2ACB3}"/>
    <cellStyle name="Percent 2 5 11" xfId="14207" xr:uid="{EAEDC233-B928-4BFD-B670-9C5FA1B2EEBF}"/>
    <cellStyle name="Percent 2 5 2" xfId="351" xr:uid="{2CA1AD07-B278-4B70-B76D-96696F141F62}"/>
    <cellStyle name="Percent 2 5 2 2" xfId="851" xr:uid="{FB86CAB4-3374-4E4D-BD83-8C520118A7FB}"/>
    <cellStyle name="Percent 2 5 2 2 2" xfId="2853" xr:uid="{272BE1A8-D436-4C26-A156-E181F5013E1E}"/>
    <cellStyle name="Percent 2 5 2 2 2 2" xfId="6357" xr:uid="{4E08DF4A-642E-42DA-A4AD-2ED43FEF336B}"/>
    <cellStyle name="Percent 2 5 2 2 2 2 2" xfId="13361" xr:uid="{1823DF24-E44D-40CD-9792-5565BA2EE74B}"/>
    <cellStyle name="Percent 2 5 2 2 2 3" xfId="9859" xr:uid="{3B89A8D8-6DC3-4097-87FC-8F114C9D40E3}"/>
    <cellStyle name="Percent 2 5 2 2 3" xfId="4355" xr:uid="{28CD91A6-A905-45D0-9921-5EEB09427A67}"/>
    <cellStyle name="Percent 2 5 2 2 3 2" xfId="11359" xr:uid="{D8165B30-E960-4CDF-ACA6-DF5B09DC1930}"/>
    <cellStyle name="Percent 2 5 2 2 4" xfId="7857" xr:uid="{5121FEF5-A786-4EC4-A62E-2BE22BCE4796}"/>
    <cellStyle name="Percent 2 5 2 3" xfId="1351" xr:uid="{2173B6D3-9674-4B7A-96A3-8531DD275785}"/>
    <cellStyle name="Percent 2 5 2 3 2" xfId="3353" xr:uid="{AB594181-77FB-4924-B14C-571A349346D4}"/>
    <cellStyle name="Percent 2 5 2 3 2 2" xfId="6857" xr:uid="{9F7FF90F-4BA8-4EC5-BB41-32C8948C97B2}"/>
    <cellStyle name="Percent 2 5 2 3 2 2 2" xfId="13861" xr:uid="{FF03B742-F207-4378-B49C-76E9835AECAC}"/>
    <cellStyle name="Percent 2 5 2 3 2 3" xfId="10359" xr:uid="{BCF3E1A6-B1DA-4DD6-A3C2-C4185A51F7E2}"/>
    <cellStyle name="Percent 2 5 2 3 3" xfId="4855" xr:uid="{82DB56D3-8B1C-45DB-81E7-1845DE65E69A}"/>
    <cellStyle name="Percent 2 5 2 3 3 2" xfId="11859" xr:uid="{1FE54751-8C40-4406-B704-6D1CD2F8D55E}"/>
    <cellStyle name="Percent 2 5 2 3 4" xfId="8357" xr:uid="{B8DFA5C5-4985-45FA-9B29-7B3A8A0D1921}"/>
    <cellStyle name="Percent 2 5 2 4" xfId="1851" xr:uid="{9A25D2AA-7284-4BD1-A9E6-6D83FC25E657}"/>
    <cellStyle name="Percent 2 5 2 4 2" xfId="5355" xr:uid="{1ECBBBFB-CDC6-4584-983B-3D756162C258}"/>
    <cellStyle name="Percent 2 5 2 4 2 2" xfId="12359" xr:uid="{44F4DE1A-9C07-4165-8D7C-E2B4EFAF8EA6}"/>
    <cellStyle name="Percent 2 5 2 4 3" xfId="8857" xr:uid="{55B0DB50-145D-4C68-B122-62011E8CFE99}"/>
    <cellStyle name="Percent 2 5 2 5" xfId="2353" xr:uid="{E6335E66-1BFF-4E2D-B104-DD49CB6106F2}"/>
    <cellStyle name="Percent 2 5 2 5 2" xfId="5857" xr:uid="{987B54C4-33EF-4BD3-94F1-0700608455A8}"/>
    <cellStyle name="Percent 2 5 2 5 2 2" xfId="12861" xr:uid="{3AE94CE9-60AE-42AE-85E1-BB207609DA54}"/>
    <cellStyle name="Percent 2 5 2 5 3" xfId="9359" xr:uid="{09633ABF-2E27-41D5-9779-51C016D7C922}"/>
    <cellStyle name="Percent 2 5 2 6" xfId="3855" xr:uid="{A7472690-9BB9-4C12-9605-1E74C595EEFE}"/>
    <cellStyle name="Percent 2 5 2 6 2" xfId="10859" xr:uid="{1D56412E-9DB5-416F-BEFC-610BF1107B88}"/>
    <cellStyle name="Percent 2 5 2 7" xfId="7357" xr:uid="{2F9FF91A-7B3C-4B12-8114-3A4F722D8F38}"/>
    <cellStyle name="Percent 2 5 2 8" xfId="14374" xr:uid="{D1B19338-4337-44AA-A9B6-B09FAB3A0FB8}"/>
    <cellStyle name="Percent 2 5 3" xfId="476" xr:uid="{E59F22A8-14EF-4B5F-B55E-449BB88CE14C}"/>
    <cellStyle name="Percent 2 5 3 2" xfId="976" xr:uid="{17C25ADF-C45A-4FB6-88FD-07C5A58E6C87}"/>
    <cellStyle name="Percent 2 5 3 2 2" xfId="2978" xr:uid="{88C6C6FE-7597-4CCC-820B-9CC262E307D3}"/>
    <cellStyle name="Percent 2 5 3 2 2 2" xfId="6482" xr:uid="{6F6ED3EE-B5A2-4E6B-B4AB-765C1FBEEA10}"/>
    <cellStyle name="Percent 2 5 3 2 2 2 2" xfId="13486" xr:uid="{FEB9F5BA-0E6D-4D08-9405-A28E4785B390}"/>
    <cellStyle name="Percent 2 5 3 2 2 3" xfId="9984" xr:uid="{BCB258C6-5EB8-48F4-8444-90BA717AB9A9}"/>
    <cellStyle name="Percent 2 5 3 2 3" xfId="4480" xr:uid="{912D0764-5371-46DE-8334-6C2AC815E57C}"/>
    <cellStyle name="Percent 2 5 3 2 3 2" xfId="11484" xr:uid="{C3284D16-ADF1-4EEA-9D50-0B52CFFE8E5F}"/>
    <cellStyle name="Percent 2 5 3 2 4" xfId="7982" xr:uid="{600F0C81-4A4F-4035-BEEA-692B0174DA54}"/>
    <cellStyle name="Percent 2 5 3 3" xfId="1476" xr:uid="{F9D70CE6-17D1-4B9A-BD65-3AF5F1254D05}"/>
    <cellStyle name="Percent 2 5 3 3 2" xfId="3478" xr:uid="{528F37F4-0397-4F75-885F-4CA66E5D3AB7}"/>
    <cellStyle name="Percent 2 5 3 3 2 2" xfId="6982" xr:uid="{2CC4F1D0-352C-4C79-B501-FFE7816C6DAC}"/>
    <cellStyle name="Percent 2 5 3 3 2 2 2" xfId="13986" xr:uid="{40AFF212-3F21-4D58-87C1-1803D3EA82D0}"/>
    <cellStyle name="Percent 2 5 3 3 2 3" xfId="10484" xr:uid="{4EF51525-032F-4558-B7BC-2A2579DAD297}"/>
    <cellStyle name="Percent 2 5 3 3 3" xfId="4980" xr:uid="{8048F8BD-0E4F-4E00-ACE8-8CE9C17C149B}"/>
    <cellStyle name="Percent 2 5 3 3 3 2" xfId="11984" xr:uid="{D8AF91BE-A225-4012-9577-D0237C3F66BB}"/>
    <cellStyle name="Percent 2 5 3 3 4" xfId="8482" xr:uid="{CED0ADCA-36CA-43CB-A623-64F9BE61155E}"/>
    <cellStyle name="Percent 2 5 3 4" xfId="1976" xr:uid="{55DCC898-88CA-4233-9F9B-22703E4A8A66}"/>
    <cellStyle name="Percent 2 5 3 4 2" xfId="5480" xr:uid="{E807682F-B899-4C81-9583-88A7C797E49C}"/>
    <cellStyle name="Percent 2 5 3 4 2 2" xfId="12484" xr:uid="{B676089B-28C4-4CDA-B425-141D394E0484}"/>
    <cellStyle name="Percent 2 5 3 4 3" xfId="8982" xr:uid="{36C07BB2-F3C1-4EF2-8F77-618BB7B84222}"/>
    <cellStyle name="Percent 2 5 3 5" xfId="2478" xr:uid="{62646B07-B7CD-482E-9A6F-B96CDDEB549F}"/>
    <cellStyle name="Percent 2 5 3 5 2" xfId="5982" xr:uid="{D2812695-E51C-42E6-B6AD-7A9F9CBD99D1}"/>
    <cellStyle name="Percent 2 5 3 5 2 2" xfId="12986" xr:uid="{A5449A1E-EFF9-4F2D-A0C4-724043D9146A}"/>
    <cellStyle name="Percent 2 5 3 5 3" xfId="9484" xr:uid="{742E7F6E-7CE7-48D3-B50C-42C3247D0137}"/>
    <cellStyle name="Percent 2 5 3 6" xfId="3980" xr:uid="{FD81FF56-2491-4B8C-B0F5-FBF8F76BDD18}"/>
    <cellStyle name="Percent 2 5 3 6 2" xfId="10984" xr:uid="{C2AFCDCD-86F0-44D1-8AAE-17DADD8A17C7}"/>
    <cellStyle name="Percent 2 5 3 7" xfId="7482" xr:uid="{AAE6BF12-2E1D-4A00-9E80-BEC7C19B7736}"/>
    <cellStyle name="Percent 2 5 4" xfId="601" xr:uid="{2495A77D-B4AB-48F3-85F1-E2CEC0F5F247}"/>
    <cellStyle name="Percent 2 5 4 2" xfId="1101" xr:uid="{149C6E3F-E593-44DC-8A6B-E5F878F88FD7}"/>
    <cellStyle name="Percent 2 5 4 2 2" xfId="3103" xr:uid="{675D707E-77B9-4464-B205-13FA1368B25E}"/>
    <cellStyle name="Percent 2 5 4 2 2 2" xfId="6607" xr:uid="{03D97BC3-FA5C-41BB-AF30-D99E83083EE3}"/>
    <cellStyle name="Percent 2 5 4 2 2 2 2" xfId="13611" xr:uid="{1B66762F-1480-4C85-A949-FD0796C90BDB}"/>
    <cellStyle name="Percent 2 5 4 2 2 3" xfId="10109" xr:uid="{2A89A8FD-1276-4E11-98FD-64C4D6D611CB}"/>
    <cellStyle name="Percent 2 5 4 2 3" xfId="4605" xr:uid="{529ABCAE-9668-4544-AB96-5EB55A9A22AA}"/>
    <cellStyle name="Percent 2 5 4 2 3 2" xfId="11609" xr:uid="{E655FE66-9E06-46EB-803B-EB8B9BF07E2D}"/>
    <cellStyle name="Percent 2 5 4 2 4" xfId="8107" xr:uid="{8657145B-E5AC-4471-B41B-56725ACF43C1}"/>
    <cellStyle name="Percent 2 5 4 3" xfId="1601" xr:uid="{8692FAFA-EF39-4AE9-8B30-FF5D12B40874}"/>
    <cellStyle name="Percent 2 5 4 3 2" xfId="3603" xr:uid="{1E0515A5-65D8-4EA3-A9B4-BDC3CC2A3D61}"/>
    <cellStyle name="Percent 2 5 4 3 2 2" xfId="7107" xr:uid="{65555E95-6953-4127-B99B-0C5CFC699677}"/>
    <cellStyle name="Percent 2 5 4 3 2 2 2" xfId="14111" xr:uid="{9534BD7A-7055-439A-AFA5-A2B1B77A2F10}"/>
    <cellStyle name="Percent 2 5 4 3 2 3" xfId="10609" xr:uid="{D77A39BB-3DE1-494B-90E0-3BF35CDE4AFA}"/>
    <cellStyle name="Percent 2 5 4 3 3" xfId="5105" xr:uid="{4D8379E6-AE78-4FA2-9C6C-8FCAC48CD3EB}"/>
    <cellStyle name="Percent 2 5 4 3 3 2" xfId="12109" xr:uid="{635D6009-E9BD-448C-9A9A-55272E9E7090}"/>
    <cellStyle name="Percent 2 5 4 3 4" xfId="8607" xr:uid="{8C13946D-9037-4A4A-802F-DB62D9564E62}"/>
    <cellStyle name="Percent 2 5 4 4" xfId="2101" xr:uid="{241F6920-FD98-4806-A196-BF6691BD9D32}"/>
    <cellStyle name="Percent 2 5 4 4 2" xfId="5605" xr:uid="{4284F162-AC67-4A23-A0F8-CFF7D1FE0677}"/>
    <cellStyle name="Percent 2 5 4 4 2 2" xfId="12609" xr:uid="{B09AAFFB-9BC6-4771-A7C3-294334A51CB4}"/>
    <cellStyle name="Percent 2 5 4 4 3" xfId="9107" xr:uid="{B8676B4D-7FFC-42D8-8CE3-9FB5080D5F93}"/>
    <cellStyle name="Percent 2 5 4 5" xfId="2603" xr:uid="{A89D0425-860D-44AC-BC00-7619A97F85BD}"/>
    <cellStyle name="Percent 2 5 4 5 2" xfId="6107" xr:uid="{0C8D8E48-2783-4D3B-B10D-86E974272AD6}"/>
    <cellStyle name="Percent 2 5 4 5 2 2" xfId="13111" xr:uid="{63888B9E-970F-4A46-A240-FD9909BAFEE9}"/>
    <cellStyle name="Percent 2 5 4 5 3" xfId="9609" xr:uid="{13473C3C-462D-4677-B0BB-25D356ACC52A}"/>
    <cellStyle name="Percent 2 5 4 6" xfId="4105" xr:uid="{F173E6D6-22C0-42AE-B830-6E28D8AB4C06}"/>
    <cellStyle name="Percent 2 5 4 6 2" xfId="11109" xr:uid="{B0F7C481-E16E-4B53-A92A-FA361649B1AF}"/>
    <cellStyle name="Percent 2 5 4 7" xfId="7607" xr:uid="{FDD9BF8E-52E0-4A17-BB4E-D304D7EB976F}"/>
    <cellStyle name="Percent 2 5 5" xfId="726" xr:uid="{76987FF7-5603-4D35-9770-0DF3ABB385A2}"/>
    <cellStyle name="Percent 2 5 5 2" xfId="2728" xr:uid="{1D5A3077-E747-48B1-94A3-C302A251A81B}"/>
    <cellStyle name="Percent 2 5 5 2 2" xfId="6232" xr:uid="{920B1725-E511-4822-B2C7-3502B652191C}"/>
    <cellStyle name="Percent 2 5 5 2 2 2" xfId="13236" xr:uid="{38EEAA70-33E4-49B6-96AA-D3D4B2E37506}"/>
    <cellStyle name="Percent 2 5 5 2 3" xfId="9734" xr:uid="{9052EF48-09BA-48E9-A336-7AB1CA7F997A}"/>
    <cellStyle name="Percent 2 5 5 3" xfId="4230" xr:uid="{E06C317F-D0AB-4CD3-9D7E-A1670A19DD88}"/>
    <cellStyle name="Percent 2 5 5 3 2" xfId="11234" xr:uid="{65F1EB2C-F320-4955-BF34-F57A57FC7E99}"/>
    <cellStyle name="Percent 2 5 5 4" xfId="7732" xr:uid="{AAFF2AA9-3FD4-470F-BC43-1D128D16D30B}"/>
    <cellStyle name="Percent 2 5 6" xfId="1226" xr:uid="{E7402890-5E37-4720-9FAD-890093597B83}"/>
    <cellStyle name="Percent 2 5 6 2" xfId="3228" xr:uid="{3E4FD06F-F825-44CD-8BFF-7FD24D04970E}"/>
    <cellStyle name="Percent 2 5 6 2 2" xfId="6732" xr:uid="{F18E6000-C5FF-4544-8C9B-4A5884FE2C6C}"/>
    <cellStyle name="Percent 2 5 6 2 2 2" xfId="13736" xr:uid="{2AB851BC-EB55-40E8-AC15-3E106B028006}"/>
    <cellStyle name="Percent 2 5 6 2 3" xfId="10234" xr:uid="{EBF83CFC-1EB5-4417-8785-D9FAF928E783}"/>
    <cellStyle name="Percent 2 5 6 3" xfId="4730" xr:uid="{A0C60740-0E1F-435C-AC09-29FCE106B68F}"/>
    <cellStyle name="Percent 2 5 6 3 2" xfId="11734" xr:uid="{14DF38C9-1B09-4784-9251-CB33E879E655}"/>
    <cellStyle name="Percent 2 5 6 4" xfId="8232" xr:uid="{77C6A527-ABB2-447A-902E-FBE55E62167F}"/>
    <cellStyle name="Percent 2 5 7" xfId="1726" xr:uid="{99D28D15-DAEC-4045-9599-89E5963DD14E}"/>
    <cellStyle name="Percent 2 5 7 2" xfId="5230" xr:uid="{ED6B5E02-6D94-4A35-9E17-C68B199E5620}"/>
    <cellStyle name="Percent 2 5 7 2 2" xfId="12234" xr:uid="{3FF00B22-A80B-40FD-96D6-F60FCA0854AC}"/>
    <cellStyle name="Percent 2 5 7 3" xfId="8732" xr:uid="{9359FFA8-9A52-4056-B754-E7F25D9A1392}"/>
    <cellStyle name="Percent 2 5 8" xfId="2228" xr:uid="{50BCA772-B941-4CF6-B4AE-798C928F77C1}"/>
    <cellStyle name="Percent 2 5 8 2" xfId="5732" xr:uid="{DBEFD753-4FA3-4081-A4E1-1A376150B3C6}"/>
    <cellStyle name="Percent 2 5 8 2 2" xfId="12736" xr:uid="{736F309E-2341-4402-BE51-85F2B5ADA243}"/>
    <cellStyle name="Percent 2 5 8 3" xfId="9234" xr:uid="{07392536-6E1C-405F-AAA7-A9A6E57EECB7}"/>
    <cellStyle name="Percent 2 5 9" xfId="3730" xr:uid="{2F083687-7097-4E13-9A6B-5F3E9E002B39}"/>
    <cellStyle name="Percent 2 5 9 2" xfId="10734" xr:uid="{7780FDF0-E826-474C-B922-1F51F13831DA}"/>
    <cellStyle name="Percent 2 6" xfId="242" xr:uid="{3D161229-9AFE-4BF7-A90D-B9B733D55F41}"/>
    <cellStyle name="Percent 2 6 10" xfId="7253" xr:uid="{0FAED9E8-49D8-43B0-819A-61EA2F951CE3}"/>
    <cellStyle name="Percent 2 6 11" xfId="14243" xr:uid="{7526C306-B957-4253-9379-6BFC46F6971A}"/>
    <cellStyle name="Percent 2 6 2" xfId="372" xr:uid="{0CA377E9-AE6E-4BF0-AD72-1DB6E77EB635}"/>
    <cellStyle name="Percent 2 6 2 2" xfId="872" xr:uid="{8BE49927-B716-4782-818D-104183D1E1AB}"/>
    <cellStyle name="Percent 2 6 2 2 2" xfId="2874" xr:uid="{855065C3-9CF7-482B-98BB-3083D6DA06D5}"/>
    <cellStyle name="Percent 2 6 2 2 2 2" xfId="6378" xr:uid="{D3B5C170-BA90-4878-8358-136E8E27A03E}"/>
    <cellStyle name="Percent 2 6 2 2 2 2 2" xfId="13382" xr:uid="{A8400E15-B463-4232-A607-7C4B3667BA4B}"/>
    <cellStyle name="Percent 2 6 2 2 2 3" xfId="9880" xr:uid="{1A326325-B00A-4BF3-A0FB-6662EAA7F2DB}"/>
    <cellStyle name="Percent 2 6 2 2 3" xfId="4376" xr:uid="{B3088256-B13D-4371-A214-39BA1163CCE6}"/>
    <cellStyle name="Percent 2 6 2 2 3 2" xfId="11380" xr:uid="{1E7103B3-9811-4F85-8C8A-85FEF859C132}"/>
    <cellStyle name="Percent 2 6 2 2 4" xfId="7878" xr:uid="{75790716-3408-40FA-BA84-1B2F3B5D0404}"/>
    <cellStyle name="Percent 2 6 2 3" xfId="1372" xr:uid="{B07BF969-BB27-414C-9653-5CA327D26F49}"/>
    <cellStyle name="Percent 2 6 2 3 2" xfId="3374" xr:uid="{6AE73C71-C51E-4EEE-9761-DB95E32AEF05}"/>
    <cellStyle name="Percent 2 6 2 3 2 2" xfId="6878" xr:uid="{1E173541-0C7A-4031-9484-1A161C243ED6}"/>
    <cellStyle name="Percent 2 6 2 3 2 2 2" xfId="13882" xr:uid="{689A8443-5D50-4F86-BC3F-6308FA4865D6}"/>
    <cellStyle name="Percent 2 6 2 3 2 3" xfId="10380" xr:uid="{8A3E1023-2DE4-426D-8D7B-DA24582F3255}"/>
    <cellStyle name="Percent 2 6 2 3 3" xfId="4876" xr:uid="{9A18A7B8-40DD-4238-8420-3862350F76CC}"/>
    <cellStyle name="Percent 2 6 2 3 3 2" xfId="11880" xr:uid="{35FE8DEE-6227-46A1-BA04-9AD2A0DEDAD9}"/>
    <cellStyle name="Percent 2 6 2 3 4" xfId="8378" xr:uid="{0F44A601-22FF-47FE-B0C0-18A71BFFBD10}"/>
    <cellStyle name="Percent 2 6 2 4" xfId="1872" xr:uid="{0060EC40-92D9-433E-8E80-443EECF69288}"/>
    <cellStyle name="Percent 2 6 2 4 2" xfId="5376" xr:uid="{6B3B6FBD-6056-40E4-A0EB-61DBCAB9923A}"/>
    <cellStyle name="Percent 2 6 2 4 2 2" xfId="12380" xr:uid="{C7CFCFC5-0E56-495A-BEFD-9F829A763DBA}"/>
    <cellStyle name="Percent 2 6 2 4 3" xfId="8878" xr:uid="{F282A9C3-8238-4687-AC0D-A87479A382BD}"/>
    <cellStyle name="Percent 2 6 2 5" xfId="2374" xr:uid="{DFC5A734-CA7B-41E4-81C7-27EF1CDAC48E}"/>
    <cellStyle name="Percent 2 6 2 5 2" xfId="5878" xr:uid="{2FFF626C-924E-4096-BF67-B374C91CCA09}"/>
    <cellStyle name="Percent 2 6 2 5 2 2" xfId="12882" xr:uid="{A17F7876-FA81-471F-8F61-EF34F530E019}"/>
    <cellStyle name="Percent 2 6 2 5 3" xfId="9380" xr:uid="{3D8CD5A0-90A6-4870-99FF-9B8C9263ABAD}"/>
    <cellStyle name="Percent 2 6 2 6" xfId="3876" xr:uid="{550356B5-2E96-4206-91D8-6193E00CC0FE}"/>
    <cellStyle name="Percent 2 6 2 6 2" xfId="10880" xr:uid="{95341A85-DBF1-435D-B949-C51F8FC92656}"/>
    <cellStyle name="Percent 2 6 2 7" xfId="7378" xr:uid="{85786940-B2D1-4CDB-9820-2FEE0F942FCD}"/>
    <cellStyle name="Percent 2 6 2 8" xfId="14396" xr:uid="{9158AD79-D6E4-47C7-8EC0-AC49745C9A4E}"/>
    <cellStyle name="Percent 2 6 3" xfId="497" xr:uid="{9AC27BC6-6FFE-4CD1-92CE-D0ACEC40FF75}"/>
    <cellStyle name="Percent 2 6 3 2" xfId="997" xr:uid="{DB3D5DB9-0F27-47BD-94F0-BC94125EA319}"/>
    <cellStyle name="Percent 2 6 3 2 2" xfId="2999" xr:uid="{3BE9EB4D-D940-4D54-BE9B-2792F6A5360E}"/>
    <cellStyle name="Percent 2 6 3 2 2 2" xfId="6503" xr:uid="{90D70BF6-A1A7-412D-BE05-08EB52EF7592}"/>
    <cellStyle name="Percent 2 6 3 2 2 2 2" xfId="13507" xr:uid="{AD83A3C3-AC12-4F41-A9B1-7AAA51DAA937}"/>
    <cellStyle name="Percent 2 6 3 2 2 3" xfId="10005" xr:uid="{C3A22482-6058-4BB9-A595-8CEA4B165E28}"/>
    <cellStyle name="Percent 2 6 3 2 3" xfId="4501" xr:uid="{6CFF865C-75F3-446B-8F21-B18A27D24714}"/>
    <cellStyle name="Percent 2 6 3 2 3 2" xfId="11505" xr:uid="{5F3D2843-D2A5-47C3-B7B8-B44FAF6C18A5}"/>
    <cellStyle name="Percent 2 6 3 2 4" xfId="8003" xr:uid="{FBA83524-5E22-431A-AF03-E340F588C300}"/>
    <cellStyle name="Percent 2 6 3 3" xfId="1497" xr:uid="{5916FE9F-A10A-4E84-B1D6-36834BB18049}"/>
    <cellStyle name="Percent 2 6 3 3 2" xfId="3499" xr:uid="{8D70AC3B-3B6B-4B55-9D0D-9124DB8EE882}"/>
    <cellStyle name="Percent 2 6 3 3 2 2" xfId="7003" xr:uid="{AD99B7F7-FD2E-4DD1-BD3B-B1EC22E6EAF9}"/>
    <cellStyle name="Percent 2 6 3 3 2 2 2" xfId="14007" xr:uid="{2D963C28-2438-43F7-AB54-5FE8CB42DB63}"/>
    <cellStyle name="Percent 2 6 3 3 2 3" xfId="10505" xr:uid="{1B848AB5-3633-4183-85CD-E4B00473EFA5}"/>
    <cellStyle name="Percent 2 6 3 3 3" xfId="5001" xr:uid="{2ED24FCF-7E14-429F-90E8-FE5116A7F1F9}"/>
    <cellStyle name="Percent 2 6 3 3 3 2" xfId="12005" xr:uid="{A26923D2-3686-4EEE-B1E8-A6FC3E81FAAE}"/>
    <cellStyle name="Percent 2 6 3 3 4" xfId="8503" xr:uid="{77A78533-F6CF-44F2-8A2F-7098C2339EB8}"/>
    <cellStyle name="Percent 2 6 3 4" xfId="1997" xr:uid="{B017F5BA-1F1E-4058-84B8-437F747C1093}"/>
    <cellStyle name="Percent 2 6 3 4 2" xfId="5501" xr:uid="{F790BBD5-0562-4792-9530-FFE3057075F3}"/>
    <cellStyle name="Percent 2 6 3 4 2 2" xfId="12505" xr:uid="{27DFF3D6-A9C5-48B8-987C-39A3257D23A8}"/>
    <cellStyle name="Percent 2 6 3 4 3" xfId="9003" xr:uid="{6268488F-7817-4B71-AD40-113A11EC3645}"/>
    <cellStyle name="Percent 2 6 3 5" xfId="2499" xr:uid="{BF09C585-BD61-41EE-A333-773826C877BC}"/>
    <cellStyle name="Percent 2 6 3 5 2" xfId="6003" xr:uid="{1F459110-2F1F-4AD2-BECA-8FAD343630F5}"/>
    <cellStyle name="Percent 2 6 3 5 2 2" xfId="13007" xr:uid="{F8F22BFC-01FE-4EC8-952B-C201115508E3}"/>
    <cellStyle name="Percent 2 6 3 5 3" xfId="9505" xr:uid="{2D18677C-F9EA-45FF-9F75-1FB2AA82C0DA}"/>
    <cellStyle name="Percent 2 6 3 6" xfId="4001" xr:uid="{FE4A0DB8-93DB-46D9-9FA7-D37C8754187A}"/>
    <cellStyle name="Percent 2 6 3 6 2" xfId="11005" xr:uid="{BFBB1A4E-5A39-4826-B245-1C914C8D8F73}"/>
    <cellStyle name="Percent 2 6 3 7" xfId="7503" xr:uid="{7274FF54-AF1A-47CC-9EE4-BE5DF364C871}"/>
    <cellStyle name="Percent 2 6 4" xfId="622" xr:uid="{CCE77E2B-2BFC-4640-823F-8E504129B0F2}"/>
    <cellStyle name="Percent 2 6 4 2" xfId="1122" xr:uid="{0116C3A6-1F0B-4DF3-9AC9-6C5C1ED0971B}"/>
    <cellStyle name="Percent 2 6 4 2 2" xfId="3124" xr:uid="{2D9A0496-CFEB-4835-A1B0-33238B69811E}"/>
    <cellStyle name="Percent 2 6 4 2 2 2" xfId="6628" xr:uid="{096E9324-D017-4612-9DA7-188E454A5364}"/>
    <cellStyle name="Percent 2 6 4 2 2 2 2" xfId="13632" xr:uid="{C4DEB720-DF36-45D4-9B32-6508EF8D9A28}"/>
    <cellStyle name="Percent 2 6 4 2 2 3" xfId="10130" xr:uid="{77BB59C4-5A18-452C-A7AA-491B4CBBA228}"/>
    <cellStyle name="Percent 2 6 4 2 3" xfId="4626" xr:uid="{B7C7E087-09B8-4B55-8FC2-18BA61D2B2E3}"/>
    <cellStyle name="Percent 2 6 4 2 3 2" xfId="11630" xr:uid="{95A6FE78-64E0-4CFE-9502-DABD36F2409A}"/>
    <cellStyle name="Percent 2 6 4 2 4" xfId="8128" xr:uid="{03EFBCC0-B58D-4CD4-84FC-80935376FE4B}"/>
    <cellStyle name="Percent 2 6 4 3" xfId="1622" xr:uid="{C8F614E0-C6A7-4048-BE05-1A462BFA34DC}"/>
    <cellStyle name="Percent 2 6 4 3 2" xfId="3624" xr:uid="{305B298E-AF35-4B17-AB3A-2A5D96784487}"/>
    <cellStyle name="Percent 2 6 4 3 2 2" xfId="7128" xr:uid="{ADC70FC5-10BE-4658-84D4-9DA8575DF652}"/>
    <cellStyle name="Percent 2 6 4 3 2 2 2" xfId="14132" xr:uid="{76EF31CD-DE15-47D5-AAE8-53066F7EDDFF}"/>
    <cellStyle name="Percent 2 6 4 3 2 3" xfId="10630" xr:uid="{1B983FE6-9AA0-4133-860C-35D1F3D5C350}"/>
    <cellStyle name="Percent 2 6 4 3 3" xfId="5126" xr:uid="{60D92636-71D8-4BBF-AF66-C55F92118396}"/>
    <cellStyle name="Percent 2 6 4 3 3 2" xfId="12130" xr:uid="{6A03F16A-BAB4-4A73-94D6-28A677288AEC}"/>
    <cellStyle name="Percent 2 6 4 3 4" xfId="8628" xr:uid="{B73DB293-B0BE-4201-B4C1-25EC8B27104C}"/>
    <cellStyle name="Percent 2 6 4 4" xfId="2122" xr:uid="{6279DF69-5C39-43D5-A97C-E0625E806A2A}"/>
    <cellStyle name="Percent 2 6 4 4 2" xfId="5626" xr:uid="{D23DF7A4-0DCA-4A94-8E21-54D5AF9C89B1}"/>
    <cellStyle name="Percent 2 6 4 4 2 2" xfId="12630" xr:uid="{0B34C7E1-C332-4060-8FB3-4F20B5D1E98F}"/>
    <cellStyle name="Percent 2 6 4 4 3" xfId="9128" xr:uid="{5346597A-FD67-427C-BBEE-DCC9042DA850}"/>
    <cellStyle name="Percent 2 6 4 5" xfId="2624" xr:uid="{BDA30666-FBA1-4680-82E5-BA6DD137292F}"/>
    <cellStyle name="Percent 2 6 4 5 2" xfId="6128" xr:uid="{90629F7A-25FC-4122-BD3B-EDEF50D41AA3}"/>
    <cellStyle name="Percent 2 6 4 5 2 2" xfId="13132" xr:uid="{FEFCAAB2-76AC-41E8-9E9E-9B9BAA97B701}"/>
    <cellStyle name="Percent 2 6 4 5 3" xfId="9630" xr:uid="{EED52FE2-756B-4E05-913E-BBA17D54E68A}"/>
    <cellStyle name="Percent 2 6 4 6" xfId="4126" xr:uid="{76F618E5-5D59-4EAF-B206-9D59B2CB1354}"/>
    <cellStyle name="Percent 2 6 4 6 2" xfId="11130" xr:uid="{7F84BAF5-3ACA-4771-849F-0C8C4F6145FA}"/>
    <cellStyle name="Percent 2 6 4 7" xfId="7628" xr:uid="{8EE1ECCE-4F39-4D38-BD0F-35BDEF9412C9}"/>
    <cellStyle name="Percent 2 6 5" xfId="747" xr:uid="{C75DCEAF-4FD7-4CF9-B7B6-2E908301F50D}"/>
    <cellStyle name="Percent 2 6 5 2" xfId="2749" xr:uid="{392D47B1-5335-45FC-84D7-ACB6DC360CC0}"/>
    <cellStyle name="Percent 2 6 5 2 2" xfId="6253" xr:uid="{11A6507E-51C6-4B6A-9845-50D1AE4D8D4F}"/>
    <cellStyle name="Percent 2 6 5 2 2 2" xfId="13257" xr:uid="{63F92516-5DD4-4BAC-9F28-3E6ECF2C897F}"/>
    <cellStyle name="Percent 2 6 5 2 3" xfId="9755" xr:uid="{9AFA072C-538B-4AC6-8A5A-CE4F6D75DA21}"/>
    <cellStyle name="Percent 2 6 5 3" xfId="4251" xr:uid="{AD3217B9-E4B3-4E18-A9CA-6E1F6FB97F08}"/>
    <cellStyle name="Percent 2 6 5 3 2" xfId="11255" xr:uid="{F2FDBE7F-A822-467A-85BF-C4DE22163FE7}"/>
    <cellStyle name="Percent 2 6 5 4" xfId="7753" xr:uid="{3E9C31D4-5376-4560-B3CC-76D8D6009531}"/>
    <cellStyle name="Percent 2 6 6" xfId="1247" xr:uid="{36D10EF9-EA5D-4B81-AD7F-520F5470226D}"/>
    <cellStyle name="Percent 2 6 6 2" xfId="3249" xr:uid="{0459319B-0B06-456E-91CB-AB79A6CDC781}"/>
    <cellStyle name="Percent 2 6 6 2 2" xfId="6753" xr:uid="{B32F1FC9-DCA8-425C-B0C1-DFF19CCEAE19}"/>
    <cellStyle name="Percent 2 6 6 2 2 2" xfId="13757" xr:uid="{6F2374DF-82E5-48F5-A954-ACA540C08916}"/>
    <cellStyle name="Percent 2 6 6 2 3" xfId="10255" xr:uid="{03FD2FD6-9A62-4834-B6EA-36B902365F23}"/>
    <cellStyle name="Percent 2 6 6 3" xfId="4751" xr:uid="{8644F551-6290-46EE-B98D-C724119B010B}"/>
    <cellStyle name="Percent 2 6 6 3 2" xfId="11755" xr:uid="{678B93EC-726B-4FE1-B16C-CAE7139EAA87}"/>
    <cellStyle name="Percent 2 6 6 4" xfId="8253" xr:uid="{59F7C780-A74D-499C-871A-C35E2BACDA90}"/>
    <cellStyle name="Percent 2 6 7" xfId="1747" xr:uid="{867E4087-144B-4E85-8C70-AC195D99AF1B}"/>
    <cellStyle name="Percent 2 6 7 2" xfId="5251" xr:uid="{12E6FB47-8BA7-4110-8C28-649E84AAE39B}"/>
    <cellStyle name="Percent 2 6 7 2 2" xfId="12255" xr:uid="{24771D67-04B7-49FA-BA5E-B36AC53BE012}"/>
    <cellStyle name="Percent 2 6 7 3" xfId="8753" xr:uid="{749923B7-750B-4BA2-AF79-74F9AFF52D06}"/>
    <cellStyle name="Percent 2 6 8" xfId="2249" xr:uid="{92BED974-03B2-48F2-97AC-54C1FA317E33}"/>
    <cellStyle name="Percent 2 6 8 2" xfId="5753" xr:uid="{CD515E8E-F48C-424B-89C6-3DC7295B6DFE}"/>
    <cellStyle name="Percent 2 6 8 2 2" xfId="12757" xr:uid="{7F65E5D5-03D3-418C-84A8-585299E75128}"/>
    <cellStyle name="Percent 2 6 8 3" xfId="9255" xr:uid="{1B3A21EB-7507-4939-8C1B-C251D6AAFEEB}"/>
    <cellStyle name="Percent 2 6 9" xfId="3751" xr:uid="{56E7E11C-9D74-427A-B703-C1E47A4CD6B3}"/>
    <cellStyle name="Percent 2 6 9 2" xfId="10755" xr:uid="{3EC35338-0C8C-453A-A14E-30DA7070682B}"/>
    <cellStyle name="Percent 2 7" xfId="14147" xr:uid="{62EEE5BC-CE54-4CDF-AB98-C7C217ABB9E4}"/>
    <cellStyle name="Percent 2 7 2" xfId="17347" xr:uid="{6C24281A-A4A0-4706-BD1A-57A7B90BB714}"/>
    <cellStyle name="Percent 2 8" xfId="14174" xr:uid="{567825CA-993A-4ED4-9030-99DC85C9A027}"/>
    <cellStyle name="Percent 2 9" xfId="60982" xr:uid="{1095855C-0376-44CC-9F89-88BF15F81D6E}"/>
    <cellStyle name="Percent 3" xfId="11" xr:uid="{00000000-0005-0000-0000-000015000000}"/>
    <cellStyle name="Percent 3 2" xfId="224" xr:uid="{4266498A-9EAA-479A-9412-897DB366A4C3}"/>
    <cellStyle name="Percent 3 2 2" xfId="14378" xr:uid="{13F5DC85-70D6-44DD-AD06-AC688A0EF9D2}"/>
    <cellStyle name="Percent 3 2 2 2" xfId="17355" xr:uid="{256EACA1-DBEB-4805-BDD2-760EC0375CE4}"/>
    <cellStyle name="Percent 3 2 3" xfId="17354" xr:uid="{A18ECFF2-F383-496C-A2D5-0451DA46E8A6}"/>
    <cellStyle name="Percent 3 2 4" xfId="14211" xr:uid="{4065B4AF-496E-405D-AC84-CD95DCD86CFD}"/>
    <cellStyle name="Percent 3 3" xfId="17356" xr:uid="{07BF9CE6-60D8-43A9-8323-5D169EF784B6}"/>
    <cellStyle name="Percent 3 4" xfId="17353" xr:uid="{147A9A3A-99A0-499C-9283-BCAFC35E3F15}"/>
    <cellStyle name="Percent 3 5" xfId="107" xr:uid="{3FD925B5-6ACA-4997-ACCC-4E1697F88565}"/>
    <cellStyle name="Percent 4" xfId="111" xr:uid="{87320FD2-0832-4296-B50F-F7FCE15B388C}"/>
    <cellStyle name="Percent 4 2" xfId="157" xr:uid="{EA1D024C-84AD-4015-B8E6-F4576A681BFD}"/>
    <cellStyle name="Percent 4 2 2" xfId="17358" xr:uid="{7BBB772C-5985-4A4A-BE04-0ED17452EDC3}"/>
    <cellStyle name="Percent 4 3" xfId="137" xr:uid="{0B7E24A0-DBF6-4378-8648-25A53AE2B0A8}"/>
    <cellStyle name="Percent 4 4" xfId="17357" xr:uid="{91535337-277C-4FC4-A3ED-196BBDE2BEEF}"/>
    <cellStyle name="Percent 5" xfId="154" xr:uid="{F49F0F56-047E-4163-AC91-3BDAFDFD2842}"/>
    <cellStyle name="Percent 5 2" xfId="17360" xr:uid="{6B9E1FBA-526F-4FC7-A874-6298E9D602F5}"/>
    <cellStyle name="Percent 5 3" xfId="17359" xr:uid="{E16B312B-3EAE-4278-A2F5-6C800B350807}"/>
    <cellStyle name="Percent 6" xfId="134" xr:uid="{21A09D39-C6F1-4B88-86A9-F765FF7784A1}"/>
    <cellStyle name="Percent 6 2" xfId="17361" xr:uid="{230FF1C2-4847-41BA-BDA0-5AB6436D2283}"/>
    <cellStyle name="Percent 7" xfId="251" xr:uid="{9E38F347-A5C1-4C12-A7BB-262637195172}"/>
    <cellStyle name="Percent 7 10" xfId="7260" xr:uid="{C0CA6837-FBCE-4B25-9E17-07F9332C60D8}"/>
    <cellStyle name="Percent 7 11" xfId="14403" xr:uid="{57BD55D1-57D8-44F1-82B6-9035D7EE7E77}"/>
    <cellStyle name="Percent 7 2" xfId="379" xr:uid="{749C878F-4E2A-4897-88B9-9BEE8B9817D8}"/>
    <cellStyle name="Percent 7 2 2" xfId="879" xr:uid="{49855ED5-6366-4DE1-9E1C-8011F473D916}"/>
    <cellStyle name="Percent 7 2 2 2" xfId="2881" xr:uid="{C43E5945-8CC6-4992-92E4-84758DBE6FB8}"/>
    <cellStyle name="Percent 7 2 2 2 2" xfId="6385" xr:uid="{ECCFE12F-619E-4BCA-A2A4-AB4F642392C4}"/>
    <cellStyle name="Percent 7 2 2 2 2 2" xfId="13389" xr:uid="{A96267FD-B4ED-44F8-ABDF-E050434C4D31}"/>
    <cellStyle name="Percent 7 2 2 2 3" xfId="9887" xr:uid="{BA1AB808-2F8B-477A-BFAC-E1EFD43C85AA}"/>
    <cellStyle name="Percent 7 2 2 3" xfId="4383" xr:uid="{F7D77B9B-632D-45C0-950A-32F81E00BF2B}"/>
    <cellStyle name="Percent 7 2 2 3 2" xfId="11387" xr:uid="{2486282C-B846-445B-91D3-2878E576652B}"/>
    <cellStyle name="Percent 7 2 2 4" xfId="7885" xr:uid="{7EB7EE7F-E115-44AA-B7D4-4388AC068BCD}"/>
    <cellStyle name="Percent 7 2 3" xfId="1379" xr:uid="{D1C06961-77A2-4550-A647-0F0E8E2B297D}"/>
    <cellStyle name="Percent 7 2 3 2" xfId="3381" xr:uid="{EB894D1F-773D-42A1-AF09-8E31561F4154}"/>
    <cellStyle name="Percent 7 2 3 2 2" xfId="6885" xr:uid="{06120863-B929-4E1C-8BE2-F7438F56F49B}"/>
    <cellStyle name="Percent 7 2 3 2 2 2" xfId="13889" xr:uid="{4B27E255-37B4-4FE0-8633-B91E520C7AAD}"/>
    <cellStyle name="Percent 7 2 3 2 3" xfId="10387" xr:uid="{599FD93C-2B58-4129-8CE3-4424CC2CFC0C}"/>
    <cellStyle name="Percent 7 2 3 3" xfId="4883" xr:uid="{2FACB90C-69F3-403F-B920-F5E8161A6E74}"/>
    <cellStyle name="Percent 7 2 3 3 2" xfId="11887" xr:uid="{9C2761FE-17B7-4849-9280-DACB823F7D29}"/>
    <cellStyle name="Percent 7 2 3 4" xfId="8385" xr:uid="{8F48DC8C-0C0E-4B20-93C6-3E0FB96667D1}"/>
    <cellStyle name="Percent 7 2 4" xfId="1879" xr:uid="{BD0D817D-A679-4BAE-8C94-771E6C99578A}"/>
    <cellStyle name="Percent 7 2 4 2" xfId="5383" xr:uid="{3E815E4D-EB73-4283-ACBA-6CB5A6BE8C34}"/>
    <cellStyle name="Percent 7 2 4 2 2" xfId="12387" xr:uid="{AB4E48FF-379E-40C1-8F40-ED1A26BD5500}"/>
    <cellStyle name="Percent 7 2 4 3" xfId="8885" xr:uid="{BE414841-FAD9-4DF9-A92A-86EC09686E9D}"/>
    <cellStyle name="Percent 7 2 5" xfId="2381" xr:uid="{6E1D214A-194F-4F2C-819C-FC748678AF3E}"/>
    <cellStyle name="Percent 7 2 5 2" xfId="5885" xr:uid="{C8908393-E197-4B99-B119-841029230124}"/>
    <cellStyle name="Percent 7 2 5 2 2" xfId="12889" xr:uid="{3CAB24CC-9FAF-4E93-831B-0DF08FDB874C}"/>
    <cellStyle name="Percent 7 2 5 3" xfId="9387" xr:uid="{F3642EFC-C67A-4173-AE89-9B501BE7F261}"/>
    <cellStyle name="Percent 7 2 6" xfId="3883" xr:uid="{E6A73A83-2796-4B82-A139-A2BC3A714570}"/>
    <cellStyle name="Percent 7 2 6 2" xfId="10887" xr:uid="{EB4B7550-B541-411A-A950-3990A8BE6FFD}"/>
    <cellStyle name="Percent 7 2 7" xfId="7385" xr:uid="{E04D63A2-E2E7-43BB-A9B0-C5A956F59135}"/>
    <cellStyle name="Percent 7 2 8" xfId="17363" xr:uid="{26DE52C4-192E-4CB6-827F-4AE0569E0B48}"/>
    <cellStyle name="Percent 7 3" xfId="504" xr:uid="{020E6B26-E563-4BF4-B0D5-B17248DD35AD}"/>
    <cellStyle name="Percent 7 3 2" xfId="1004" xr:uid="{B9E4E641-1CEE-4002-9C22-EC46645F524E}"/>
    <cellStyle name="Percent 7 3 2 2" xfId="3006" xr:uid="{BDC58F0A-DDCC-4098-A02C-9C75E58B44ED}"/>
    <cellStyle name="Percent 7 3 2 2 2" xfId="6510" xr:uid="{F9D94ED9-FA3D-41AD-A36F-90240BF01CC5}"/>
    <cellStyle name="Percent 7 3 2 2 2 2" xfId="13514" xr:uid="{5A173934-557B-4127-B880-DFE4A4113412}"/>
    <cellStyle name="Percent 7 3 2 2 3" xfId="10012" xr:uid="{C747101F-C06A-40EF-B713-730B45B0036D}"/>
    <cellStyle name="Percent 7 3 2 3" xfId="4508" xr:uid="{0AD347E8-D5FA-42E7-BC69-FA0C99065B5B}"/>
    <cellStyle name="Percent 7 3 2 3 2" xfId="11512" xr:uid="{F1BF202F-274D-4BCF-8111-EBA3A2556371}"/>
    <cellStyle name="Percent 7 3 2 4" xfId="8010" xr:uid="{3FA60E66-094D-4FA6-A2CE-932C4C45636B}"/>
    <cellStyle name="Percent 7 3 3" xfId="1504" xr:uid="{C5271E14-5FE5-41E8-B379-7E751FEE375D}"/>
    <cellStyle name="Percent 7 3 3 2" xfId="3506" xr:uid="{D03540D3-2822-4F83-AABC-AA1D8BB9366C}"/>
    <cellStyle name="Percent 7 3 3 2 2" xfId="7010" xr:uid="{9B0B64FC-CB4E-47C1-8E78-AC7BC19C6A03}"/>
    <cellStyle name="Percent 7 3 3 2 2 2" xfId="14014" xr:uid="{C4E9DBEB-3A16-4892-A43A-97C0B0F97F6E}"/>
    <cellStyle name="Percent 7 3 3 2 3" xfId="10512" xr:uid="{4E28868A-387C-4EB8-9241-77DEE8F70AFC}"/>
    <cellStyle name="Percent 7 3 3 3" xfId="5008" xr:uid="{4E71408F-829F-4254-BD43-2703EDE945A2}"/>
    <cellStyle name="Percent 7 3 3 3 2" xfId="12012" xr:uid="{B61C5A3F-917B-4D68-B991-2BF7746F174D}"/>
    <cellStyle name="Percent 7 3 3 4" xfId="8510" xr:uid="{2F0AD469-EAEC-4C16-A3A3-6C99D9A5129C}"/>
    <cellStyle name="Percent 7 3 4" xfId="2004" xr:uid="{901CC274-60DC-4A85-BCA2-D269CBB0C170}"/>
    <cellStyle name="Percent 7 3 4 2" xfId="5508" xr:uid="{D9D51269-3612-4D07-8B20-23F10E82D088}"/>
    <cellStyle name="Percent 7 3 4 2 2" xfId="12512" xr:uid="{C8BAFB97-6E3A-44C4-84D1-1470C35A9EE6}"/>
    <cellStyle name="Percent 7 3 4 3" xfId="9010" xr:uid="{9B4092DA-DCF6-4568-B6D2-C6FD4373759C}"/>
    <cellStyle name="Percent 7 3 5" xfId="2506" xr:uid="{D8B37B82-CDA9-41AE-9F64-8D2BA6942500}"/>
    <cellStyle name="Percent 7 3 5 2" xfId="6010" xr:uid="{0254D619-5949-48EC-A735-5D8E6938B200}"/>
    <cellStyle name="Percent 7 3 5 2 2" xfId="13014" xr:uid="{D9F532D5-9E10-4BD5-921C-0107D6DD55BB}"/>
    <cellStyle name="Percent 7 3 5 3" xfId="9512" xr:uid="{051181A7-86FC-4F9C-893F-441315371EA9}"/>
    <cellStyle name="Percent 7 3 6" xfId="4008" xr:uid="{A1F24895-41FE-405B-914A-BF76641DAD52}"/>
    <cellStyle name="Percent 7 3 6 2" xfId="11012" xr:uid="{623B7A91-B961-43FE-9C0C-13216503FE42}"/>
    <cellStyle name="Percent 7 3 7" xfId="7510" xr:uid="{4FAC5E2B-58A0-4BDC-8CE1-15324908A290}"/>
    <cellStyle name="Percent 7 3 8" xfId="17362" xr:uid="{85BD60E4-C81D-45AE-82DB-0F141EDDBA50}"/>
    <cellStyle name="Percent 7 4" xfId="629" xr:uid="{6ACDB083-2869-4404-B105-2082820FAF07}"/>
    <cellStyle name="Percent 7 4 2" xfId="1129" xr:uid="{C2249137-9875-4A59-9661-255A5D208D57}"/>
    <cellStyle name="Percent 7 4 2 2" xfId="3131" xr:uid="{6A9D199D-067B-4FC1-A23C-17A7F4EFB922}"/>
    <cellStyle name="Percent 7 4 2 2 2" xfId="6635" xr:uid="{E520D549-E5A1-4074-985F-C97326251ED3}"/>
    <cellStyle name="Percent 7 4 2 2 2 2" xfId="13639" xr:uid="{31AB38F5-6DA5-40D7-BFCA-BDB752384390}"/>
    <cellStyle name="Percent 7 4 2 2 3" xfId="10137" xr:uid="{094900EA-8B32-48A5-9B10-465175D092E0}"/>
    <cellStyle name="Percent 7 4 2 3" xfId="4633" xr:uid="{C983EC10-1A16-4135-92A3-01AB4A032283}"/>
    <cellStyle name="Percent 7 4 2 3 2" xfId="11637" xr:uid="{934B7725-688B-4A27-88AC-93096FF0A9D6}"/>
    <cellStyle name="Percent 7 4 2 4" xfId="8135" xr:uid="{1F50139F-D672-49D2-B896-E167A4DB20E7}"/>
    <cellStyle name="Percent 7 4 3" xfId="1629" xr:uid="{7CAC6870-4F8E-4130-A66B-B43BF0E86491}"/>
    <cellStyle name="Percent 7 4 3 2" xfId="3631" xr:uid="{021FB193-1C6B-41BC-85BB-0B7316C19F0C}"/>
    <cellStyle name="Percent 7 4 3 2 2" xfId="7135" xr:uid="{3479C9BF-E79F-44F8-A8D2-6B12DCF0B054}"/>
    <cellStyle name="Percent 7 4 3 2 2 2" xfId="14139" xr:uid="{E8C95900-EFE0-4C62-BDCA-A3A4309F35F0}"/>
    <cellStyle name="Percent 7 4 3 2 3" xfId="10637" xr:uid="{FDADE356-1E61-4B2F-BD0C-171CA8FB0E67}"/>
    <cellStyle name="Percent 7 4 3 3" xfId="5133" xr:uid="{1771EC53-C325-440A-9125-E4A55BEDCB7F}"/>
    <cellStyle name="Percent 7 4 3 3 2" xfId="12137" xr:uid="{A91D7F6C-EC99-416A-9B3F-4D752A94F2E6}"/>
    <cellStyle name="Percent 7 4 3 4" xfId="8635" xr:uid="{8A35A415-A51E-4A59-8C31-F9E39B3F885D}"/>
    <cellStyle name="Percent 7 4 4" xfId="2129" xr:uid="{4E858956-7F24-4201-8351-087F28258685}"/>
    <cellStyle name="Percent 7 4 4 2" xfId="5633" xr:uid="{57D45837-9EB2-43F4-A361-541A12E23202}"/>
    <cellStyle name="Percent 7 4 4 2 2" xfId="12637" xr:uid="{C202C25D-008E-4A33-B37B-AF64F5E17490}"/>
    <cellStyle name="Percent 7 4 4 3" xfId="9135" xr:uid="{CB2995B8-8FB2-4136-AAF4-72D4803ABBBA}"/>
    <cellStyle name="Percent 7 4 5" xfId="2631" xr:uid="{1F239A6C-678B-4FFC-9350-49E5F1D34AE4}"/>
    <cellStyle name="Percent 7 4 5 2" xfId="6135" xr:uid="{8EA542DB-CC83-4180-911E-4BBC07F0E349}"/>
    <cellStyle name="Percent 7 4 5 2 2" xfId="13139" xr:uid="{FFF51396-C5CF-4074-B6C1-09E428FCE4E6}"/>
    <cellStyle name="Percent 7 4 5 3" xfId="9637" xr:uid="{C44239E5-F900-4AAA-92FF-E97551D3D69C}"/>
    <cellStyle name="Percent 7 4 6" xfId="4133" xr:uid="{CEB6225D-ADDE-4405-9B8C-B14C2CE2EF55}"/>
    <cellStyle name="Percent 7 4 6 2" xfId="11137" xr:uid="{D8FF5920-E1D7-47A8-A450-8B63CD682355}"/>
    <cellStyle name="Percent 7 4 7" xfId="7635" xr:uid="{AE518F5E-7901-4B86-A416-8E8A3BBF978A}"/>
    <cellStyle name="Percent 7 5" xfId="754" xr:uid="{7C2EFEC6-314C-4AA4-BE31-68E1ED7432F3}"/>
    <cellStyle name="Percent 7 5 2" xfId="2756" xr:uid="{745AEABB-A127-4761-80BD-F9713E9138F0}"/>
    <cellStyle name="Percent 7 5 2 2" xfId="6260" xr:uid="{7D34AEA1-64FB-4151-9B02-4C1F7930A734}"/>
    <cellStyle name="Percent 7 5 2 2 2" xfId="13264" xr:uid="{12095A7E-8A3C-4B4A-B12F-A2CCB80B06BB}"/>
    <cellStyle name="Percent 7 5 2 3" xfId="9762" xr:uid="{DE13017A-C6AF-4357-AF15-EF170E8417E0}"/>
    <cellStyle name="Percent 7 5 3" xfId="4258" xr:uid="{AAC2A2A6-84BC-4749-AA8F-9A9F83E65B68}"/>
    <cellStyle name="Percent 7 5 3 2" xfId="11262" xr:uid="{3DA1E118-8EDD-4DDC-B6A3-8AB9C6AF3B6A}"/>
    <cellStyle name="Percent 7 5 4" xfId="7760" xr:uid="{459D38C2-9B9B-4914-BFA1-4B183F85F229}"/>
    <cellStyle name="Percent 7 6" xfId="1254" xr:uid="{D38D50DF-4B57-48B4-8149-8CA75E13D09B}"/>
    <cellStyle name="Percent 7 6 2" xfId="3256" xr:uid="{AE43B2F4-3DFF-49F9-A404-8D75D9F93DAB}"/>
    <cellStyle name="Percent 7 6 2 2" xfId="6760" xr:uid="{8F2F274C-F28E-44B3-9423-25116F29A465}"/>
    <cellStyle name="Percent 7 6 2 2 2" xfId="13764" xr:uid="{ACE83644-4420-4161-8FD4-E98929CEE948}"/>
    <cellStyle name="Percent 7 6 2 3" xfId="10262" xr:uid="{99A1229E-2B4A-451F-8887-E2C06A0A27EA}"/>
    <cellStyle name="Percent 7 6 3" xfId="4758" xr:uid="{5DC885CF-CE2C-45CA-88CF-C51B0953B2DA}"/>
    <cellStyle name="Percent 7 6 3 2" xfId="11762" xr:uid="{03F283BC-944B-4EAE-9BD9-F33212D9FB74}"/>
    <cellStyle name="Percent 7 6 4" xfId="8260" xr:uid="{4EE7B4E0-B152-40A3-A14A-4F15F5EA9469}"/>
    <cellStyle name="Percent 7 7" xfId="1754" xr:uid="{A9A2E3CA-2C9F-4E86-91A1-6004CBE591C6}"/>
    <cellStyle name="Percent 7 7 2" xfId="5258" xr:uid="{A4784035-98BB-4478-A0B7-5D9F94D33A8B}"/>
    <cellStyle name="Percent 7 7 2 2" xfId="12262" xr:uid="{03F1D247-1E49-44E3-AD2A-C6AE7E860662}"/>
    <cellStyle name="Percent 7 7 3" xfId="8760" xr:uid="{6DAF3383-E33F-4D07-BF4E-9F4068E0D364}"/>
    <cellStyle name="Percent 7 8" xfId="2256" xr:uid="{04AED9C4-1827-4755-91EA-F156C369F25C}"/>
    <cellStyle name="Percent 7 8 2" xfId="5760" xr:uid="{7745F5BC-0258-4CB5-A13B-584463673419}"/>
    <cellStyle name="Percent 7 8 2 2" xfId="12764" xr:uid="{0C03D4EC-F859-4D3D-9C15-BFA0ED8F2FBB}"/>
    <cellStyle name="Percent 7 8 3" xfId="9262" xr:uid="{83761F57-0B2D-47E7-AE86-6F5DE3F2B032}"/>
    <cellStyle name="Percent 7 9" xfId="3758" xr:uid="{61DB32B9-F891-4803-AA5F-383EE72472D2}"/>
    <cellStyle name="Percent 7 9 2" xfId="10762" xr:uid="{765B981A-D3BA-41A9-913B-9B22A873D99B}"/>
    <cellStyle name="Percent 8" xfId="14146" xr:uid="{E8676584-B64B-4A2E-8DCE-5D2F485584BF}"/>
    <cellStyle name="Percent 8 2" xfId="17364" xr:uid="{BEA9FE86-FC50-4167-B7FD-9DC53146E108}"/>
    <cellStyle name="Percent 9" xfId="102" xr:uid="{A30794D2-E27B-49BF-A388-84E1E1B34A7D}"/>
    <cellStyle name="Percent 9 2" xfId="17365" xr:uid="{3F359CE7-92ED-49BD-8639-B9E1A3F09ABF}"/>
    <cellStyle name="PERCENTAGE" xfId="17366" xr:uid="{C2F73D37-A6DE-4102-B5B4-AC0137D8ED9C}"/>
    <cellStyle name="Pilkku_BINV" xfId="17367" xr:uid="{8E8BFF83-F719-4DB5-B6F1-F9966BE969D2}"/>
    <cellStyle name="PrePop Currency (0)" xfId="17368" xr:uid="{A26BF66B-A61E-488D-ABE3-1B051BD385CE}"/>
    <cellStyle name="PrePop Currency (0) 2" xfId="17369" xr:uid="{D5F8AD78-C7B6-4E06-B8E0-C14FD7ED1649}"/>
    <cellStyle name="PrePop Currency (0) 3" xfId="17370" xr:uid="{F67305B1-2CE0-458F-94D4-6D70FE0C5595}"/>
    <cellStyle name="PrePop Currency (2)" xfId="17371" xr:uid="{5BDE50E4-6994-4048-A0B9-B460D97EBB94}"/>
    <cellStyle name="PrePop Currency (2) 2" xfId="17372" xr:uid="{66C29D7D-7CBE-4437-9D5B-C6B3A0CDBF5E}"/>
    <cellStyle name="PrePop Currency (2) 3" xfId="17373" xr:uid="{E15819EC-2F7E-4C5E-846D-CA4B0B8113A9}"/>
    <cellStyle name="PrePop Units (0)" xfId="17374" xr:uid="{7FB7FB83-FBEC-4EC2-9ADA-5BDB78CB386C}"/>
    <cellStyle name="PrePop Units (0) 2" xfId="17375" xr:uid="{E9E625EF-2AF4-4B09-BC1B-9DFF4C50A505}"/>
    <cellStyle name="PrePop Units (0) 3" xfId="17376" xr:uid="{0F0C5E62-EEB2-405D-B54F-CBE12B894ECC}"/>
    <cellStyle name="PrePop Units (1)" xfId="17377" xr:uid="{CD927E62-6C2A-447A-80E6-97A6B8FF272E}"/>
    <cellStyle name="PrePop Units (1) 2" xfId="17378" xr:uid="{4CAF36D6-E561-4CEF-AA4C-F4947580E197}"/>
    <cellStyle name="PrePop Units (1) 3" xfId="17379" xr:uid="{9B635840-2282-471B-8782-62B03A41FD05}"/>
    <cellStyle name="PrePop Units (2)" xfId="17380" xr:uid="{DD0B044A-3461-49AB-980D-143B53DEC5E8}"/>
    <cellStyle name="PrePop Units (2) 2" xfId="17381" xr:uid="{4EB2782F-723B-4EB6-BFF4-A9A9735A21BA}"/>
    <cellStyle name="PrePop Units (2) 3" xfId="17382" xr:uid="{B779931B-C5AB-4FBB-B4CF-39C597E40226}"/>
    <cellStyle name="Py?r. luku_BINV" xfId="17383" xr:uid="{EF541345-7F80-4DA8-A0A8-4042AC0FCC23}"/>
    <cellStyle name="Py?r. valuutta_BINV" xfId="17384" xr:uid="{D3414CF7-47BD-4C95-A112-6A7CF22F6F10}"/>
    <cellStyle name="Q" xfId="17385" xr:uid="{3FA8A16B-4CEA-4D86-8AC9-8BA50C346D4E}"/>
    <cellStyle name="Q 2" xfId="17386" xr:uid="{9C3C3518-6CC0-41BE-9812-E802251801C5}"/>
    <cellStyle name="Q 3" xfId="17387" xr:uid="{6C658E67-F784-43DD-B8AF-430E1531EA83}"/>
    <cellStyle name="Q_Draft Master PK40 Rev.0-2-2553" xfId="17388" xr:uid="{D15E88C2-3DEC-4DEA-BCB6-09B4AE570D4B}"/>
    <cellStyle name="Quantity" xfId="17389" xr:uid="{0EA607E5-8CFD-48A1-A7D4-248E870CF513}"/>
    <cellStyle name="Quantity 2" xfId="17390" xr:uid="{419896CA-B4DF-4012-8BA0-4D31C4D3C31C}"/>
    <cellStyle name="Quantity 3" xfId="17391" xr:uid="{DB944845-12A3-4D35-89D3-CF5130BB26B5}"/>
    <cellStyle name="Sheet Title" xfId="17392" xr:uid="{B7ED1574-3EE1-4793-A8D7-8F46B8EAB7A1}"/>
    <cellStyle name="small border line" xfId="17393" xr:uid="{5276FF3A-4132-4381-8DE1-949E1E1BCEA6}"/>
    <cellStyle name="small border line 2" xfId="17394" xr:uid="{3F8CA6C9-130C-428C-A283-8C925DA290BF}"/>
    <cellStyle name="small border line 3" xfId="17395" xr:uid="{3C1A5060-F377-4D87-B52B-18BB5342613E}"/>
    <cellStyle name="Standard_4710.0000" xfId="17396" xr:uid="{80C1C9F4-C7A3-4D1E-97A4-357CBDBBEE47}"/>
    <cellStyle name="Style 1" xfId="17397" xr:uid="{EEF7698C-69C8-49CF-9105-6C08F4116145}"/>
    <cellStyle name="Style 1 2" xfId="17398" xr:uid="{2181EC1E-D642-4A7C-8D2C-4DD8C1EC05BB}"/>
    <cellStyle name="Style 1 3" xfId="17399" xr:uid="{B4998F58-495C-4883-8E6A-5550F553B0E5}"/>
    <cellStyle name="subhead" xfId="17400" xr:uid="{FD6A6124-F2F7-4D03-ADA3-AD467CCC0B42}"/>
    <cellStyle name="Text Indent A" xfId="17401" xr:uid="{D1D5CBED-1224-49F0-855D-29543BDF9B3B}"/>
    <cellStyle name="Text Indent A 2" xfId="17402" xr:uid="{635117CB-B914-476C-85BC-2917C2152EDF}"/>
    <cellStyle name="Text Indent A 3" xfId="17403" xr:uid="{5CD1CA6A-54A9-465E-89A1-791FF8EC9ABF}"/>
    <cellStyle name="Text Indent B" xfId="17404" xr:uid="{9A4AF274-1E99-47EB-BF0D-43DFB7B46134}"/>
    <cellStyle name="Text Indent B 2" xfId="17405" xr:uid="{803BBCD2-468F-4767-8EED-044B9BCEB621}"/>
    <cellStyle name="Text Indent B 3" xfId="17406" xr:uid="{10A2F5D7-FCD4-492B-A92C-F77DD8796BCB}"/>
    <cellStyle name="Text Indent C" xfId="17407" xr:uid="{53605058-C451-4C84-A1FA-190CC87B74C4}"/>
    <cellStyle name="Text Indent C 2" xfId="17408" xr:uid="{E4498572-C84D-4B88-90FE-DD953CEFD72F}"/>
    <cellStyle name="Text Indent C 3" xfId="17409" xr:uid="{82820860-DB76-4D3E-9739-6E6C94204C25}"/>
    <cellStyle name="Times New Roman" xfId="17410" xr:uid="{6F0B1A90-C722-4007-97C5-20698C5F2D40}"/>
    <cellStyle name="Title 2" xfId="17411" xr:uid="{A7E67F50-7B2C-4B5E-8DE9-26360ADE5973}"/>
    <cellStyle name="Title 2 2" xfId="17412" xr:uid="{7BED148F-BFD1-4E36-BAFD-9014F1D8E1F0}"/>
    <cellStyle name="Title 2 3" xfId="17413" xr:uid="{DAFCF221-FE4A-4750-BADD-9EA6814B793C}"/>
    <cellStyle name="Title 3" xfId="17414" xr:uid="{F579F0F6-FDEA-4583-905F-2DE9BBFA64C3}"/>
    <cellStyle name="Total 2" xfId="17415" xr:uid="{8435F93E-B4AF-4C9A-AE21-7CE1958B9E8E}"/>
    <cellStyle name="Total 2 10" xfId="17947" xr:uid="{BA9A83A9-AC30-44E3-9833-C5B64A44DA00}"/>
    <cellStyle name="Total 2 10 10" xfId="49601" xr:uid="{31A7C144-A034-41E1-BBAD-33E469EDCD34}"/>
    <cellStyle name="Total 2 10 11" xfId="55382" xr:uid="{435160DD-80C9-4337-9409-00D43BF27690}"/>
    <cellStyle name="Total 2 10 2" xfId="19174" xr:uid="{A5D0E72F-55E4-406F-BC63-4540700FB6E6}"/>
    <cellStyle name="Total 2 10 2 10" xfId="56540" xr:uid="{9975B15D-46AC-4B2D-9DDE-D319268D2E7C}"/>
    <cellStyle name="Total 2 10 2 2" xfId="21421" xr:uid="{B63BE692-A138-449E-88A4-E98E278B2AFB}"/>
    <cellStyle name="Total 2 10 2 2 2" xfId="29863" xr:uid="{BED5EA25-948B-4447-8A46-48E73196E321}"/>
    <cellStyle name="Total 2 10 2 2 3" xfId="35467" xr:uid="{628E8B72-1518-49FA-95F4-D3AD51EC36E2}"/>
    <cellStyle name="Total 2 10 2 2 4" xfId="41344" xr:uid="{D31485C6-8D95-4CA3-A821-A9685495D2FD}"/>
    <cellStyle name="Total 2 10 2 2 5" xfId="47155" xr:uid="{50ADC5E5-EC4F-4DD4-9F5A-C9079295D706}"/>
    <cellStyle name="Total 2 10 2 2 6" xfId="52967" xr:uid="{5C591F68-20BF-435B-B01E-4B91634BBC5E}"/>
    <cellStyle name="Total 2 10 2 2 7" xfId="58744" xr:uid="{BFA1614E-B5E4-4DB1-BD0B-6660367A57EC}"/>
    <cellStyle name="Total 2 10 2 3" xfId="23203" xr:uid="{7A25E171-EF49-498B-973E-A8A363734AFA}"/>
    <cellStyle name="Total 2 10 2 3 2" xfId="31465" xr:uid="{A03B943A-9BBE-44A9-AE3C-6BF66A61B494}"/>
    <cellStyle name="Total 2 10 2 3 3" xfId="37213" xr:uid="{C9D4B3A9-0AF6-4733-8409-BBF7A32DA6EE}"/>
    <cellStyle name="Total 2 10 2 3 4" xfId="43090" xr:uid="{221D9D29-6CB5-4793-A0B9-FE00015D0B07}"/>
    <cellStyle name="Total 2 10 2 3 5" xfId="48901" xr:uid="{681191A8-867E-45BE-BC22-D6E11724EA61}"/>
    <cellStyle name="Total 2 10 2 3 6" xfId="54713" xr:uid="{3AB7F995-7800-436E-A118-6CBD6EB50347}"/>
    <cellStyle name="Total 2 10 2 3 7" xfId="60490" xr:uid="{696AFE6D-0701-4AC8-B1A3-9A4F003EBB11}"/>
    <cellStyle name="Total 2 10 2 4" xfId="20317" xr:uid="{E2F47D17-5FB3-40C2-A0F4-1DF14A9087F7}"/>
    <cellStyle name="Total 2 10 2 4 2" xfId="28859" xr:uid="{22235BC8-7AC2-4F8F-BBD2-6A3F971D0C3E}"/>
    <cellStyle name="Total 2 10 2 4 3" xfId="34383" xr:uid="{BC954212-C99F-4009-BAC9-EA9B53804191}"/>
    <cellStyle name="Total 2 10 2 4 4" xfId="40260" xr:uid="{2251A025-2FA2-47B1-9FEA-5B7743181D70}"/>
    <cellStyle name="Total 2 10 2 4 5" xfId="46071" xr:uid="{A5297BD7-D238-439E-B2D0-B4120DFD15AD}"/>
    <cellStyle name="Total 2 10 2 4 6" xfId="51883" xr:uid="{FA128DAA-8405-496F-B606-2B07F0057318}"/>
    <cellStyle name="Total 2 10 2 4 7" xfId="57660" xr:uid="{4F065437-A604-4259-80D9-287CAD8A275D}"/>
    <cellStyle name="Total 2 10 2 5" xfId="27823" xr:uid="{0EC3B2A2-37BF-4CE6-A871-33A1E34B48A9}"/>
    <cellStyle name="Total 2 10 2 6" xfId="33263" xr:uid="{2BDD44D2-D357-497D-91BB-9DA03D52B8F7}"/>
    <cellStyle name="Total 2 10 2 7" xfId="39140" xr:uid="{2A4FDA5E-CD76-4987-9873-E7EB6C638F1A}"/>
    <cellStyle name="Total 2 10 2 8" xfId="44951" xr:uid="{5140D6EB-4296-4A1B-848E-1CB11FE98A90}"/>
    <cellStyle name="Total 2 10 2 9" xfId="50763" xr:uid="{CB708AF4-F5F5-47F6-9195-66E4C545FEF7}"/>
    <cellStyle name="Total 2 10 3" xfId="18582" xr:uid="{995DDCD1-445E-458E-9DDD-8D777B5C0FDB}"/>
    <cellStyle name="Total 2 10 3 2" xfId="22611" xr:uid="{729AC8E5-8D12-47FD-BD76-83A698E062DB}"/>
    <cellStyle name="Total 2 10 3 2 2" xfId="30933" xr:uid="{944CED93-420A-4567-ACAB-BDE96538D52E}"/>
    <cellStyle name="Total 2 10 3 2 3" xfId="36633" xr:uid="{9574A74A-88DB-45BE-B759-467A27420ED5}"/>
    <cellStyle name="Total 2 10 3 2 4" xfId="42510" xr:uid="{399C8E71-5D41-423E-AB81-8041AB7D3736}"/>
    <cellStyle name="Total 2 10 3 2 5" xfId="48321" xr:uid="{266BA954-8E46-471A-8194-725AD43229C4}"/>
    <cellStyle name="Total 2 10 3 2 6" xfId="54133" xr:uid="{80698AC7-E6FC-4F0C-BC04-46A4B2191A70}"/>
    <cellStyle name="Total 2 10 3 2 7" xfId="59910" xr:uid="{13022750-8987-49BE-A28A-F9D34C9DE375}"/>
    <cellStyle name="Total 2 10 3 3" xfId="20893" xr:uid="{9FCC9DB5-0882-4E05-9EAD-2139CFDE43F1}"/>
    <cellStyle name="Total 2 10 3 3 2" xfId="29385" xr:uid="{0BBA5C9D-D235-4CFB-BB04-BC41EC402306}"/>
    <cellStyle name="Total 2 10 3 3 3" xfId="34949" xr:uid="{940275DC-4CB6-46FD-AC27-98B9EEBC3F16}"/>
    <cellStyle name="Total 2 10 3 3 4" xfId="40826" xr:uid="{57854CD2-9655-4B09-8A32-C6B2A616D121}"/>
    <cellStyle name="Total 2 10 3 3 5" xfId="46637" xr:uid="{FF16ACBD-DFFC-42E1-B3EA-153F226C3EAB}"/>
    <cellStyle name="Total 2 10 3 3 6" xfId="52449" xr:uid="{DB1ED07A-28BE-40BA-8DA6-00BD11E79C9A}"/>
    <cellStyle name="Total 2 10 3 3 7" xfId="58226" xr:uid="{38CC4687-E4E5-47D5-ADEF-19A6F06B7315}"/>
    <cellStyle name="Total 2 10 3 4" xfId="27291" xr:uid="{D5A219D4-9EF7-4A96-90A1-F9DC6898600F}"/>
    <cellStyle name="Total 2 10 3 5" xfId="32683" xr:uid="{B9774F0E-3F59-4F51-A737-D14901D5207C}"/>
    <cellStyle name="Total 2 10 3 6" xfId="38560" xr:uid="{96C1FC06-9E8B-4E4A-A227-4014D4F44AE7}"/>
    <cellStyle name="Total 2 10 3 7" xfId="44371" xr:uid="{A5680D94-ED1E-45B4-A853-B1847409FA34}"/>
    <cellStyle name="Total 2 10 3 8" xfId="50183" xr:uid="{5062FB25-332B-4953-9A5F-50EC12A41551}"/>
    <cellStyle name="Total 2 10 3 9" xfId="55960" xr:uid="{26D937D0-6DFB-40F8-A2D9-A8FF055DCDBC}"/>
    <cellStyle name="Total 2 10 4" xfId="22017" xr:uid="{068A5C82-5D11-4917-A62A-9E59096DB605}"/>
    <cellStyle name="Total 2 10 4 2" xfId="30399" xr:uid="{21B48C14-5439-4259-B50F-7BBBCD1AB9E9}"/>
    <cellStyle name="Total 2 10 4 3" xfId="36051" xr:uid="{DC736C7B-EF9E-47B2-9669-8212E4766D27}"/>
    <cellStyle name="Total 2 10 4 4" xfId="41928" xr:uid="{FCE6D930-BBE3-492E-9916-FC6A3719EBCA}"/>
    <cellStyle name="Total 2 10 4 5" xfId="47739" xr:uid="{F4C261D0-9A6E-4D47-B2E5-53AC6B1070C1}"/>
    <cellStyle name="Total 2 10 4 6" xfId="53551" xr:uid="{670EDA9F-D0B0-4F4C-8960-2546EEE7AD04}"/>
    <cellStyle name="Total 2 10 4 7" xfId="59328" xr:uid="{2F5F9854-959E-4064-BB99-C993A7A44306}"/>
    <cellStyle name="Total 2 10 5" xfId="19751" xr:uid="{7074B56C-17B8-4AFE-AC38-59FA60EDEF66}"/>
    <cellStyle name="Total 2 10 5 2" xfId="28349" xr:uid="{230D411F-7F16-4573-B9C8-6F2A9190C254}"/>
    <cellStyle name="Total 2 10 5 3" xfId="33829" xr:uid="{4CDC99A2-29BC-4AB5-B09C-F806F7FF99F6}"/>
    <cellStyle name="Total 2 10 5 4" xfId="39706" xr:uid="{91142712-DD40-4776-ABAD-EE47CF55A688}"/>
    <cellStyle name="Total 2 10 5 5" xfId="45517" xr:uid="{76FF6EFF-B9DE-4A64-AE9F-F63021699EE3}"/>
    <cellStyle name="Total 2 10 5 6" xfId="51329" xr:uid="{9ADFBDA8-2C33-4351-AFD2-F21434ED9AB9}"/>
    <cellStyle name="Total 2 10 5 7" xfId="57106" xr:uid="{8CC011BB-6D35-4BB9-B174-F0788A74C94C}"/>
    <cellStyle name="Total 2 10 6" xfId="26757" xr:uid="{E075E2FB-0801-4FCD-B3C4-457325047277}"/>
    <cellStyle name="Total 2 10 7" xfId="32105" xr:uid="{7D3D443A-88CE-4784-8A6D-46B29A01040A}"/>
    <cellStyle name="Total 2 10 8" xfId="37978" xr:uid="{95EC96D7-6D27-4B24-9CDD-19FA57A6E461}"/>
    <cellStyle name="Total 2 10 9" xfId="43789" xr:uid="{FF6CF70E-8612-439E-95FD-D54A658FB85D}"/>
    <cellStyle name="Total 2 11" xfId="23668" xr:uid="{15EF547E-CF71-4FC1-9E15-89DACAD7C1A4}"/>
    <cellStyle name="Total 2 11 2" xfId="31878" xr:uid="{946C44FE-F0B0-4964-BCAC-A2ABC657CA3D}"/>
    <cellStyle name="Total 2 11 3" xfId="37666" xr:uid="{879771E7-0289-4811-8D7F-4A41C1AC6896}"/>
    <cellStyle name="Total 2 11 4" xfId="43543" xr:uid="{A9597C3E-4C7D-48D4-8F3E-283D29FCF2E9}"/>
    <cellStyle name="Total 2 11 5" xfId="49354" xr:uid="{EBF2980A-7F8D-4970-AF7C-A9682BF35238}"/>
    <cellStyle name="Total 2 11 6" xfId="55166" xr:uid="{9DDD7D4E-4A32-477F-B6E0-5DA71C8E0707}"/>
    <cellStyle name="Total 2 11 7" xfId="60943" xr:uid="{F4D0548F-CF3F-4B40-A3BE-A64396B50D2E}"/>
    <cellStyle name="Total 2 12" xfId="26600" xr:uid="{D1BE6765-6229-4F4D-8B73-04DFBA2C686C}"/>
    <cellStyle name="Total 2 13" xfId="31957" xr:uid="{8CF3CD76-6E40-4670-B1C1-3669D6E4AA49}"/>
    <cellStyle name="Total 2 14" xfId="37816" xr:uid="{1BA1F850-D553-4E99-BA5E-F1AE1F125F70}"/>
    <cellStyle name="Total 2 15" xfId="43627" xr:uid="{4D6BB61D-14C8-4F42-A427-EEA5049EF4E6}"/>
    <cellStyle name="Total 2 16" xfId="49439" xr:uid="{3DF457AB-CF38-4D9D-9DE7-EAF77D855C94}"/>
    <cellStyle name="Total 2 17" xfId="55234" xr:uid="{62196E5D-3E80-40D9-9389-2CBE8AEDC40E}"/>
    <cellStyle name="Total 2 2" xfId="17416" xr:uid="{A09B327A-69CF-4A53-9735-40400C2C5D77}"/>
    <cellStyle name="Total 2 2 2" xfId="17417" xr:uid="{5AD797EA-FBEC-4EDA-B95A-FA06AA25E898}"/>
    <cellStyle name="Total 2 2 2 10" xfId="31958" xr:uid="{E9F30DD1-45B6-4A0B-B8E1-43BC37F6106C}"/>
    <cellStyle name="Total 2 2 2 11" xfId="37817" xr:uid="{2829B127-9BF9-4741-BE92-F5940387854B}"/>
    <cellStyle name="Total 2 2 2 12" xfId="43628" xr:uid="{3CAED265-3BBF-4697-8CE4-47822254D0DE}"/>
    <cellStyle name="Total 2 2 2 13" xfId="49440" xr:uid="{4084784F-F3FF-4FF5-A752-C516EDFC82D4}"/>
    <cellStyle name="Total 2 2 2 14" xfId="55235" xr:uid="{B1204B41-B1F2-488B-BCE2-09B5CADB744F}"/>
    <cellStyle name="Total 2 2 2 2" xfId="18104" xr:uid="{1AE07333-DF34-4C91-891D-AFD787361BBC}"/>
    <cellStyle name="Total 2 2 2 2 10" xfId="26900" xr:uid="{DBF3D243-E7B1-44EA-B121-57B60DCCAEB9}"/>
    <cellStyle name="Total 2 2 2 2 11" xfId="32248" xr:uid="{FE8A6AC4-F1A6-4D3E-89AF-048764BEBA44}"/>
    <cellStyle name="Total 2 2 2 2 12" xfId="38125" xr:uid="{E05A5875-6461-4CA0-A822-AFB113DEC670}"/>
    <cellStyle name="Total 2 2 2 2 13" xfId="43936" xr:uid="{C98423BA-BB94-4BB2-8429-62A573CD1D0F}"/>
    <cellStyle name="Total 2 2 2 2 14" xfId="49748" xr:uid="{DE2C2124-F4D3-424D-AF60-714FA1DBDB07}"/>
    <cellStyle name="Total 2 2 2 2 15" xfId="55525" xr:uid="{1B470AF7-7B57-40B5-B09A-36D24C8757F5}"/>
    <cellStyle name="Total 2 2 2 2 2" xfId="18241" xr:uid="{E1652456-1202-4F2D-B7D9-374F5A6E4FF0}"/>
    <cellStyle name="Total 2 2 2 2 2 10" xfId="49856" xr:uid="{989B5F27-0160-464A-BB2F-73693DAC9BBD}"/>
    <cellStyle name="Total 2 2 2 2 2 11" xfId="55633" xr:uid="{ADDFFABB-B2F0-48DF-9F12-16B7E2CFBB64}"/>
    <cellStyle name="Total 2 2 2 2 2 2" xfId="19431" xr:uid="{0D96E843-946B-491C-BA41-A65E13178996}"/>
    <cellStyle name="Total 2 2 2 2 2 2 10" xfId="56795" xr:uid="{A0F2647B-7BF1-4FAB-B0D9-C543B77BD6CB}"/>
    <cellStyle name="Total 2 2 2 2 2 2 2" xfId="21678" xr:uid="{09A6E252-CC0A-4B41-ACF0-8FC7068091EA}"/>
    <cellStyle name="Total 2 2 2 2 2 2 2 2" xfId="30106" xr:uid="{0FC66D87-03D2-4CF4-A5E8-6DA02CD275BF}"/>
    <cellStyle name="Total 2 2 2 2 2 2 2 3" xfId="35722" xr:uid="{CC988C6C-133C-4F67-B9B7-AE06F48F365B}"/>
    <cellStyle name="Total 2 2 2 2 2 2 2 4" xfId="41599" xr:uid="{4BBF90BA-D202-4AAD-B657-9344CF5DACE4}"/>
    <cellStyle name="Total 2 2 2 2 2 2 2 5" xfId="47410" xr:uid="{39708F39-E0FF-43A8-B3A5-2D83EA3BFF19}"/>
    <cellStyle name="Total 2 2 2 2 2 2 2 6" xfId="53222" xr:uid="{F68491BE-A3F3-40D6-AD2A-E97BC90E34C7}"/>
    <cellStyle name="Total 2 2 2 2 2 2 2 7" xfId="58999" xr:uid="{5BAFC51A-A358-42F9-AA9F-0D54868C1223}"/>
    <cellStyle name="Total 2 2 2 2 2 2 3" xfId="23460" xr:uid="{94D82A77-4744-4193-A274-1DD173A67FE8}"/>
    <cellStyle name="Total 2 2 2 2 2 2 3 2" xfId="31708" xr:uid="{811E17E4-4A61-4013-9521-5097EDDB0F3B}"/>
    <cellStyle name="Total 2 2 2 2 2 2 3 3" xfId="37468" xr:uid="{6D954C0E-F1FE-4190-AF43-F89DA1DD343A}"/>
    <cellStyle name="Total 2 2 2 2 2 2 3 4" xfId="43345" xr:uid="{35D883CD-F0BA-45B1-BFAD-D503C295BFB1}"/>
    <cellStyle name="Total 2 2 2 2 2 2 3 5" xfId="49156" xr:uid="{CA257D51-6A14-4E22-8D37-0542BDB3BA8E}"/>
    <cellStyle name="Total 2 2 2 2 2 2 3 6" xfId="54968" xr:uid="{B3536CA9-24B8-49C5-9E0F-A3C729BA7B9B}"/>
    <cellStyle name="Total 2 2 2 2 2 2 3 7" xfId="60745" xr:uid="{2F21D10F-4957-4755-927B-8BAD5CEE3616}"/>
    <cellStyle name="Total 2 2 2 2 2 2 4" xfId="20574" xr:uid="{DA9B2C12-E89C-449B-AA14-4F9EE75DFE1B}"/>
    <cellStyle name="Total 2 2 2 2 2 2 4 2" xfId="29102" xr:uid="{CA64F9CE-6A98-48C8-A4FA-33C7E4ECFF3D}"/>
    <cellStyle name="Total 2 2 2 2 2 2 4 3" xfId="34638" xr:uid="{8019000A-C0B3-4388-A03E-C2F747FFDB74}"/>
    <cellStyle name="Total 2 2 2 2 2 2 4 4" xfId="40515" xr:uid="{EA6AC756-881B-4C01-83B7-748CE4759E86}"/>
    <cellStyle name="Total 2 2 2 2 2 2 4 5" xfId="46326" xr:uid="{150BD997-89B2-41A3-B723-5748FDE6E725}"/>
    <cellStyle name="Total 2 2 2 2 2 2 4 6" xfId="52138" xr:uid="{59678964-B334-46E1-8BDD-6432757F2BFB}"/>
    <cellStyle name="Total 2 2 2 2 2 2 4 7" xfId="57915" xr:uid="{076737C6-3F9C-4766-8A36-B0E0EF139347}"/>
    <cellStyle name="Total 2 2 2 2 2 2 5" xfId="28066" xr:uid="{E9E74FB8-4EB3-4A91-ACE4-D781546E8382}"/>
    <cellStyle name="Total 2 2 2 2 2 2 6" xfId="33518" xr:uid="{5F727256-5F5D-41C2-96F2-1ED9CD2370BF}"/>
    <cellStyle name="Total 2 2 2 2 2 2 7" xfId="39395" xr:uid="{3EBAA96B-E250-4E8D-A58B-FA7A71F4E9E8}"/>
    <cellStyle name="Total 2 2 2 2 2 2 8" xfId="45206" xr:uid="{3F737AF8-FF50-434D-8A4C-E659854954F6}"/>
    <cellStyle name="Total 2 2 2 2 2 2 9" xfId="51018" xr:uid="{32AA1A79-CE25-4B25-BEA6-278B754685EF}"/>
    <cellStyle name="Total 2 2 2 2 2 3" xfId="18839" xr:uid="{831A1434-0E81-4B9C-8299-9BAB286E0B6D}"/>
    <cellStyle name="Total 2 2 2 2 2 3 2" xfId="22868" xr:uid="{31A2563B-3D34-47D3-84E6-398657D89B15}"/>
    <cellStyle name="Total 2 2 2 2 2 3 2 2" xfId="31176" xr:uid="{DBBE6106-0FB0-40CA-846C-6495202545B2}"/>
    <cellStyle name="Total 2 2 2 2 2 3 2 3" xfId="36888" xr:uid="{25B3D0B9-0E9D-4A39-82B4-313AE56E77FF}"/>
    <cellStyle name="Total 2 2 2 2 2 3 2 4" xfId="42765" xr:uid="{177A3D29-E586-447E-9336-DCE47775BA88}"/>
    <cellStyle name="Total 2 2 2 2 2 3 2 5" xfId="48576" xr:uid="{D1BAD25D-ABBF-4498-A231-BA04C05817B6}"/>
    <cellStyle name="Total 2 2 2 2 2 3 2 6" xfId="54388" xr:uid="{867BA26D-6D3C-479F-B16D-C6D51D2420CD}"/>
    <cellStyle name="Total 2 2 2 2 2 3 2 7" xfId="60165" xr:uid="{0824AB65-E384-487A-A25A-D1A42FFE36EA}"/>
    <cellStyle name="Total 2 2 2 2 2 3 3" xfId="21086" xr:uid="{2AECF11A-B9AB-4815-8FFB-BEBBFBAEBEC5}"/>
    <cellStyle name="Total 2 2 2 2 2 3 3 2" xfId="29574" xr:uid="{DF1FFF40-60CC-4560-9E04-6FB7F9FDC604}"/>
    <cellStyle name="Total 2 2 2 2 2 3 3 3" xfId="35142" xr:uid="{6B1EB62D-9244-43E1-AA8E-884078BC0410}"/>
    <cellStyle name="Total 2 2 2 2 2 3 3 4" xfId="41019" xr:uid="{03044684-B7C6-4CFF-8C88-77022FE94739}"/>
    <cellStyle name="Total 2 2 2 2 2 3 3 5" xfId="46830" xr:uid="{B02DCFD8-8A0C-407D-8589-3C90E8226B02}"/>
    <cellStyle name="Total 2 2 2 2 2 3 3 6" xfId="52642" xr:uid="{CCA60466-8CED-4ECE-A313-F0AD5CD0D20E}"/>
    <cellStyle name="Total 2 2 2 2 2 3 3 7" xfId="58419" xr:uid="{3152201D-F294-47E8-B53B-BD0AEDE248AC}"/>
    <cellStyle name="Total 2 2 2 2 2 3 4" xfId="27534" xr:uid="{351C659F-7915-4C6A-990B-FFED30807398}"/>
    <cellStyle name="Total 2 2 2 2 2 3 5" xfId="32938" xr:uid="{FF6CCD25-8F2C-4164-8C6A-96D036F8B57D}"/>
    <cellStyle name="Total 2 2 2 2 2 3 6" xfId="38815" xr:uid="{5CB064DA-13F6-4B49-91D0-79741D64B068}"/>
    <cellStyle name="Total 2 2 2 2 2 3 7" xfId="44626" xr:uid="{74A1E0BA-A63B-4680-8637-6B4E9BD0B63B}"/>
    <cellStyle name="Total 2 2 2 2 2 3 8" xfId="50438" xr:uid="{A6652E92-EEBF-4EE8-BBC5-28D035C6A845}"/>
    <cellStyle name="Total 2 2 2 2 2 3 9" xfId="56215" xr:uid="{FD885DFC-A608-47D2-8630-E00EF650B2BD}"/>
    <cellStyle name="Total 2 2 2 2 2 4" xfId="22274" xr:uid="{EDF09776-7EC9-4922-B9A7-E24F1392BB73}"/>
    <cellStyle name="Total 2 2 2 2 2 4 2" xfId="30642" xr:uid="{7D12AC50-5297-4EFE-BAE0-F92390DC6B5A}"/>
    <cellStyle name="Total 2 2 2 2 2 4 3" xfId="36306" xr:uid="{DAF64424-203B-462E-AC64-C0243C83A856}"/>
    <cellStyle name="Total 2 2 2 2 2 4 4" xfId="42183" xr:uid="{5FEDF795-67BB-4991-AABE-1F1C9CF4136C}"/>
    <cellStyle name="Total 2 2 2 2 2 4 5" xfId="47994" xr:uid="{2F9EBDA4-C873-4C69-85F5-B1FA9AD16C7E}"/>
    <cellStyle name="Total 2 2 2 2 2 4 6" xfId="53806" xr:uid="{F0D50F21-B939-4FE4-B4FC-F61ED1CF5BEB}"/>
    <cellStyle name="Total 2 2 2 2 2 4 7" xfId="59583" xr:uid="{7B71EF23-8B5B-4B83-AA8F-2FE5374ADEEF}"/>
    <cellStyle name="Total 2 2 2 2 2 5" xfId="19982" xr:uid="{969A2A05-B12E-41A7-87DB-EA4631E5E198}"/>
    <cellStyle name="Total 2 2 2 2 2 5 2" xfId="28570" xr:uid="{2A11F7E2-5176-4C33-B579-D687FFEC8187}"/>
    <cellStyle name="Total 2 2 2 2 2 5 3" xfId="34058" xr:uid="{42808ABC-1D9B-479D-BE55-07D5AC5EB11E}"/>
    <cellStyle name="Total 2 2 2 2 2 5 4" xfId="39935" xr:uid="{FBB267CE-1B39-4F9E-95D5-E93E92F582BF}"/>
    <cellStyle name="Total 2 2 2 2 2 5 5" xfId="45746" xr:uid="{E88D7DAB-C161-4595-87B3-5E657B9FD2F8}"/>
    <cellStyle name="Total 2 2 2 2 2 5 6" xfId="51558" xr:uid="{AA813846-9CB4-49C1-A3FA-08860DA5973C}"/>
    <cellStyle name="Total 2 2 2 2 2 5 7" xfId="57335" xr:uid="{4456E1C3-6C0C-4981-8E0B-0EC899420854}"/>
    <cellStyle name="Total 2 2 2 2 2 6" xfId="27000" xr:uid="{E32B5017-6A78-4A9A-95D6-68052DC5EFB5}"/>
    <cellStyle name="Total 2 2 2 2 2 7" xfId="32356" xr:uid="{79629881-25A7-477A-98DF-6513CA690166}"/>
    <cellStyle name="Total 2 2 2 2 2 8" xfId="38233" xr:uid="{12621D27-29BF-4931-8424-F2BF69EDD891}"/>
    <cellStyle name="Total 2 2 2 2 2 9" xfId="44044" xr:uid="{30BB4718-36A2-4D84-89D5-6ACC428C4E5C}"/>
    <cellStyle name="Total 2 2 2 2 3" xfId="18072" xr:uid="{EAD2CFA7-DF72-4613-BCCB-D9FD81C8CCFE}"/>
    <cellStyle name="Total 2 2 2 2 3 10" xfId="49719" xr:uid="{836A6A91-DABB-4733-A009-3C2ED0A06F40}"/>
    <cellStyle name="Total 2 2 2 2 3 11" xfId="55496" xr:uid="{951879F7-9D41-492A-B0D4-4AB05DD12124}"/>
    <cellStyle name="Total 2 2 2 2 3 2" xfId="19292" xr:uid="{C8232F26-E5DC-405B-B5FD-6714F3AC5635}"/>
    <cellStyle name="Total 2 2 2 2 3 2 10" xfId="56658" xr:uid="{6FD9F131-183C-463E-8397-A22A01BE2D52}"/>
    <cellStyle name="Total 2 2 2 2 3 2 2" xfId="21539" xr:uid="{9BBD4DFB-E96D-4E7A-AE80-80A7276813BE}"/>
    <cellStyle name="Total 2 2 2 2 3 2 2 2" xfId="29979" xr:uid="{E2DDE37F-0707-4D2E-91EC-E73C2FE1C130}"/>
    <cellStyle name="Total 2 2 2 2 3 2 2 3" xfId="35585" xr:uid="{7EDD618A-D7C5-456E-BA6B-5547EEA4D8FF}"/>
    <cellStyle name="Total 2 2 2 2 3 2 2 4" xfId="41462" xr:uid="{856560B2-42C9-4967-BF73-7B381989ADC3}"/>
    <cellStyle name="Total 2 2 2 2 3 2 2 5" xfId="47273" xr:uid="{507C498D-FB15-45A4-83A5-8851F49242AC}"/>
    <cellStyle name="Total 2 2 2 2 3 2 2 6" xfId="53085" xr:uid="{ACAEFE70-5C11-4062-910D-D18C97E862CE}"/>
    <cellStyle name="Total 2 2 2 2 3 2 2 7" xfId="58862" xr:uid="{9C7FF547-EA94-4D0F-925C-E700E5835E40}"/>
    <cellStyle name="Total 2 2 2 2 3 2 3" xfId="23321" xr:uid="{B3D59916-5E02-4B82-9BE6-8FAB160795A6}"/>
    <cellStyle name="Total 2 2 2 2 3 2 3 2" xfId="31581" xr:uid="{460D2AD7-7036-4670-975A-65304AC54795}"/>
    <cellStyle name="Total 2 2 2 2 3 2 3 3" xfId="37331" xr:uid="{9B3421AD-D2A5-4131-B28C-F732693B631E}"/>
    <cellStyle name="Total 2 2 2 2 3 2 3 4" xfId="43208" xr:uid="{B8633A02-947A-4C2C-A064-93D58E527CBD}"/>
    <cellStyle name="Total 2 2 2 2 3 2 3 5" xfId="49019" xr:uid="{76B28F0E-0BB0-4F1B-9189-BCD343CE5EB0}"/>
    <cellStyle name="Total 2 2 2 2 3 2 3 6" xfId="54831" xr:uid="{87E7EEED-7CB4-4066-821C-87C958B30F75}"/>
    <cellStyle name="Total 2 2 2 2 3 2 3 7" xfId="60608" xr:uid="{AFA7698C-CC5E-481D-AD4D-95B789620FED}"/>
    <cellStyle name="Total 2 2 2 2 3 2 4" xfId="20435" xr:uid="{21AEE884-3014-41C8-A261-A374068A781A}"/>
    <cellStyle name="Total 2 2 2 2 3 2 4 2" xfId="28975" xr:uid="{F68DCD57-F3B6-4982-B45F-301294B410A0}"/>
    <cellStyle name="Total 2 2 2 2 3 2 4 3" xfId="34501" xr:uid="{E5AF0A19-1E82-4FD1-9E67-3BE08FD113EC}"/>
    <cellStyle name="Total 2 2 2 2 3 2 4 4" xfId="40378" xr:uid="{BCF4196E-235C-48D5-9FFE-F633D754A293}"/>
    <cellStyle name="Total 2 2 2 2 3 2 4 5" xfId="46189" xr:uid="{8F71CFA7-132D-42F2-A00A-1275D214339C}"/>
    <cellStyle name="Total 2 2 2 2 3 2 4 6" xfId="52001" xr:uid="{434187E7-1AA0-47A4-9063-734DC87082DF}"/>
    <cellStyle name="Total 2 2 2 2 3 2 4 7" xfId="57778" xr:uid="{B3E82042-63F6-44B9-9F52-B2538AEC2AE1}"/>
    <cellStyle name="Total 2 2 2 2 3 2 5" xfId="27939" xr:uid="{35299984-2AC9-4F4B-9782-54FDEA088656}"/>
    <cellStyle name="Total 2 2 2 2 3 2 6" xfId="33381" xr:uid="{F339D095-2DD3-4090-B485-67B96FCC9A61}"/>
    <cellStyle name="Total 2 2 2 2 3 2 7" xfId="39258" xr:uid="{9326BABB-1291-4D0E-B101-49C79F88345E}"/>
    <cellStyle name="Total 2 2 2 2 3 2 8" xfId="45069" xr:uid="{19DA1EA4-804D-47FC-80C3-3C3C740DC82D}"/>
    <cellStyle name="Total 2 2 2 2 3 2 9" xfId="50881" xr:uid="{FD0ED346-5F4D-4181-BEA2-8570D4048CC3}"/>
    <cellStyle name="Total 2 2 2 2 3 3" xfId="18700" xr:uid="{218DFBBD-B6C1-4398-A279-540DF1553450}"/>
    <cellStyle name="Total 2 2 2 2 3 3 2" xfId="22729" xr:uid="{779B0EFD-4499-434B-84C5-070AB43AC2BF}"/>
    <cellStyle name="Total 2 2 2 2 3 3 2 2" xfId="31049" xr:uid="{3A96BA78-087B-481C-A04D-D1709C11DB08}"/>
    <cellStyle name="Total 2 2 2 2 3 3 2 3" xfId="36751" xr:uid="{A46DBF48-1377-4857-B43F-CCDB06444E30}"/>
    <cellStyle name="Total 2 2 2 2 3 3 2 4" xfId="42628" xr:uid="{D158F44C-24E5-48BC-836F-691A48878B1F}"/>
    <cellStyle name="Total 2 2 2 2 3 3 2 5" xfId="48439" xr:uid="{28DB0EED-5D81-4F02-BD30-93B239112FDD}"/>
    <cellStyle name="Total 2 2 2 2 3 3 2 6" xfId="54251" xr:uid="{EAB5918C-035D-44C7-AFB7-AEC7C8A86467}"/>
    <cellStyle name="Total 2 2 2 2 3 3 2 7" xfId="60028" xr:uid="{FAFD60AF-6B7F-409A-9204-2CCF169E9869}"/>
    <cellStyle name="Total 2 2 2 2 3 3 3" xfId="20989" xr:uid="{94F5A93E-8D55-47FD-BC97-408B487CC02A}"/>
    <cellStyle name="Total 2 2 2 2 3 3 3 2" xfId="29479" xr:uid="{4575F589-A086-4F73-87F6-090C821C5E61}"/>
    <cellStyle name="Total 2 2 2 2 3 3 3 3" xfId="35045" xr:uid="{BD34C473-C0D0-475A-BC4F-9D771A27FCA3}"/>
    <cellStyle name="Total 2 2 2 2 3 3 3 4" xfId="40922" xr:uid="{6C7D0C78-048F-4BBC-923E-8365FFA7EC70}"/>
    <cellStyle name="Total 2 2 2 2 3 3 3 5" xfId="46733" xr:uid="{4B671772-3F28-47A0-AE9B-13F1D52BA3DC}"/>
    <cellStyle name="Total 2 2 2 2 3 3 3 6" xfId="52545" xr:uid="{A30E6474-F17E-4BBC-9C7C-050621458CD4}"/>
    <cellStyle name="Total 2 2 2 2 3 3 3 7" xfId="58322" xr:uid="{EAAFA47D-C75C-45FC-B07A-5839029901E3}"/>
    <cellStyle name="Total 2 2 2 2 3 3 4" xfId="27407" xr:uid="{142681BC-AB55-4D86-AB17-707B54065DE4}"/>
    <cellStyle name="Total 2 2 2 2 3 3 5" xfId="32801" xr:uid="{816E9F48-904A-4A99-ACDB-9A808838F489}"/>
    <cellStyle name="Total 2 2 2 2 3 3 6" xfId="38678" xr:uid="{46F51360-B3AD-47B7-A5F9-C2C96AD8EEAA}"/>
    <cellStyle name="Total 2 2 2 2 3 3 7" xfId="44489" xr:uid="{FA734CA3-8721-4F46-AB75-5F707AAB213E}"/>
    <cellStyle name="Total 2 2 2 2 3 3 8" xfId="50301" xr:uid="{15F8E9E4-B167-4F80-93DA-573A2689C6A8}"/>
    <cellStyle name="Total 2 2 2 2 3 3 9" xfId="56078" xr:uid="{DA933128-C17C-4968-90F4-55B58D76E612}"/>
    <cellStyle name="Total 2 2 2 2 3 4" xfId="22135" xr:uid="{1FE0B8BD-1569-4363-B02B-94CC0F40C426}"/>
    <cellStyle name="Total 2 2 2 2 3 4 2" xfId="30515" xr:uid="{5474288B-0CF3-4F76-A4F2-31F47DC09AC6}"/>
    <cellStyle name="Total 2 2 2 2 3 4 3" xfId="36169" xr:uid="{7FDA0E67-1547-4F4E-9DCD-5F21AA6F0FB7}"/>
    <cellStyle name="Total 2 2 2 2 3 4 4" xfId="42046" xr:uid="{BEB2F2D2-C17B-4610-9B69-60C5EB9EFC4F}"/>
    <cellStyle name="Total 2 2 2 2 3 4 5" xfId="47857" xr:uid="{94963972-B636-4946-A134-795DCA26459B}"/>
    <cellStyle name="Total 2 2 2 2 3 4 6" xfId="53669" xr:uid="{9CE60449-5E37-474F-AEDC-BB24E54A6E8D}"/>
    <cellStyle name="Total 2 2 2 2 3 4 7" xfId="59446" xr:uid="{F7731A04-DE2C-46BB-B6DA-783CF1C80152}"/>
    <cellStyle name="Total 2 2 2 2 3 5" xfId="19847" xr:uid="{263EBB9C-350D-4D3E-A8DC-FBF3DC614315}"/>
    <cellStyle name="Total 2 2 2 2 3 5 2" xfId="28443" xr:uid="{41184646-1863-4585-BF68-76DE6D3A8F43}"/>
    <cellStyle name="Total 2 2 2 2 3 5 3" xfId="33925" xr:uid="{6FCB5597-26AC-4319-9534-EDAC0666BB56}"/>
    <cellStyle name="Total 2 2 2 2 3 5 4" xfId="39802" xr:uid="{CA116570-1151-4981-8B87-8F2D2961F2E2}"/>
    <cellStyle name="Total 2 2 2 2 3 5 5" xfId="45613" xr:uid="{1E3027E6-B9EC-4A0E-AD6C-B15A50BA6649}"/>
    <cellStyle name="Total 2 2 2 2 3 5 6" xfId="51425" xr:uid="{9ADC2291-11AB-4404-989F-B13E2EB2DB5E}"/>
    <cellStyle name="Total 2 2 2 2 3 5 7" xfId="57202" xr:uid="{F841A6EA-018C-4C0C-B4B8-17BDEDC9D611}"/>
    <cellStyle name="Total 2 2 2 2 3 6" xfId="26873" xr:uid="{2068D6AC-028E-43CF-9EC0-C204BAC7C109}"/>
    <cellStyle name="Total 2 2 2 2 3 7" xfId="32219" xr:uid="{39A08C15-0F46-464E-9913-436AFAA27F8C}"/>
    <cellStyle name="Total 2 2 2 2 3 8" xfId="38096" xr:uid="{87CCFF63-0FFD-45AE-A696-6EA80D03E4E9}"/>
    <cellStyle name="Total 2 2 2 2 3 9" xfId="43907" xr:uid="{EF24DE78-D05C-4647-A1F7-1BC3A610E5F4}"/>
    <cellStyle name="Total 2 2 2 2 4" xfId="18222" xr:uid="{955555BA-E9FB-4290-8FF0-2AD2DDA1DFD9}"/>
    <cellStyle name="Total 2 2 2 2 4 10" xfId="49838" xr:uid="{FBA86182-C844-4B94-A869-8CD880A47121}"/>
    <cellStyle name="Total 2 2 2 2 4 11" xfId="55615" xr:uid="{3E66F3ED-5608-4672-817A-F0E405B4056B}"/>
    <cellStyle name="Total 2 2 2 2 4 2" xfId="19413" xr:uid="{6BEA0F82-5F07-4F04-9461-745091714D1B}"/>
    <cellStyle name="Total 2 2 2 2 4 2 10" xfId="56777" xr:uid="{F4E12C05-4A4A-4F35-8800-2840C6FD6D7A}"/>
    <cellStyle name="Total 2 2 2 2 4 2 2" xfId="21660" xr:uid="{D7A558B9-CDFD-4B8B-B45A-0BA455B32F5E}"/>
    <cellStyle name="Total 2 2 2 2 4 2 2 2" xfId="30088" xr:uid="{980DF9B8-FCAD-4FFA-9114-D733D33BA5FA}"/>
    <cellStyle name="Total 2 2 2 2 4 2 2 3" xfId="35704" xr:uid="{333CBE8A-9501-4066-9CFC-6B8ACE088CC3}"/>
    <cellStyle name="Total 2 2 2 2 4 2 2 4" xfId="41581" xr:uid="{4C4A87EB-BD18-4438-BC2A-573934F51A82}"/>
    <cellStyle name="Total 2 2 2 2 4 2 2 5" xfId="47392" xr:uid="{620F5760-522F-4C3C-930C-55D631E1B60A}"/>
    <cellStyle name="Total 2 2 2 2 4 2 2 6" xfId="53204" xr:uid="{ECA7311E-F97F-466A-8763-8E8B5A9A1492}"/>
    <cellStyle name="Total 2 2 2 2 4 2 2 7" xfId="58981" xr:uid="{1BB625B2-2CBD-4E01-8DDA-ECAE5990FEEF}"/>
    <cellStyle name="Total 2 2 2 2 4 2 3" xfId="23442" xr:uid="{AB708B51-ACBC-4189-9ED0-B66ECF2BCE1C}"/>
    <cellStyle name="Total 2 2 2 2 4 2 3 2" xfId="31690" xr:uid="{77E74CBF-FC9A-46F0-BE56-85F35E1A5A62}"/>
    <cellStyle name="Total 2 2 2 2 4 2 3 3" xfId="37450" xr:uid="{5D352A26-FA95-41BD-B7F5-1A5324DF2B2F}"/>
    <cellStyle name="Total 2 2 2 2 4 2 3 4" xfId="43327" xr:uid="{4BFE5CE4-74F4-4452-A4EF-9CB5514EFDD6}"/>
    <cellStyle name="Total 2 2 2 2 4 2 3 5" xfId="49138" xr:uid="{59D461F6-374C-4016-9AFD-E2D849F39E38}"/>
    <cellStyle name="Total 2 2 2 2 4 2 3 6" xfId="54950" xr:uid="{CF76F73D-C526-4847-872A-E9841CFA5F2B}"/>
    <cellStyle name="Total 2 2 2 2 4 2 3 7" xfId="60727" xr:uid="{38FEF6AC-1870-4540-9E58-A098C454314C}"/>
    <cellStyle name="Total 2 2 2 2 4 2 4" xfId="20556" xr:uid="{3A3C2897-E2D2-4762-A375-1D3CDB390012}"/>
    <cellStyle name="Total 2 2 2 2 4 2 4 2" xfId="29084" xr:uid="{BB002F58-952D-4F9A-9BB3-ED1728E42305}"/>
    <cellStyle name="Total 2 2 2 2 4 2 4 3" xfId="34620" xr:uid="{CDE0C522-01EA-4739-BF7A-2B5EEA554BB7}"/>
    <cellStyle name="Total 2 2 2 2 4 2 4 4" xfId="40497" xr:uid="{64B35AF8-941C-48D7-84DD-5A63295348CA}"/>
    <cellStyle name="Total 2 2 2 2 4 2 4 5" xfId="46308" xr:uid="{014204E8-3E65-4B9F-A1CC-360C99D1FA3C}"/>
    <cellStyle name="Total 2 2 2 2 4 2 4 6" xfId="52120" xr:uid="{2B3F6753-414A-45FB-A7C4-7DB284FAE480}"/>
    <cellStyle name="Total 2 2 2 2 4 2 4 7" xfId="57897" xr:uid="{DEDFB353-8D8A-4BC9-8782-EDCE59EA7877}"/>
    <cellStyle name="Total 2 2 2 2 4 2 5" xfId="28048" xr:uid="{11CD1352-A257-4CA1-84FC-220E828DDEC9}"/>
    <cellStyle name="Total 2 2 2 2 4 2 6" xfId="33500" xr:uid="{566B1B6D-070C-46A9-9B4F-3C76EAE686D1}"/>
    <cellStyle name="Total 2 2 2 2 4 2 7" xfId="39377" xr:uid="{E529B71E-EE4B-4AF5-9937-1206338B395C}"/>
    <cellStyle name="Total 2 2 2 2 4 2 8" xfId="45188" xr:uid="{0B20B3F1-8193-4FDC-B9DD-3675DC4EB707}"/>
    <cellStyle name="Total 2 2 2 2 4 2 9" xfId="51000" xr:uid="{1E5A5A29-EA06-44C5-88CB-9DE74588BACF}"/>
    <cellStyle name="Total 2 2 2 2 4 3" xfId="18821" xr:uid="{205DDBF9-DF25-4D19-8CF8-D875CD0B93EA}"/>
    <cellStyle name="Total 2 2 2 2 4 3 2" xfId="22850" xr:uid="{26E07CA1-D70D-416C-826A-E90A9DA548D5}"/>
    <cellStyle name="Total 2 2 2 2 4 3 2 2" xfId="31158" xr:uid="{5B4C7A18-71DB-44CC-9F3D-90B1E414D994}"/>
    <cellStyle name="Total 2 2 2 2 4 3 2 3" xfId="36870" xr:uid="{7EDE68B6-A15F-4BB2-9DBA-76E84F3A7D86}"/>
    <cellStyle name="Total 2 2 2 2 4 3 2 4" xfId="42747" xr:uid="{806DC22C-89D3-4B72-8D07-467C43569921}"/>
    <cellStyle name="Total 2 2 2 2 4 3 2 5" xfId="48558" xr:uid="{43459E61-255E-4488-8460-B98B9F67592F}"/>
    <cellStyle name="Total 2 2 2 2 4 3 2 6" xfId="54370" xr:uid="{D023762C-7F70-4E62-9C4B-22696E2D2B2B}"/>
    <cellStyle name="Total 2 2 2 2 4 3 2 7" xfId="60147" xr:uid="{470367E1-AE9F-4BD0-8159-FE72C75A2516}"/>
    <cellStyle name="Total 2 2 2 2 4 3 3" xfId="21068" xr:uid="{672F5A5B-9898-4820-857D-AAB8FA2ACFA8}"/>
    <cellStyle name="Total 2 2 2 2 4 3 3 2" xfId="29556" xr:uid="{57918F65-00E3-4FAF-A289-F5FFED8E039D}"/>
    <cellStyle name="Total 2 2 2 2 4 3 3 3" xfId="35124" xr:uid="{8B2F0215-4501-4E98-A87A-5FB74FD1071A}"/>
    <cellStyle name="Total 2 2 2 2 4 3 3 4" xfId="41001" xr:uid="{8DFF8CEA-E896-4B28-B824-7B03BB1410BE}"/>
    <cellStyle name="Total 2 2 2 2 4 3 3 5" xfId="46812" xr:uid="{1A9C8E67-522D-4729-A0B4-B88553710058}"/>
    <cellStyle name="Total 2 2 2 2 4 3 3 6" xfId="52624" xr:uid="{A3D6A158-6A22-4409-A9B0-1CA668088F81}"/>
    <cellStyle name="Total 2 2 2 2 4 3 3 7" xfId="58401" xr:uid="{3F0C7767-3DF2-4D89-86A6-835A02ECF596}"/>
    <cellStyle name="Total 2 2 2 2 4 3 4" xfId="27516" xr:uid="{B4DA8EB9-C808-4CFB-8D8F-34372CACE879}"/>
    <cellStyle name="Total 2 2 2 2 4 3 5" xfId="32920" xr:uid="{1356555C-FF18-4830-9C7F-E97F011B2735}"/>
    <cellStyle name="Total 2 2 2 2 4 3 6" xfId="38797" xr:uid="{C811C09D-580F-4040-AE14-33C66A5EF45D}"/>
    <cellStyle name="Total 2 2 2 2 4 3 7" xfId="44608" xr:uid="{46C3A0E3-B8E5-40F9-A2D0-627FCC686893}"/>
    <cellStyle name="Total 2 2 2 2 4 3 8" xfId="50420" xr:uid="{B49B6E78-F76A-4AD1-81F1-234FBCB9B56A}"/>
    <cellStyle name="Total 2 2 2 2 4 3 9" xfId="56197" xr:uid="{671C7C9E-8C92-4204-854A-56755ECB8303}"/>
    <cellStyle name="Total 2 2 2 2 4 4" xfId="22256" xr:uid="{278B6C1C-316F-47ED-87F9-DE1297DB443A}"/>
    <cellStyle name="Total 2 2 2 2 4 4 2" xfId="30624" xr:uid="{757D5284-C55A-45FB-AC6D-677550ACA597}"/>
    <cellStyle name="Total 2 2 2 2 4 4 3" xfId="36288" xr:uid="{0C574403-805D-4883-A9F7-04B65B5868AD}"/>
    <cellStyle name="Total 2 2 2 2 4 4 4" xfId="42165" xr:uid="{C42B14DC-07E9-48A3-8538-5F3C69706A6F}"/>
    <cellStyle name="Total 2 2 2 2 4 4 5" xfId="47976" xr:uid="{D437F2AF-BC2E-423E-BA11-DB3710FA2F7B}"/>
    <cellStyle name="Total 2 2 2 2 4 4 6" xfId="53788" xr:uid="{896D51CB-2B9F-47A4-8AED-F9C12BA0408A}"/>
    <cellStyle name="Total 2 2 2 2 4 4 7" xfId="59565" xr:uid="{DA814EF2-78EC-4A7F-902A-1CFCC44958A3}"/>
    <cellStyle name="Total 2 2 2 2 4 5" xfId="19964" xr:uid="{F52C8B8D-BA88-480C-8BCC-3DC6013BC1C6}"/>
    <cellStyle name="Total 2 2 2 2 4 5 2" xfId="28552" xr:uid="{BD78EFB8-F076-445D-9E37-5DFC752D41C5}"/>
    <cellStyle name="Total 2 2 2 2 4 5 3" xfId="34040" xr:uid="{215C5FE3-06D5-43C3-9768-44F8E7B1F393}"/>
    <cellStyle name="Total 2 2 2 2 4 5 4" xfId="39917" xr:uid="{E91C2751-2E79-4721-8F3D-02F12125F5FE}"/>
    <cellStyle name="Total 2 2 2 2 4 5 5" xfId="45728" xr:uid="{3DD302F2-4BA0-4C5D-9416-087D56F4BFA3}"/>
    <cellStyle name="Total 2 2 2 2 4 5 6" xfId="51540" xr:uid="{F581FEE7-B790-4162-8A50-790A6C585AF7}"/>
    <cellStyle name="Total 2 2 2 2 4 5 7" xfId="57317" xr:uid="{555F49A2-0371-4C0D-BC96-EC24061B86EF}"/>
    <cellStyle name="Total 2 2 2 2 4 6" xfId="26982" xr:uid="{888576E4-CEDC-4427-A951-674A97F3BC7B}"/>
    <cellStyle name="Total 2 2 2 2 4 7" xfId="32338" xr:uid="{BA6D5D37-53F1-41BE-BE7E-084ABFB9AA39}"/>
    <cellStyle name="Total 2 2 2 2 4 8" xfId="38215" xr:uid="{E659DBC1-B877-466C-869E-08992B456E3A}"/>
    <cellStyle name="Total 2 2 2 2 4 9" xfId="44026" xr:uid="{DFFC525C-3A53-448B-9C63-8A3E76385227}"/>
    <cellStyle name="Total 2 2 2 2 5" xfId="18036" xr:uid="{F6350797-B6D4-4CC4-AC22-680705BF5073}"/>
    <cellStyle name="Total 2 2 2 2 5 10" xfId="49684" xr:uid="{3593AC2D-BB76-4642-8146-966EB958FEA3}"/>
    <cellStyle name="Total 2 2 2 2 5 11" xfId="55461" xr:uid="{3F854449-E6AF-461C-81C3-97F00F0C1112}"/>
    <cellStyle name="Total 2 2 2 2 5 2" xfId="19257" xr:uid="{D5EC89F2-DE80-496C-9A3F-44C29F108CE1}"/>
    <cellStyle name="Total 2 2 2 2 5 2 10" xfId="56623" xr:uid="{73C72C85-4FCE-49E8-95BA-D3ECD1E0C157}"/>
    <cellStyle name="Total 2 2 2 2 5 2 2" xfId="21504" xr:uid="{BED84078-249A-4217-BDE6-210DF035C322}"/>
    <cellStyle name="Total 2 2 2 2 5 2 2 2" xfId="29946" xr:uid="{41400401-53BC-4C5A-9C44-DFB9CB36EB5A}"/>
    <cellStyle name="Total 2 2 2 2 5 2 2 3" xfId="35550" xr:uid="{6667F0EA-A389-4674-B674-DE845B23722E}"/>
    <cellStyle name="Total 2 2 2 2 5 2 2 4" xfId="41427" xr:uid="{6D09127F-48A9-44F8-B122-07DA4E0DC061}"/>
    <cellStyle name="Total 2 2 2 2 5 2 2 5" xfId="47238" xr:uid="{F5AD7651-D49F-48DE-87F0-6BC25E17C7B4}"/>
    <cellStyle name="Total 2 2 2 2 5 2 2 6" xfId="53050" xr:uid="{E878DF5F-0E24-4DFC-89B9-F97C8179F02B}"/>
    <cellStyle name="Total 2 2 2 2 5 2 2 7" xfId="58827" xr:uid="{12501041-96A3-4251-9C63-80814A6DDE2A}"/>
    <cellStyle name="Total 2 2 2 2 5 2 3" xfId="23286" xr:uid="{72762C5C-1A53-47E9-A61F-D1DF826E0D04}"/>
    <cellStyle name="Total 2 2 2 2 5 2 3 2" xfId="31548" xr:uid="{730CCD91-A592-4544-9369-9C374F02B19F}"/>
    <cellStyle name="Total 2 2 2 2 5 2 3 3" xfId="37296" xr:uid="{4D1ABEE1-6EC7-4F19-B37D-EBF5A421849C}"/>
    <cellStyle name="Total 2 2 2 2 5 2 3 4" xfId="43173" xr:uid="{F4897F7C-BEE7-4954-8445-B48A5EF4ADAD}"/>
    <cellStyle name="Total 2 2 2 2 5 2 3 5" xfId="48984" xr:uid="{C45AE60E-272C-4750-88CB-6E2C2B3BF6C6}"/>
    <cellStyle name="Total 2 2 2 2 5 2 3 6" xfId="54796" xr:uid="{2107329A-AB5E-4494-819D-DE4D344416CD}"/>
    <cellStyle name="Total 2 2 2 2 5 2 3 7" xfId="60573" xr:uid="{DEE14252-1F2C-4CDD-9164-84D6177EF5C3}"/>
    <cellStyle name="Total 2 2 2 2 5 2 4" xfId="20400" xr:uid="{B3E8A93A-7563-4C6B-AAC4-EF67D266C484}"/>
    <cellStyle name="Total 2 2 2 2 5 2 4 2" xfId="28942" xr:uid="{6DB0E970-5836-4680-91D4-BF80731EA16B}"/>
    <cellStyle name="Total 2 2 2 2 5 2 4 3" xfId="34466" xr:uid="{5E89C87B-6674-4955-8A6E-793802DBE7A8}"/>
    <cellStyle name="Total 2 2 2 2 5 2 4 4" xfId="40343" xr:uid="{F7EBE505-4B70-41C5-A4A3-ED38E4DE8A2D}"/>
    <cellStyle name="Total 2 2 2 2 5 2 4 5" xfId="46154" xr:uid="{56D53BAC-6B07-48C1-9250-01108C501FC7}"/>
    <cellStyle name="Total 2 2 2 2 5 2 4 6" xfId="51966" xr:uid="{8B620F8F-EC75-4051-A8EE-593F7EBEE4FA}"/>
    <cellStyle name="Total 2 2 2 2 5 2 4 7" xfId="57743" xr:uid="{D3D8C99E-D2E6-48E3-B46D-6DEBF97D7698}"/>
    <cellStyle name="Total 2 2 2 2 5 2 5" xfId="27906" xr:uid="{EAC55CDC-D9AA-4B07-80CB-4C440E6B544E}"/>
    <cellStyle name="Total 2 2 2 2 5 2 6" xfId="33346" xr:uid="{EAC3A76C-BF8D-4EE8-8BF3-75FDB35D6C8A}"/>
    <cellStyle name="Total 2 2 2 2 5 2 7" xfId="39223" xr:uid="{33D118EF-C481-4095-9F1E-4F082CFA9BFF}"/>
    <cellStyle name="Total 2 2 2 2 5 2 8" xfId="45034" xr:uid="{F1FDB19F-845E-4FFC-9D28-180EAFE7AE85}"/>
    <cellStyle name="Total 2 2 2 2 5 2 9" xfId="50846" xr:uid="{5FB2D104-DB37-47E4-A445-98B1CDFAE8B8}"/>
    <cellStyle name="Total 2 2 2 2 5 3" xfId="18665" xr:uid="{203EA959-FED9-4414-95EB-AD76DA18AF8C}"/>
    <cellStyle name="Total 2 2 2 2 5 3 2" xfId="22694" xr:uid="{3123222E-6AD6-433D-B442-B85A34C886BE}"/>
    <cellStyle name="Total 2 2 2 2 5 3 2 2" xfId="31016" xr:uid="{B9EC32E5-0174-4292-8962-23F372D8BF99}"/>
    <cellStyle name="Total 2 2 2 2 5 3 2 3" xfId="36716" xr:uid="{D0D35692-19E3-4022-BA2F-C09667B9E166}"/>
    <cellStyle name="Total 2 2 2 2 5 3 2 4" xfId="42593" xr:uid="{4B679431-7C86-46AE-8FD9-6284F9D23870}"/>
    <cellStyle name="Total 2 2 2 2 5 3 2 5" xfId="48404" xr:uid="{1853C3A9-BEEB-453E-B370-E8B23D90C4BC}"/>
    <cellStyle name="Total 2 2 2 2 5 3 2 6" xfId="54216" xr:uid="{37F1B92E-9592-4B21-9929-206D0DE8CADB}"/>
    <cellStyle name="Total 2 2 2 2 5 3 2 7" xfId="59993" xr:uid="{9E74E286-99F3-41FB-89EF-04B926D01D5F}"/>
    <cellStyle name="Total 2 2 2 2 5 3 3" xfId="20960" xr:uid="{23AF7F36-88A2-498C-BEA9-BB88F4FC28FF}"/>
    <cellStyle name="Total 2 2 2 2 5 3 3 2" xfId="29452" xr:uid="{75B7CDBA-8BC1-463A-BAF0-71585E215079}"/>
    <cellStyle name="Total 2 2 2 2 5 3 3 3" xfId="35016" xr:uid="{DFDE6B2B-98C6-454C-AFFE-E025EB23CF19}"/>
    <cellStyle name="Total 2 2 2 2 5 3 3 4" xfId="40893" xr:uid="{3958BB29-3CC6-4C91-AEB3-8E6E48454204}"/>
    <cellStyle name="Total 2 2 2 2 5 3 3 5" xfId="46704" xr:uid="{D8BDEDB4-E8F6-4E94-882B-DC9B0F62E26E}"/>
    <cellStyle name="Total 2 2 2 2 5 3 3 6" xfId="52516" xr:uid="{38BA300B-3A10-43DA-BBB1-06FD34ADFDCE}"/>
    <cellStyle name="Total 2 2 2 2 5 3 3 7" xfId="58293" xr:uid="{CA6F3CAD-1DFF-4944-811A-468BBE01D5AF}"/>
    <cellStyle name="Total 2 2 2 2 5 3 4" xfId="27374" xr:uid="{247E5C39-845C-46CF-9899-908619DA1A02}"/>
    <cellStyle name="Total 2 2 2 2 5 3 5" xfId="32766" xr:uid="{6DF782CD-85B0-4A8F-8DA8-7B8B1AF8A5F9}"/>
    <cellStyle name="Total 2 2 2 2 5 3 6" xfId="38643" xr:uid="{CE64237F-0126-402E-BE7F-CD12E8A8598F}"/>
    <cellStyle name="Total 2 2 2 2 5 3 7" xfId="44454" xr:uid="{56EF4426-42A5-4740-B642-F5440E6D93B4}"/>
    <cellStyle name="Total 2 2 2 2 5 3 8" xfId="50266" xr:uid="{E52422DD-FB7C-4195-B643-4B40EE59D08B}"/>
    <cellStyle name="Total 2 2 2 2 5 3 9" xfId="56043" xr:uid="{3E10599E-5630-4829-B53B-9712D1A6B413}"/>
    <cellStyle name="Total 2 2 2 2 5 4" xfId="22100" xr:uid="{059F9992-42ED-4BB2-8F3D-E83ACDBE3821}"/>
    <cellStyle name="Total 2 2 2 2 5 4 2" xfId="30482" xr:uid="{8373CBCB-52C7-49C8-AE34-2A8CB9463D7B}"/>
    <cellStyle name="Total 2 2 2 2 5 4 3" xfId="36134" xr:uid="{C1815C18-9E3C-448F-A1B5-2E553A69C193}"/>
    <cellStyle name="Total 2 2 2 2 5 4 4" xfId="42011" xr:uid="{F71A42CF-1FEA-4404-A3DB-184A3C263E2D}"/>
    <cellStyle name="Total 2 2 2 2 5 4 5" xfId="47822" xr:uid="{672F3D8B-DA17-4526-88A9-D28F1BA18D91}"/>
    <cellStyle name="Total 2 2 2 2 5 4 6" xfId="53634" xr:uid="{BF8B6F87-F46B-4215-A59C-0D755042A86C}"/>
    <cellStyle name="Total 2 2 2 2 5 4 7" xfId="59411" xr:uid="{F2799C6D-1A10-49D7-846D-5B86515E6954}"/>
    <cellStyle name="Total 2 2 2 2 5 5" xfId="19818" xr:uid="{BE647AFB-FAF0-4AD9-9227-D864B04036D3}"/>
    <cellStyle name="Total 2 2 2 2 5 5 2" xfId="28416" xr:uid="{BC79D11E-D8A0-421C-BF1A-5DF11A4CCCB3}"/>
    <cellStyle name="Total 2 2 2 2 5 5 3" xfId="33896" xr:uid="{454D946E-90A8-4123-8009-50D5D73A3925}"/>
    <cellStyle name="Total 2 2 2 2 5 5 4" xfId="39773" xr:uid="{471AFB44-2098-41D4-BB3D-D8470880D836}"/>
    <cellStyle name="Total 2 2 2 2 5 5 5" xfId="45584" xr:uid="{459B44DF-69A7-4DCE-9D54-46033522BBAB}"/>
    <cellStyle name="Total 2 2 2 2 5 5 6" xfId="51396" xr:uid="{188CCEAB-ADBA-4A9C-B188-606718ABF2C4}"/>
    <cellStyle name="Total 2 2 2 2 5 5 7" xfId="57173" xr:uid="{5077D002-DDA3-41CF-BF28-F2458D99D19B}"/>
    <cellStyle name="Total 2 2 2 2 5 6" xfId="26840" xr:uid="{3A4DC861-B511-42D5-A529-B78584CD7FFF}"/>
    <cellStyle name="Total 2 2 2 2 5 7" xfId="32184" xr:uid="{3B351328-D54B-4F74-A74C-4DEEB4230B50}"/>
    <cellStyle name="Total 2 2 2 2 5 8" xfId="38061" xr:uid="{5B214179-C374-425E-93EB-F979AD8C84A5}"/>
    <cellStyle name="Total 2 2 2 2 5 9" xfId="43872" xr:uid="{BC5EB4E1-AB7B-439F-9CC4-C067E2394E0F}"/>
    <cellStyle name="Total 2 2 2 2 6" xfId="19321" xr:uid="{194BF22F-D99E-42FA-BD20-E660B95C54EF}"/>
    <cellStyle name="Total 2 2 2 2 6 10" xfId="56687" xr:uid="{B42AB7CA-FE94-4C08-A7E3-49DFCAEE7575}"/>
    <cellStyle name="Total 2 2 2 2 6 2" xfId="21568" xr:uid="{335A2E85-0B31-4349-A104-BF0DBA624439}"/>
    <cellStyle name="Total 2 2 2 2 6 2 2" xfId="30006" xr:uid="{00E925D1-50C5-4742-81AD-F00318C7E2D1}"/>
    <cellStyle name="Total 2 2 2 2 6 2 3" xfId="35614" xr:uid="{9951CADD-5C9C-46E5-A21D-9DE13F9B379E}"/>
    <cellStyle name="Total 2 2 2 2 6 2 4" xfId="41491" xr:uid="{91136A40-5818-44EE-9C1A-71996C1D163B}"/>
    <cellStyle name="Total 2 2 2 2 6 2 5" xfId="47302" xr:uid="{A9116FD5-DBE2-4EA7-BFE2-8F887233DBDB}"/>
    <cellStyle name="Total 2 2 2 2 6 2 6" xfId="53114" xr:uid="{982B76E0-BE85-4B7A-A94F-24EF8ECE8440}"/>
    <cellStyle name="Total 2 2 2 2 6 2 7" xfId="58891" xr:uid="{BA36E8B3-C6B4-4C60-BEEE-491B96614FD3}"/>
    <cellStyle name="Total 2 2 2 2 6 3" xfId="23350" xr:uid="{2A9AD31F-B5FA-48C0-AB54-236A5E32BE4E}"/>
    <cellStyle name="Total 2 2 2 2 6 3 2" xfId="31608" xr:uid="{693CA06B-F295-4F69-A73B-14912D070C06}"/>
    <cellStyle name="Total 2 2 2 2 6 3 3" xfId="37360" xr:uid="{9917E1C2-870C-4FFF-ABD0-33C5F8523F54}"/>
    <cellStyle name="Total 2 2 2 2 6 3 4" xfId="43237" xr:uid="{1F985966-57E8-4EB8-A009-0730603A02CF}"/>
    <cellStyle name="Total 2 2 2 2 6 3 5" xfId="49048" xr:uid="{BEECD11C-D32A-43C1-BFFB-45D0756DBB3D}"/>
    <cellStyle name="Total 2 2 2 2 6 3 6" xfId="54860" xr:uid="{EFEE70E8-C068-4704-9A45-11270C089DA9}"/>
    <cellStyle name="Total 2 2 2 2 6 3 7" xfId="60637" xr:uid="{A3E3D589-FCCB-4CC1-9F61-5AE618BA0C44}"/>
    <cellStyle name="Total 2 2 2 2 6 4" xfId="20464" xr:uid="{F40143A8-6E22-4983-A3D7-D42018702BD8}"/>
    <cellStyle name="Total 2 2 2 2 6 4 2" xfId="29002" xr:uid="{ADD8C138-D169-497E-AB05-4B9F4691D934}"/>
    <cellStyle name="Total 2 2 2 2 6 4 3" xfId="34530" xr:uid="{819A7F51-609B-45C4-8D94-4984CA645100}"/>
    <cellStyle name="Total 2 2 2 2 6 4 4" xfId="40407" xr:uid="{7D697324-2CD7-49C5-9F04-944B8D09B1C1}"/>
    <cellStyle name="Total 2 2 2 2 6 4 5" xfId="46218" xr:uid="{7F529650-B735-46C4-B1B7-01DE0CB62575}"/>
    <cellStyle name="Total 2 2 2 2 6 4 6" xfId="52030" xr:uid="{F84B431D-57F3-4334-ACC4-314272C9CA9D}"/>
    <cellStyle name="Total 2 2 2 2 6 4 7" xfId="57807" xr:uid="{C2A6B705-5221-4D8C-93C5-7BE5286CC498}"/>
    <cellStyle name="Total 2 2 2 2 6 5" xfId="27966" xr:uid="{018708EC-AD1A-44A7-8CBF-C5FECC2F1766}"/>
    <cellStyle name="Total 2 2 2 2 6 6" xfId="33410" xr:uid="{BE507F33-15A3-4BD8-85E9-881675AE8167}"/>
    <cellStyle name="Total 2 2 2 2 6 7" xfId="39287" xr:uid="{976967BB-96C5-487D-88EB-03433B14C9EA}"/>
    <cellStyle name="Total 2 2 2 2 6 8" xfId="45098" xr:uid="{37EA12A5-F726-42B7-BF5B-E2692F5F12D6}"/>
    <cellStyle name="Total 2 2 2 2 6 9" xfId="50910" xr:uid="{3673A819-6361-4022-A2D9-BA3F538D5220}"/>
    <cellStyle name="Total 2 2 2 2 7" xfId="18729" xr:uid="{C3A48894-D245-4C58-A8AC-B0CCDBD0461F}"/>
    <cellStyle name="Total 2 2 2 2 7 2" xfId="22758" xr:uid="{3763AE56-AD65-4D7C-A0FA-E8F79EB93E87}"/>
    <cellStyle name="Total 2 2 2 2 7 2 2" xfId="31076" xr:uid="{6CCD38A1-EC84-45D6-8D2F-C43426B919F9}"/>
    <cellStyle name="Total 2 2 2 2 7 2 3" xfId="36780" xr:uid="{7441A4A4-E79E-4899-A5AC-E223C9FBBE79}"/>
    <cellStyle name="Total 2 2 2 2 7 2 4" xfId="42657" xr:uid="{959062D1-6B6A-4550-97DF-E59F7F084969}"/>
    <cellStyle name="Total 2 2 2 2 7 2 5" xfId="48468" xr:uid="{3C113D42-25FD-428E-87C7-365C24B3C47A}"/>
    <cellStyle name="Total 2 2 2 2 7 2 6" xfId="54280" xr:uid="{32188B32-2F04-4ADB-A3F8-5ADD0A5E4047}"/>
    <cellStyle name="Total 2 2 2 2 7 2 7" xfId="60057" xr:uid="{FCAF2AB3-634F-4BF5-AD86-6251D9152F6D}"/>
    <cellStyle name="Total 2 2 2 2 7 3" xfId="27434" xr:uid="{5FE6A550-EB41-4627-8483-28CE10463C50}"/>
    <cellStyle name="Total 2 2 2 2 7 4" xfId="32830" xr:uid="{D805AE81-3878-4CF9-9741-2651B10B78E9}"/>
    <cellStyle name="Total 2 2 2 2 7 5" xfId="38707" xr:uid="{219F83DB-22D1-4C13-ACD6-60D2B11F54B6}"/>
    <cellStyle name="Total 2 2 2 2 7 6" xfId="44518" xr:uid="{2642A7DA-1B43-43C9-BB2C-92F6A49F9352}"/>
    <cellStyle name="Total 2 2 2 2 7 7" xfId="50330" xr:uid="{6AFCCBD7-0855-4FA2-8B3E-F84E1762384C}"/>
    <cellStyle name="Total 2 2 2 2 7 8" xfId="56107" xr:uid="{D458656D-EB8C-42B9-A2BB-E9783C18A36B}"/>
    <cellStyle name="Total 2 2 2 2 8" xfId="22164" xr:uid="{33A2A76D-9FB1-4F02-A4C9-AF3DC78121CF}"/>
    <cellStyle name="Total 2 2 2 2 8 2" xfId="30542" xr:uid="{44DBB0B1-5DFB-4A28-898B-E9B2634B296B}"/>
    <cellStyle name="Total 2 2 2 2 8 3" xfId="36198" xr:uid="{F5682DCE-18F0-4016-BAE1-80828E2724FC}"/>
    <cellStyle name="Total 2 2 2 2 8 4" xfId="42075" xr:uid="{08742EC3-40AC-4EB2-96F5-77D53DE65411}"/>
    <cellStyle name="Total 2 2 2 2 8 5" xfId="47886" xr:uid="{BD0AB7E3-07D9-465C-9489-B10BC7114F8B}"/>
    <cellStyle name="Total 2 2 2 2 8 6" xfId="53698" xr:uid="{E4CC69C7-F548-4AA2-BA50-71DDAE540A84}"/>
    <cellStyle name="Total 2 2 2 2 8 7" xfId="59475" xr:uid="{FF876B9C-E08B-420F-A9ED-B92509800FC0}"/>
    <cellStyle name="Total 2 2 2 2 9" xfId="19876" xr:uid="{8D16860C-DE6E-4AF2-8FC5-5CF27309104B}"/>
    <cellStyle name="Total 2 2 2 2 9 2" xfId="28470" xr:uid="{8B4D68A1-077D-439B-80EE-B891C0B9841C}"/>
    <cellStyle name="Total 2 2 2 2 9 3" xfId="33954" xr:uid="{36DD3F47-3F29-4D60-9651-053A609B8121}"/>
    <cellStyle name="Total 2 2 2 2 9 4" xfId="39831" xr:uid="{FFA045ED-0F1E-40DE-B147-199E90FDE898}"/>
    <cellStyle name="Total 2 2 2 2 9 5" xfId="45642" xr:uid="{CFA9F837-A1ED-4F77-85FE-C410DB378D0F}"/>
    <cellStyle name="Total 2 2 2 2 9 6" xfId="51454" xr:uid="{371F0D28-D409-41FF-BCEF-969AFC872765}"/>
    <cellStyle name="Total 2 2 2 2 9 7" xfId="57231" xr:uid="{B7653F9C-D185-4C24-A040-26FEBDF33D69}"/>
    <cellStyle name="Total 2 2 2 3" xfId="17993" xr:uid="{8B03B443-DDB5-4DD5-8D2B-07BE5FDC801E}"/>
    <cellStyle name="Total 2 2 2 3 10" xfId="55422" xr:uid="{7CF9F162-F25A-49D9-AE8E-D02D9F372BA5}"/>
    <cellStyle name="Total 2 2 2 3 2" xfId="19214" xr:uid="{01C8BE07-6855-402C-AA22-E7226BC240BC}"/>
    <cellStyle name="Total 2 2 2 3 2 10" xfId="56580" xr:uid="{2D8216DB-49CA-496D-B7F6-B381994C90B8}"/>
    <cellStyle name="Total 2 2 2 3 2 2" xfId="21461" xr:uid="{33D3C2E9-D1EC-4626-9429-BF135D16234C}"/>
    <cellStyle name="Total 2 2 2 3 2 2 2" xfId="29903" xr:uid="{B591C93D-5D0D-444C-8C74-ED44FABD094D}"/>
    <cellStyle name="Total 2 2 2 3 2 2 3" xfId="35507" xr:uid="{4E393109-7B4F-4179-AC8F-59FC868932CA}"/>
    <cellStyle name="Total 2 2 2 3 2 2 4" xfId="41384" xr:uid="{26C98411-F77B-4C0B-854D-85D222D11020}"/>
    <cellStyle name="Total 2 2 2 3 2 2 5" xfId="47195" xr:uid="{FCADA505-4619-4486-B374-C8BA0B089C57}"/>
    <cellStyle name="Total 2 2 2 3 2 2 6" xfId="53007" xr:uid="{F8608B44-D173-44F0-928B-0D1F066B87AD}"/>
    <cellStyle name="Total 2 2 2 3 2 2 7" xfId="58784" xr:uid="{0C45934D-BE63-4580-89AC-CE919C962CBA}"/>
    <cellStyle name="Total 2 2 2 3 2 3" xfId="23243" xr:uid="{150FA338-23D7-43CB-8A96-257B0795BEB2}"/>
    <cellStyle name="Total 2 2 2 3 2 3 2" xfId="31505" xr:uid="{62CB1808-AF4C-4F48-A199-95058A32C5B0}"/>
    <cellStyle name="Total 2 2 2 3 2 3 3" xfId="37253" xr:uid="{4E75DA24-FDE8-40F4-B982-CEC799608650}"/>
    <cellStyle name="Total 2 2 2 3 2 3 4" xfId="43130" xr:uid="{73AF6786-8F16-4767-A245-9F672E375189}"/>
    <cellStyle name="Total 2 2 2 3 2 3 5" xfId="48941" xr:uid="{D94D87B6-75FD-4086-B790-1DB32F8EB0A5}"/>
    <cellStyle name="Total 2 2 2 3 2 3 6" xfId="54753" xr:uid="{17CCAC82-9579-4AAC-948C-BF63CF2EAB19}"/>
    <cellStyle name="Total 2 2 2 3 2 3 7" xfId="60530" xr:uid="{08769CFA-8596-4779-A879-F568EE542112}"/>
    <cellStyle name="Total 2 2 2 3 2 4" xfId="20357" xr:uid="{3D018292-27BB-47D1-B5AB-1514E3F20931}"/>
    <cellStyle name="Total 2 2 2 3 2 4 2" xfId="28899" xr:uid="{472E223E-0B77-437E-AE00-9EB8882E9A4F}"/>
    <cellStyle name="Total 2 2 2 3 2 4 3" xfId="34423" xr:uid="{3B79EAE0-84DB-477A-8E1F-2B2312DC9F8B}"/>
    <cellStyle name="Total 2 2 2 3 2 4 4" xfId="40300" xr:uid="{AF75E0DE-5E71-431D-805B-B4CB7BFC1E1A}"/>
    <cellStyle name="Total 2 2 2 3 2 4 5" xfId="46111" xr:uid="{505F50F3-6135-4340-8AB2-62E4DA29E8F5}"/>
    <cellStyle name="Total 2 2 2 3 2 4 6" xfId="51923" xr:uid="{3CAD08FB-6A4E-4212-AB06-7ADC682807EE}"/>
    <cellStyle name="Total 2 2 2 3 2 4 7" xfId="57700" xr:uid="{7390BE28-A5BA-43B0-85B8-1504AF11F33C}"/>
    <cellStyle name="Total 2 2 2 3 2 5" xfId="27863" xr:uid="{BCEB80EA-C6E1-495A-B55D-1CEE963E9C07}"/>
    <cellStyle name="Total 2 2 2 3 2 6" xfId="33303" xr:uid="{871C7E72-18A3-4E17-86F2-30691E19B152}"/>
    <cellStyle name="Total 2 2 2 3 2 7" xfId="39180" xr:uid="{D9207B66-428F-4D47-BCA0-AA970D9149B6}"/>
    <cellStyle name="Total 2 2 2 3 2 8" xfId="44991" xr:uid="{0E1C5387-F3B0-45BF-985B-50219843BB95}"/>
    <cellStyle name="Total 2 2 2 3 2 9" xfId="50803" xr:uid="{1210B060-39EF-49A7-8473-3C087712E8EA}"/>
    <cellStyle name="Total 2 2 2 3 3" xfId="18622" xr:uid="{29BCBAEC-E721-4049-9CBC-481929415649}"/>
    <cellStyle name="Total 2 2 2 3 3 2" xfId="22651" xr:uid="{A19F8A3E-6C99-4102-8C0A-90DC18DAF1AA}"/>
    <cellStyle name="Total 2 2 2 3 3 2 2" xfId="30973" xr:uid="{0F76CA52-6202-4DB1-8616-2D7AA49AEED0}"/>
    <cellStyle name="Total 2 2 2 3 3 2 3" xfId="36673" xr:uid="{1DF8D2B4-E3A5-47A1-9E12-28E4C3E85B28}"/>
    <cellStyle name="Total 2 2 2 3 3 2 4" xfId="42550" xr:uid="{2524CDDE-205A-42CF-A4AD-E4BD51E99620}"/>
    <cellStyle name="Total 2 2 2 3 3 2 5" xfId="48361" xr:uid="{CD29FB25-E244-4732-A830-7FB76059362B}"/>
    <cellStyle name="Total 2 2 2 3 3 2 6" xfId="54173" xr:uid="{BD40F07C-4DA7-4FBB-9F85-65DD2EBFFBFC}"/>
    <cellStyle name="Total 2 2 2 3 3 2 7" xfId="59950" xr:uid="{35FB0D78-F2DD-493E-8D00-085F8B1BDDFB}"/>
    <cellStyle name="Total 2 2 2 3 3 3" xfId="27331" xr:uid="{F4433A65-D770-4A22-8D58-DFDF0B17C220}"/>
    <cellStyle name="Total 2 2 2 3 3 4" xfId="32723" xr:uid="{4FA62EE2-080F-4D60-80CA-B718994EB23A}"/>
    <cellStyle name="Total 2 2 2 3 3 5" xfId="38600" xr:uid="{6F2CF4DE-C094-4236-BA11-174C3C3329FA}"/>
    <cellStyle name="Total 2 2 2 3 3 6" xfId="44411" xr:uid="{E6BE3276-BE43-476B-AB17-404A36C9B1F3}"/>
    <cellStyle name="Total 2 2 2 3 3 7" xfId="50223" xr:uid="{4A26E173-C7AB-4145-8159-1322B4BC1CE2}"/>
    <cellStyle name="Total 2 2 2 3 3 8" xfId="56000" xr:uid="{86BD73C4-2D44-4C60-9CA7-1575886C9D6C}"/>
    <cellStyle name="Total 2 2 2 3 4" xfId="22057" xr:uid="{646378F5-E868-48D4-81FA-A2097B253D91}"/>
    <cellStyle name="Total 2 2 2 3 4 2" xfId="30439" xr:uid="{F17BD771-88A2-4C65-9B4B-5B0204827406}"/>
    <cellStyle name="Total 2 2 2 3 4 3" xfId="36091" xr:uid="{1B622DA4-1F18-4C6D-8DFF-44EFA69D0088}"/>
    <cellStyle name="Total 2 2 2 3 4 4" xfId="41968" xr:uid="{F859A56E-86F1-49EA-90D6-08EF7CE6A96B}"/>
    <cellStyle name="Total 2 2 2 3 4 5" xfId="47779" xr:uid="{1E3BF50E-FADF-4B53-8FBC-5A127D4314EF}"/>
    <cellStyle name="Total 2 2 2 3 4 6" xfId="53591" xr:uid="{A3493AEA-1DE9-43D3-89F1-E73BA8AA6D7B}"/>
    <cellStyle name="Total 2 2 2 3 4 7" xfId="59368" xr:uid="{4FF75173-13C6-4E8D-9D20-33FAB2255AEB}"/>
    <cellStyle name="Total 2 2 2 3 5" xfId="26797" xr:uid="{D03B6803-C29F-410B-8335-64B422C24758}"/>
    <cellStyle name="Total 2 2 2 3 6" xfId="32145" xr:uid="{C9AC6214-5E20-46FB-8EDA-5F9A8D6302C7}"/>
    <cellStyle name="Total 2 2 2 3 7" xfId="38018" xr:uid="{FD438176-760F-4148-B158-C9B6BE36B9F5}"/>
    <cellStyle name="Total 2 2 2 3 8" xfId="43829" xr:uid="{70F8CFFF-38E3-4F35-AFC9-42CAE7E9C461}"/>
    <cellStyle name="Total 2 2 2 3 9" xfId="49641" xr:uid="{7BEECE1B-86D8-4EBD-AD30-903A30F1D351}"/>
    <cellStyle name="Total 2 2 2 4" xfId="17821" xr:uid="{2BD2BDE2-A761-4092-B812-5EC0A0C16AD5}"/>
    <cellStyle name="Total 2 2 2 4 10" xfId="49502" xr:uid="{11BFC027-9199-423A-AA41-C2D42A22B95A}"/>
    <cellStyle name="Total 2 2 2 4 11" xfId="55293" xr:uid="{7169BFBA-3101-4D23-B822-02A83F655258}"/>
    <cellStyle name="Total 2 2 2 4 2" xfId="19074" xr:uid="{4F7D7824-3050-488C-827D-570AAFF9F741}"/>
    <cellStyle name="Total 2 2 2 4 2 10" xfId="56441" xr:uid="{8EBBD4A8-1017-4798-BB89-B0FBE11231DF}"/>
    <cellStyle name="Total 2 2 2 4 2 2" xfId="21321" xr:uid="{2D3B4F86-B00E-473C-B89E-C4C950FE1200}"/>
    <cellStyle name="Total 2 2 2 4 2 2 2" xfId="29768" xr:uid="{0B4399B4-0159-4633-9537-B486AF984A54}"/>
    <cellStyle name="Total 2 2 2 4 2 2 3" xfId="35368" xr:uid="{8ED723F5-644C-458D-9C5A-C87EFEB4662E}"/>
    <cellStyle name="Total 2 2 2 4 2 2 4" xfId="41245" xr:uid="{ECF6641C-8A64-4454-B1EB-607A25E7B27F}"/>
    <cellStyle name="Total 2 2 2 4 2 2 5" xfId="47056" xr:uid="{ADDD8231-4CDF-4776-B5B5-85B1F1385B16}"/>
    <cellStyle name="Total 2 2 2 4 2 2 6" xfId="52868" xr:uid="{A7C8E24F-904A-4A10-8048-3AB764AEF7E9}"/>
    <cellStyle name="Total 2 2 2 4 2 2 7" xfId="58645" xr:uid="{F376E8BC-144E-49F3-AC5D-BAFA57481C31}"/>
    <cellStyle name="Total 2 2 2 4 2 3" xfId="23103" xr:uid="{4CFD5924-9FB5-4638-B37D-42A3DE3264D5}"/>
    <cellStyle name="Total 2 2 2 4 2 3 2" xfId="31370" xr:uid="{62099313-C4A0-4027-8172-6C919BFA3147}"/>
    <cellStyle name="Total 2 2 2 4 2 3 3" xfId="37114" xr:uid="{134C9EED-8F9E-43EE-ABCD-0928C13AA49B}"/>
    <cellStyle name="Total 2 2 2 4 2 3 4" xfId="42991" xr:uid="{9317E1DD-A38D-4D32-A0B4-E01CA1B3A1ED}"/>
    <cellStyle name="Total 2 2 2 4 2 3 5" xfId="48802" xr:uid="{4EA7DC10-237A-49C1-9D8A-636A2DF2FA6F}"/>
    <cellStyle name="Total 2 2 2 4 2 3 6" xfId="54614" xr:uid="{16A39484-D5BB-48AC-B234-30D0EEDEDBE9}"/>
    <cellStyle name="Total 2 2 2 4 2 3 7" xfId="60391" xr:uid="{67542BD4-04AD-467A-B5A0-E17B59197BF0}"/>
    <cellStyle name="Total 2 2 2 4 2 4" xfId="20217" xr:uid="{D1123F50-757E-499E-86CD-0A07A5CDFBD5}"/>
    <cellStyle name="Total 2 2 2 4 2 4 2" xfId="28764" xr:uid="{562FF638-2995-4754-BB57-F4EB510DD77B}"/>
    <cellStyle name="Total 2 2 2 4 2 4 3" xfId="34284" xr:uid="{09D651FE-A1D3-4C00-B6DC-C1E5802CAE02}"/>
    <cellStyle name="Total 2 2 2 4 2 4 4" xfId="40161" xr:uid="{D9A2DC7A-87CE-4582-8340-42BEE53474C4}"/>
    <cellStyle name="Total 2 2 2 4 2 4 5" xfId="45972" xr:uid="{F5924A2E-B385-47DF-A674-D81D213B81C1}"/>
    <cellStyle name="Total 2 2 2 4 2 4 6" xfId="51784" xr:uid="{F2D7757B-CD72-41DB-B8BA-16159358865C}"/>
    <cellStyle name="Total 2 2 2 4 2 4 7" xfId="57561" xr:uid="{62E9650B-31C3-4192-904E-E6940BBC3A9D}"/>
    <cellStyle name="Total 2 2 2 4 2 5" xfId="27728" xr:uid="{081D3959-5A0D-4655-9AA5-628FDFCE61B0}"/>
    <cellStyle name="Total 2 2 2 4 2 6" xfId="33164" xr:uid="{2A1D0E1B-163C-48A5-98A7-C20A3687B82C}"/>
    <cellStyle name="Total 2 2 2 4 2 7" xfId="39041" xr:uid="{1D130C64-1FBF-4E4F-B98B-3150566E2781}"/>
    <cellStyle name="Total 2 2 2 4 2 8" xfId="44852" xr:uid="{F61F516E-362F-4496-9696-C50EBC3E1BE9}"/>
    <cellStyle name="Total 2 2 2 4 2 9" xfId="50664" xr:uid="{0AA0F6BA-54F2-41EB-B758-90F06E450033}"/>
    <cellStyle name="Total 2 2 2 4 3" xfId="18482" xr:uid="{664669E4-82C3-42D6-940A-7C002FD49932}"/>
    <cellStyle name="Total 2 2 2 4 3 2" xfId="22511" xr:uid="{3437452C-BADA-4E08-9136-B2F8226B5583}"/>
    <cellStyle name="Total 2 2 2 4 3 2 2" xfId="30838" xr:uid="{E27AB1CE-6A03-41C0-9540-381322631F4D}"/>
    <cellStyle name="Total 2 2 2 4 3 2 3" xfId="36534" xr:uid="{4C4FA88E-7817-4D51-8851-CF43B658EE6F}"/>
    <cellStyle name="Total 2 2 2 4 3 2 4" xfId="42411" xr:uid="{F49E5A4B-2000-4419-AC4B-29B7203B4ECC}"/>
    <cellStyle name="Total 2 2 2 4 3 2 5" xfId="48222" xr:uid="{E0819A8A-1465-4E3C-AB34-3D9A95E629CA}"/>
    <cellStyle name="Total 2 2 2 4 3 2 6" xfId="54034" xr:uid="{C4163596-710B-4ECC-936C-D58304582A8B}"/>
    <cellStyle name="Total 2 2 2 4 3 2 7" xfId="59811" xr:uid="{6CBAFE10-D693-48C9-A3A6-F35AE8C51F25}"/>
    <cellStyle name="Total 2 2 2 4 3 3" xfId="20808" xr:uid="{894E3BDB-E4D7-4D52-9E56-3A7FD44C1679}"/>
    <cellStyle name="Total 2 2 2 4 3 3 2" xfId="29300" xr:uid="{19B8AE9D-F96D-4D8F-B271-BD74544516D6}"/>
    <cellStyle name="Total 2 2 2 4 3 3 3" xfId="34864" xr:uid="{F829911E-8BF9-45B3-8ECC-C6077655ACED}"/>
    <cellStyle name="Total 2 2 2 4 3 3 4" xfId="40741" xr:uid="{1925100D-B5CA-49C4-9AA4-9C6227E7672C}"/>
    <cellStyle name="Total 2 2 2 4 3 3 5" xfId="46552" xr:uid="{00710A51-A435-4591-9E82-EC8D0DF8E99A}"/>
    <cellStyle name="Total 2 2 2 4 3 3 6" xfId="52364" xr:uid="{94B4B050-0CF5-4A92-8ECA-9B483798DB59}"/>
    <cellStyle name="Total 2 2 2 4 3 3 7" xfId="58141" xr:uid="{5B1FFB2A-02D4-429B-876E-E5CD549D80A8}"/>
    <cellStyle name="Total 2 2 2 4 3 4" xfId="27196" xr:uid="{68DC9818-336C-49C9-BAF1-2D2B3F8264D3}"/>
    <cellStyle name="Total 2 2 2 4 3 5" xfId="32584" xr:uid="{721023B0-C448-4295-A958-369F04EDC4B4}"/>
    <cellStyle name="Total 2 2 2 4 3 6" xfId="38461" xr:uid="{8C1DDCED-7DB8-4A5C-84A8-F5A38663CF2F}"/>
    <cellStyle name="Total 2 2 2 4 3 7" xfId="44272" xr:uid="{8D10E97F-316A-459A-AFD8-B3EE802E75B5}"/>
    <cellStyle name="Total 2 2 2 4 3 8" xfId="50084" xr:uid="{C28CE2D5-EC5C-4DA1-B9CA-EB5273027BD5}"/>
    <cellStyle name="Total 2 2 2 4 3 9" xfId="55861" xr:uid="{9455E8FE-AB48-4912-A672-51F6002BE623}"/>
    <cellStyle name="Total 2 2 2 4 4" xfId="21917" xr:uid="{79ABCBA5-ABC5-479C-8F24-E26675E4C047}"/>
    <cellStyle name="Total 2 2 2 4 4 2" xfId="30304" xr:uid="{2AEF8C2E-5FB1-496E-B553-757D5CBC0D77}"/>
    <cellStyle name="Total 2 2 2 4 4 3" xfId="35952" xr:uid="{2F084853-4878-4CBC-BF11-5EBE074250BB}"/>
    <cellStyle name="Total 2 2 2 4 4 4" xfId="41829" xr:uid="{CB9558F6-DBEC-4263-AAB5-01BC6721FA39}"/>
    <cellStyle name="Total 2 2 2 4 4 5" xfId="47640" xr:uid="{F81076A4-DEF4-4B72-8750-471A11ADD58F}"/>
    <cellStyle name="Total 2 2 2 4 4 6" xfId="53452" xr:uid="{892F13EE-A43E-4414-BE8F-F26919E1A464}"/>
    <cellStyle name="Total 2 2 2 4 4 7" xfId="59229" xr:uid="{B89C393E-5860-42F4-A133-D54870901AC6}"/>
    <cellStyle name="Total 2 2 2 4 5" xfId="19666" xr:uid="{EF41BCEC-FB09-4231-AD50-38EBF9611152}"/>
    <cellStyle name="Total 2 2 2 4 5 2" xfId="28264" xr:uid="{F04650F4-B13D-41E1-B4F5-2D500E9A30DE}"/>
    <cellStyle name="Total 2 2 2 4 5 3" xfId="33744" xr:uid="{CFC75C09-B940-4847-8258-0312BCD38FBC}"/>
    <cellStyle name="Total 2 2 2 4 5 4" xfId="39621" xr:uid="{A8557FC4-B968-459D-B0D0-6AF221BB9A3A}"/>
    <cellStyle name="Total 2 2 2 4 5 5" xfId="45432" xr:uid="{1983BC9D-B1A9-473D-9366-A23E3FC0526B}"/>
    <cellStyle name="Total 2 2 2 4 5 6" xfId="51244" xr:uid="{75596C3E-A9DF-4D4F-A3D0-546222DC2F29}"/>
    <cellStyle name="Total 2 2 2 4 5 7" xfId="57021" xr:uid="{DC9C1FDE-9795-4C81-AE1D-E7E6887547CD}"/>
    <cellStyle name="Total 2 2 2 4 6" xfId="26662" xr:uid="{73F32493-9829-47A3-AF91-F384ECBA3D02}"/>
    <cellStyle name="Total 2 2 2 4 7" xfId="32016" xr:uid="{8486282C-B79F-4A9D-B80B-8B0B29ECE006}"/>
    <cellStyle name="Total 2 2 2 4 8" xfId="37879" xr:uid="{150644DC-5570-40BC-B549-525C282F38F9}"/>
    <cellStyle name="Total 2 2 2 4 9" xfId="43690" xr:uid="{85E422FE-B30E-4055-B5A3-DCA8CD253BCB}"/>
    <cellStyle name="Total 2 2 2 5" xfId="17987" xr:uid="{D9C716D5-6352-4D65-991D-471019D196DA}"/>
    <cellStyle name="Total 2 2 2 5 10" xfId="49635" xr:uid="{CDD1205F-6AE6-4455-97DE-0F2F55ECB1E4}"/>
    <cellStyle name="Total 2 2 2 5 11" xfId="55416" xr:uid="{12118383-158F-4473-8DA4-C886574EF30B}"/>
    <cellStyle name="Total 2 2 2 5 2" xfId="19208" xr:uid="{5B634CE4-0116-481D-966D-EE9A201563AD}"/>
    <cellStyle name="Total 2 2 2 5 2 10" xfId="56574" xr:uid="{0EA7371B-6FC9-4AF1-A5F2-E65E80646D04}"/>
    <cellStyle name="Total 2 2 2 5 2 2" xfId="21455" xr:uid="{3A7909E0-12C4-47C5-9B11-DB83A31428DE}"/>
    <cellStyle name="Total 2 2 2 5 2 2 2" xfId="29897" xr:uid="{AEEB8495-801D-47C3-83D9-F0DA54F8528E}"/>
    <cellStyle name="Total 2 2 2 5 2 2 3" xfId="35501" xr:uid="{E1BF5F0D-283C-4BB7-B370-31C9C5AB4758}"/>
    <cellStyle name="Total 2 2 2 5 2 2 4" xfId="41378" xr:uid="{4F26E10E-C12E-48E1-9E25-82D0A5CC967B}"/>
    <cellStyle name="Total 2 2 2 5 2 2 5" xfId="47189" xr:uid="{401E729E-6B1C-43F6-A308-55B4784A4133}"/>
    <cellStyle name="Total 2 2 2 5 2 2 6" xfId="53001" xr:uid="{4AC19914-B731-4394-96C9-B54640DD147A}"/>
    <cellStyle name="Total 2 2 2 5 2 2 7" xfId="58778" xr:uid="{CE9D946C-4CD7-472A-AE31-19B66856B5FD}"/>
    <cellStyle name="Total 2 2 2 5 2 3" xfId="23237" xr:uid="{8B22E99E-951F-411F-B62C-AEDE3C2EAF93}"/>
    <cellStyle name="Total 2 2 2 5 2 3 2" xfId="31499" xr:uid="{EBF24A46-F6D0-425A-B3AF-F5DF8D4EDBE6}"/>
    <cellStyle name="Total 2 2 2 5 2 3 3" xfId="37247" xr:uid="{06C4EA2F-9171-471E-8FBD-554C2FD711E4}"/>
    <cellStyle name="Total 2 2 2 5 2 3 4" xfId="43124" xr:uid="{174B2C25-62B8-4CA7-A798-B68FCE912739}"/>
    <cellStyle name="Total 2 2 2 5 2 3 5" xfId="48935" xr:uid="{7540F73B-F879-4377-8245-0C03CC0234BE}"/>
    <cellStyle name="Total 2 2 2 5 2 3 6" xfId="54747" xr:uid="{6A8F2B77-4A0F-4631-A617-F31082859011}"/>
    <cellStyle name="Total 2 2 2 5 2 3 7" xfId="60524" xr:uid="{0AF85A0B-5603-4E65-B645-2A143CE80CE6}"/>
    <cellStyle name="Total 2 2 2 5 2 4" xfId="20351" xr:uid="{0B3BE55A-4156-4ED3-8CEC-79396933C6F1}"/>
    <cellStyle name="Total 2 2 2 5 2 4 2" xfId="28893" xr:uid="{E8815B16-FBA6-4451-8A8F-CC2B99CE7BB2}"/>
    <cellStyle name="Total 2 2 2 5 2 4 3" xfId="34417" xr:uid="{AD79613D-C48B-4881-8675-76374AFF8AB4}"/>
    <cellStyle name="Total 2 2 2 5 2 4 4" xfId="40294" xr:uid="{AE1FF764-4147-4A49-BBE0-6A7BCE4B530B}"/>
    <cellStyle name="Total 2 2 2 5 2 4 5" xfId="46105" xr:uid="{AE32CA3C-B7D9-4999-A798-EEC053B2B3C9}"/>
    <cellStyle name="Total 2 2 2 5 2 4 6" xfId="51917" xr:uid="{AA7F4E61-98C6-4396-AEA5-9E4EA9302FEB}"/>
    <cellStyle name="Total 2 2 2 5 2 4 7" xfId="57694" xr:uid="{C8A34D8C-176C-4CC1-ADA9-337F4378778C}"/>
    <cellStyle name="Total 2 2 2 5 2 5" xfId="27857" xr:uid="{E5247670-9BF2-4352-B525-B58140D346AB}"/>
    <cellStyle name="Total 2 2 2 5 2 6" xfId="33297" xr:uid="{4FC9E38A-B148-4371-9F76-A91A9CCAAD05}"/>
    <cellStyle name="Total 2 2 2 5 2 7" xfId="39174" xr:uid="{4090C802-13F8-4F98-ABCE-FE66CEF1EDBF}"/>
    <cellStyle name="Total 2 2 2 5 2 8" xfId="44985" xr:uid="{3864BFAC-58B0-4513-8CE6-4EF74830D88A}"/>
    <cellStyle name="Total 2 2 2 5 2 9" xfId="50797" xr:uid="{5B3A3143-C57F-4CD3-9794-481B3F3725B2}"/>
    <cellStyle name="Total 2 2 2 5 3" xfId="18616" xr:uid="{AB4DADCC-46B8-4526-BF8E-828DC8746BCB}"/>
    <cellStyle name="Total 2 2 2 5 3 2" xfId="22645" xr:uid="{2091B945-1B3B-46E7-9D23-0431FAC1B655}"/>
    <cellStyle name="Total 2 2 2 5 3 2 2" xfId="30967" xr:uid="{ABC5E520-E53D-414E-AEFD-A952E99D340E}"/>
    <cellStyle name="Total 2 2 2 5 3 2 3" xfId="36667" xr:uid="{0FA8EA34-2BCE-4FEA-AD5C-883348E2310B}"/>
    <cellStyle name="Total 2 2 2 5 3 2 4" xfId="42544" xr:uid="{B1EFB3AB-B1A7-46D3-AD4F-2553DAAFA2B4}"/>
    <cellStyle name="Total 2 2 2 5 3 2 5" xfId="48355" xr:uid="{B1FAA885-5373-4889-92BC-CB00C96DF91D}"/>
    <cellStyle name="Total 2 2 2 5 3 2 6" xfId="54167" xr:uid="{571E3FFE-AFB6-4088-A0CB-661AF94432C1}"/>
    <cellStyle name="Total 2 2 2 5 3 2 7" xfId="59944" xr:uid="{2F806809-F815-44A5-AB56-2F3316F8DFD9}"/>
    <cellStyle name="Total 2 2 2 5 3 3" xfId="20919" xr:uid="{0121AE4E-2A21-4F52-BBB3-703278E5F6D4}"/>
    <cellStyle name="Total 2 2 2 5 3 3 2" xfId="29411" xr:uid="{F24D1CD6-58E8-4813-8C4B-68F9934F6985}"/>
    <cellStyle name="Total 2 2 2 5 3 3 3" xfId="34975" xr:uid="{AB2A13B8-A4CD-4039-882C-8BBF9785B1E7}"/>
    <cellStyle name="Total 2 2 2 5 3 3 4" xfId="40852" xr:uid="{AE58CDE9-29E4-437D-8158-B42EED78274F}"/>
    <cellStyle name="Total 2 2 2 5 3 3 5" xfId="46663" xr:uid="{7AD04F5A-5E3C-43C8-A9B9-BBDDB225C54B}"/>
    <cellStyle name="Total 2 2 2 5 3 3 6" xfId="52475" xr:uid="{9444E7E7-E912-49A1-92EB-5CF6B5D8D6AB}"/>
    <cellStyle name="Total 2 2 2 5 3 3 7" xfId="58252" xr:uid="{764B3045-FF16-40E7-85D9-31DAF484CC0C}"/>
    <cellStyle name="Total 2 2 2 5 3 4" xfId="27325" xr:uid="{C3A91D26-F3BB-4EA5-B730-AD3C975A8E44}"/>
    <cellStyle name="Total 2 2 2 5 3 5" xfId="32717" xr:uid="{2699DDB7-5241-4F31-BC62-85865BB87F40}"/>
    <cellStyle name="Total 2 2 2 5 3 6" xfId="38594" xr:uid="{6305B004-594B-47A7-8250-EDCC63962B24}"/>
    <cellStyle name="Total 2 2 2 5 3 7" xfId="44405" xr:uid="{39B8D428-856E-4C91-8631-98CD72AF02A7}"/>
    <cellStyle name="Total 2 2 2 5 3 8" xfId="50217" xr:uid="{8866BA13-B242-4634-9F44-C00C62B4CB28}"/>
    <cellStyle name="Total 2 2 2 5 3 9" xfId="55994" xr:uid="{ADAAE5C4-4FF2-4460-891D-AE8E4C4987E0}"/>
    <cellStyle name="Total 2 2 2 5 4" xfId="22051" xr:uid="{1671D017-2BE1-4432-9087-610521ACB1B4}"/>
    <cellStyle name="Total 2 2 2 5 4 2" xfId="30433" xr:uid="{4A4AA3DC-C3D8-45E8-A6B3-294A883EB94D}"/>
    <cellStyle name="Total 2 2 2 5 4 3" xfId="36085" xr:uid="{D8B0BE2B-9CE5-4867-977F-32BE439D83B5}"/>
    <cellStyle name="Total 2 2 2 5 4 4" xfId="41962" xr:uid="{E8012DF8-0965-48F7-A6AF-9ABCD2BCA26A}"/>
    <cellStyle name="Total 2 2 2 5 4 5" xfId="47773" xr:uid="{E3D349EF-4016-42DC-8688-12F163EE3744}"/>
    <cellStyle name="Total 2 2 2 5 4 6" xfId="53585" xr:uid="{1038AF5B-9371-46AD-A3D9-212695162204}"/>
    <cellStyle name="Total 2 2 2 5 4 7" xfId="59362" xr:uid="{8D5C3605-10AC-4279-9BE3-034D0863964E}"/>
    <cellStyle name="Total 2 2 2 5 5" xfId="19777" xr:uid="{3ACF4D59-BB9C-4ECD-B9FA-C5F2E1EC138E}"/>
    <cellStyle name="Total 2 2 2 5 5 2" xfId="28375" xr:uid="{B3BEB6AB-05FD-4620-9961-B32359DEABD2}"/>
    <cellStyle name="Total 2 2 2 5 5 3" xfId="33855" xr:uid="{DA8624EF-2326-4332-9EA2-22F6E483A143}"/>
    <cellStyle name="Total 2 2 2 5 5 4" xfId="39732" xr:uid="{05F6520E-0D5C-4807-B48D-D53F194BD025}"/>
    <cellStyle name="Total 2 2 2 5 5 5" xfId="45543" xr:uid="{4428C337-5091-4535-BDCD-F2E072D70749}"/>
    <cellStyle name="Total 2 2 2 5 5 6" xfId="51355" xr:uid="{B2EDD67F-760C-4371-84DC-109A948907AE}"/>
    <cellStyle name="Total 2 2 2 5 5 7" xfId="57132" xr:uid="{DB3926BF-04EF-4C13-BF9F-245FDBCA3943}"/>
    <cellStyle name="Total 2 2 2 5 6" xfId="26791" xr:uid="{C5D5AFB0-6DB4-43FF-BE88-DB7632953547}"/>
    <cellStyle name="Total 2 2 2 5 7" xfId="32139" xr:uid="{5E34AD2F-4006-4238-A4D1-7BF1544B1488}"/>
    <cellStyle name="Total 2 2 2 5 8" xfId="38012" xr:uid="{FEBCFAF4-1C45-499D-B877-AB0997DA3D73}"/>
    <cellStyle name="Total 2 2 2 5 9" xfId="43823" xr:uid="{5A4CE4CA-E87A-420A-80C2-F4B6F4A4FEEC}"/>
    <cellStyle name="Total 2 2 2 6" xfId="17827" xr:uid="{54E9293A-89FF-4EB1-A583-EF9246F4F401}"/>
    <cellStyle name="Total 2 2 2 6 10" xfId="49508" xr:uid="{FAE66114-DC44-4ED8-87FE-CBC103EAE9E4}"/>
    <cellStyle name="Total 2 2 2 6 11" xfId="55299" xr:uid="{41E3231B-A2B8-45BE-A460-454CD5AB59DB}"/>
    <cellStyle name="Total 2 2 2 6 2" xfId="19080" xr:uid="{6CD71546-DA22-413A-A215-004F8DEF260B}"/>
    <cellStyle name="Total 2 2 2 6 2 10" xfId="56447" xr:uid="{261B07E5-340C-4943-9754-5B2122C0DFD0}"/>
    <cellStyle name="Total 2 2 2 6 2 2" xfId="21327" xr:uid="{447016CB-A010-435F-991A-DBD9E7FCFE92}"/>
    <cellStyle name="Total 2 2 2 6 2 2 2" xfId="29774" xr:uid="{325DA7F0-DAE5-4030-8C22-6247DEA4DB95}"/>
    <cellStyle name="Total 2 2 2 6 2 2 3" xfId="35374" xr:uid="{99C5F7C0-7E20-4590-B26A-0F051004F761}"/>
    <cellStyle name="Total 2 2 2 6 2 2 4" xfId="41251" xr:uid="{4D109B21-5D0C-4D07-BFA9-0EB202ABDD25}"/>
    <cellStyle name="Total 2 2 2 6 2 2 5" xfId="47062" xr:uid="{D7393719-D389-4A4D-AD2B-3048CEF73FF7}"/>
    <cellStyle name="Total 2 2 2 6 2 2 6" xfId="52874" xr:uid="{02CDE3A7-388F-478B-A77C-A5B94F998B25}"/>
    <cellStyle name="Total 2 2 2 6 2 2 7" xfId="58651" xr:uid="{250DA282-948B-4C72-ABC9-85D0E13F2E68}"/>
    <cellStyle name="Total 2 2 2 6 2 3" xfId="23109" xr:uid="{3CA80850-7DDE-49A4-9360-0222D7C5AF66}"/>
    <cellStyle name="Total 2 2 2 6 2 3 2" xfId="31376" xr:uid="{FC20366F-3B33-47A4-990C-3B166AC22AD0}"/>
    <cellStyle name="Total 2 2 2 6 2 3 3" xfId="37120" xr:uid="{2C9FD438-BEBD-4111-AFE1-D3AEFE7C5C9A}"/>
    <cellStyle name="Total 2 2 2 6 2 3 4" xfId="42997" xr:uid="{10B06830-4C85-48AF-B0B9-80BE8C6A6F1E}"/>
    <cellStyle name="Total 2 2 2 6 2 3 5" xfId="48808" xr:uid="{F87FAD24-D772-4CA5-98F5-313D5628BE1F}"/>
    <cellStyle name="Total 2 2 2 6 2 3 6" xfId="54620" xr:uid="{1A1AE6C6-92E3-49F8-B1A3-483C742BE2F7}"/>
    <cellStyle name="Total 2 2 2 6 2 3 7" xfId="60397" xr:uid="{57CB7775-4165-4995-8674-5C121BA360F9}"/>
    <cellStyle name="Total 2 2 2 6 2 4" xfId="20223" xr:uid="{7E148E80-2BC5-4D25-8F2D-C8FF466F49BB}"/>
    <cellStyle name="Total 2 2 2 6 2 4 2" xfId="28770" xr:uid="{A1DB1DAD-5965-47AE-85BD-517D3374FAC6}"/>
    <cellStyle name="Total 2 2 2 6 2 4 3" xfId="34290" xr:uid="{120DA119-84E4-4759-8DE3-148964D70530}"/>
    <cellStyle name="Total 2 2 2 6 2 4 4" xfId="40167" xr:uid="{09BC2DF4-3112-4A07-BC2F-096D26DC26B2}"/>
    <cellStyle name="Total 2 2 2 6 2 4 5" xfId="45978" xr:uid="{048D9377-65DD-47CA-B4AC-2862145596E6}"/>
    <cellStyle name="Total 2 2 2 6 2 4 6" xfId="51790" xr:uid="{47B0F8BF-73AE-41D8-984C-0750CFFCA99D}"/>
    <cellStyle name="Total 2 2 2 6 2 4 7" xfId="57567" xr:uid="{FF1AC7AC-D6F8-426B-9A62-59E9F9E07C5C}"/>
    <cellStyle name="Total 2 2 2 6 2 5" xfId="27734" xr:uid="{6C8E5522-C8A7-44D2-A6A5-2C3A0DA7DAC9}"/>
    <cellStyle name="Total 2 2 2 6 2 6" xfId="33170" xr:uid="{B96B81B4-00F5-450D-8251-DE49637F06E3}"/>
    <cellStyle name="Total 2 2 2 6 2 7" xfId="39047" xr:uid="{4FC6E370-D268-4B45-8D4B-3E513BAC3104}"/>
    <cellStyle name="Total 2 2 2 6 2 8" xfId="44858" xr:uid="{E5DEB942-40FE-476C-98C1-A608041823E5}"/>
    <cellStyle name="Total 2 2 2 6 2 9" xfId="50670" xr:uid="{85806F01-EDF8-4B38-A59D-A846B0E520AD}"/>
    <cellStyle name="Total 2 2 2 6 3" xfId="18488" xr:uid="{6D085D76-E097-4AEE-87B3-B90FF2F1E47D}"/>
    <cellStyle name="Total 2 2 2 6 3 2" xfId="22517" xr:uid="{F007D0A6-CB13-4BAF-923F-E0D8F2CD07E3}"/>
    <cellStyle name="Total 2 2 2 6 3 2 2" xfId="30844" xr:uid="{7ED7516D-8291-4668-8A1F-63DE477A133A}"/>
    <cellStyle name="Total 2 2 2 6 3 2 3" xfId="36540" xr:uid="{DD76B263-C29C-4D82-A3CA-8556E9B84EFD}"/>
    <cellStyle name="Total 2 2 2 6 3 2 4" xfId="42417" xr:uid="{1D1E714E-D1A4-4D80-8E14-78F420A2C8ED}"/>
    <cellStyle name="Total 2 2 2 6 3 2 5" xfId="48228" xr:uid="{096F70C6-936B-4554-A653-38B08191F935}"/>
    <cellStyle name="Total 2 2 2 6 3 2 6" xfId="54040" xr:uid="{B1966C5B-C8F6-4784-BE36-42215F90E6CE}"/>
    <cellStyle name="Total 2 2 2 6 3 2 7" xfId="59817" xr:uid="{DA78285C-7800-4F41-BC34-F0D016BAA5B8}"/>
    <cellStyle name="Total 2 2 2 6 3 3" xfId="20814" xr:uid="{D4E6C841-C8BD-460A-B105-1035721DD84D}"/>
    <cellStyle name="Total 2 2 2 6 3 3 2" xfId="29306" xr:uid="{C66494CB-9697-416D-946F-C8B693A754F4}"/>
    <cellStyle name="Total 2 2 2 6 3 3 3" xfId="34870" xr:uid="{21EDE556-DD40-499E-BCB7-9CC5ED880C20}"/>
    <cellStyle name="Total 2 2 2 6 3 3 4" xfId="40747" xr:uid="{DC2DA21D-3F04-45F9-95F2-BDFA00134E87}"/>
    <cellStyle name="Total 2 2 2 6 3 3 5" xfId="46558" xr:uid="{E977A6ED-6A97-4430-AA16-0C553FB18C6B}"/>
    <cellStyle name="Total 2 2 2 6 3 3 6" xfId="52370" xr:uid="{F46C66F9-4E4B-42B0-BCA9-45DBBDF5E83D}"/>
    <cellStyle name="Total 2 2 2 6 3 3 7" xfId="58147" xr:uid="{651AFC80-68FC-4C2D-BC58-315CB25C6D82}"/>
    <cellStyle name="Total 2 2 2 6 3 4" xfId="27202" xr:uid="{7C178662-3772-4830-AE72-207F83D396F4}"/>
    <cellStyle name="Total 2 2 2 6 3 5" xfId="32590" xr:uid="{C5C3EAB0-24E2-48ED-AAC0-3E478B773E39}"/>
    <cellStyle name="Total 2 2 2 6 3 6" xfId="38467" xr:uid="{DED19587-EECC-488E-BCE5-4D21320F1FE4}"/>
    <cellStyle name="Total 2 2 2 6 3 7" xfId="44278" xr:uid="{E8328CB6-543F-4273-9073-D0DABC5C8FC9}"/>
    <cellStyle name="Total 2 2 2 6 3 8" xfId="50090" xr:uid="{39AD9B28-8536-4DA5-ADD1-8AF99C5695A7}"/>
    <cellStyle name="Total 2 2 2 6 3 9" xfId="55867" xr:uid="{D77AEA53-ED49-4248-A5B6-0814F33494AE}"/>
    <cellStyle name="Total 2 2 2 6 4" xfId="21923" xr:uid="{26566D16-9C3F-4873-BB28-C45FCF9BD80F}"/>
    <cellStyle name="Total 2 2 2 6 4 2" xfId="30310" xr:uid="{C0D2D882-BE00-4E20-BFCD-E4BCAD2FC112}"/>
    <cellStyle name="Total 2 2 2 6 4 3" xfId="35958" xr:uid="{A561E009-C30B-4D21-A275-F45ED50925AF}"/>
    <cellStyle name="Total 2 2 2 6 4 4" xfId="41835" xr:uid="{66E777BF-4C79-4115-8110-0D307699CFC6}"/>
    <cellStyle name="Total 2 2 2 6 4 5" xfId="47646" xr:uid="{1FB84096-5BB4-4933-976D-4CED5707042A}"/>
    <cellStyle name="Total 2 2 2 6 4 6" xfId="53458" xr:uid="{AB843FA8-A29E-400D-8EFE-F809EE1033EA}"/>
    <cellStyle name="Total 2 2 2 6 4 7" xfId="59235" xr:uid="{A6AC5BB7-A5D7-4FDE-9774-D8ECA4243E32}"/>
    <cellStyle name="Total 2 2 2 6 5" xfId="19672" xr:uid="{D7317E0D-5A2B-44AF-A86B-5414D7D4BB3C}"/>
    <cellStyle name="Total 2 2 2 6 5 2" xfId="28270" xr:uid="{7E94F490-638F-4C6E-8941-9C6CC99DAF44}"/>
    <cellStyle name="Total 2 2 2 6 5 3" xfId="33750" xr:uid="{3879853C-8A53-48FC-87F4-ED31E3431A83}"/>
    <cellStyle name="Total 2 2 2 6 5 4" xfId="39627" xr:uid="{EC73AAC9-593F-432D-BCF0-927997E9C12F}"/>
    <cellStyle name="Total 2 2 2 6 5 5" xfId="45438" xr:uid="{6F8303DF-AFAD-4025-8C64-3A402D0B65E3}"/>
    <cellStyle name="Total 2 2 2 6 5 6" xfId="51250" xr:uid="{A18CE695-C9DA-4B73-8F57-ADB860D5B9B1}"/>
    <cellStyle name="Total 2 2 2 6 5 7" xfId="57027" xr:uid="{E888CE14-1AF5-4206-ABBD-692F8B339B5F}"/>
    <cellStyle name="Total 2 2 2 6 6" xfId="26668" xr:uid="{3F2F6C3D-4249-4433-85CB-79B27D36958E}"/>
    <cellStyle name="Total 2 2 2 6 7" xfId="32022" xr:uid="{0E3910E9-77A6-4754-A7E0-503B9C625C0B}"/>
    <cellStyle name="Total 2 2 2 6 8" xfId="37885" xr:uid="{D71064A8-8CBD-402A-BB0E-CAD806712D03}"/>
    <cellStyle name="Total 2 2 2 6 9" xfId="43696" xr:uid="{3CDD7E98-7733-4F0C-AF1D-EA931A0DCF53}"/>
    <cellStyle name="Total 2 2 2 7" xfId="17949" xr:uid="{DE3AAB9E-D9EA-40D0-A689-F338368A2D37}"/>
    <cellStyle name="Total 2 2 2 7 10" xfId="49603" xr:uid="{4229DDC1-17E4-45A2-AB55-1EB6BF58D63E}"/>
    <cellStyle name="Total 2 2 2 7 11" xfId="55384" xr:uid="{6FAB35C4-71C7-41C3-A220-94665083F51F}"/>
    <cellStyle name="Total 2 2 2 7 2" xfId="19176" xr:uid="{40341ED8-4AD6-4B03-BF49-76C742F56947}"/>
    <cellStyle name="Total 2 2 2 7 2 10" xfId="56542" xr:uid="{98FCA63A-9CFC-46BC-8EF2-BD861F9B9641}"/>
    <cellStyle name="Total 2 2 2 7 2 2" xfId="21423" xr:uid="{8EA3B766-0087-40EB-A5DE-1970AA9FB829}"/>
    <cellStyle name="Total 2 2 2 7 2 2 2" xfId="29865" xr:uid="{3C0E0365-CA57-4F93-B040-BF8D0D7F9C1F}"/>
    <cellStyle name="Total 2 2 2 7 2 2 3" xfId="35469" xr:uid="{7987DC35-7AAC-4C80-901F-39749D4E3E53}"/>
    <cellStyle name="Total 2 2 2 7 2 2 4" xfId="41346" xr:uid="{D73B2251-7586-4206-BBB4-42F65956BE73}"/>
    <cellStyle name="Total 2 2 2 7 2 2 5" xfId="47157" xr:uid="{4233DD43-9BB0-4E38-A48F-6D859D319928}"/>
    <cellStyle name="Total 2 2 2 7 2 2 6" xfId="52969" xr:uid="{0543CB14-2260-41AF-BBB2-B112E1331FD7}"/>
    <cellStyle name="Total 2 2 2 7 2 2 7" xfId="58746" xr:uid="{2F361F3C-4999-4052-9313-7A7413B36020}"/>
    <cellStyle name="Total 2 2 2 7 2 3" xfId="23205" xr:uid="{7F526088-6EF1-4AA8-A943-0B3A5375B540}"/>
    <cellStyle name="Total 2 2 2 7 2 3 2" xfId="31467" xr:uid="{62F7A0C1-9137-470E-B2F7-3D3BBE597DFD}"/>
    <cellStyle name="Total 2 2 2 7 2 3 3" xfId="37215" xr:uid="{6B9DBA66-0B10-4A40-B23B-FC8922415AB3}"/>
    <cellStyle name="Total 2 2 2 7 2 3 4" xfId="43092" xr:uid="{986D7758-E88C-4C3C-8DA9-E9D33E66A199}"/>
    <cellStyle name="Total 2 2 2 7 2 3 5" xfId="48903" xr:uid="{171254CA-90DA-4536-A15B-5E64B3FAE333}"/>
    <cellStyle name="Total 2 2 2 7 2 3 6" xfId="54715" xr:uid="{3D217E74-DBD0-48AF-9E19-AF3D6293037C}"/>
    <cellStyle name="Total 2 2 2 7 2 3 7" xfId="60492" xr:uid="{9E10CE8D-7CB0-4A44-92E6-9317AA2B2C3D}"/>
    <cellStyle name="Total 2 2 2 7 2 4" xfId="20319" xr:uid="{567B5FA0-CEAB-4006-BD57-87B2F88A7CC9}"/>
    <cellStyle name="Total 2 2 2 7 2 4 2" xfId="28861" xr:uid="{605D4E4D-C409-457D-8FCA-50DF5A583A53}"/>
    <cellStyle name="Total 2 2 2 7 2 4 3" xfId="34385" xr:uid="{8273B419-B674-4B6B-B1DF-9365E9AE38BE}"/>
    <cellStyle name="Total 2 2 2 7 2 4 4" xfId="40262" xr:uid="{B10668ED-5B45-466B-8F0A-EC04175B154B}"/>
    <cellStyle name="Total 2 2 2 7 2 4 5" xfId="46073" xr:uid="{644E70D1-9AE4-4512-B266-6EFE8BAD920E}"/>
    <cellStyle name="Total 2 2 2 7 2 4 6" xfId="51885" xr:uid="{C16680F5-9A11-4A9B-AB8A-97D8CEB67B7B}"/>
    <cellStyle name="Total 2 2 2 7 2 4 7" xfId="57662" xr:uid="{3C73ACA6-B870-400B-BAF7-F211741DCF9E}"/>
    <cellStyle name="Total 2 2 2 7 2 5" xfId="27825" xr:uid="{72AC814B-4CA8-4635-AC88-C4994EACA0E5}"/>
    <cellStyle name="Total 2 2 2 7 2 6" xfId="33265" xr:uid="{457B8729-E650-4283-BBBB-98F725831DB1}"/>
    <cellStyle name="Total 2 2 2 7 2 7" xfId="39142" xr:uid="{668FDEAC-02D5-4CC3-8292-27F8AFE4697E}"/>
    <cellStyle name="Total 2 2 2 7 2 8" xfId="44953" xr:uid="{D0C00015-A3EB-4BFC-B363-17228DB3AA9F}"/>
    <cellStyle name="Total 2 2 2 7 2 9" xfId="50765" xr:uid="{EF68AB08-F9BE-4B7C-9007-03E219505D5A}"/>
    <cellStyle name="Total 2 2 2 7 3" xfId="18584" xr:uid="{D0DEE4C4-E612-4B24-82A9-D5F1260E974A}"/>
    <cellStyle name="Total 2 2 2 7 3 2" xfId="22613" xr:uid="{D8A0031A-872D-4B3D-8DEE-120E75118417}"/>
    <cellStyle name="Total 2 2 2 7 3 2 2" xfId="30935" xr:uid="{57546BBC-9312-4432-AE23-C7D627D055D6}"/>
    <cellStyle name="Total 2 2 2 7 3 2 3" xfId="36635" xr:uid="{63857689-0A94-4BC6-ACCF-93104A77574C}"/>
    <cellStyle name="Total 2 2 2 7 3 2 4" xfId="42512" xr:uid="{303EA0A8-2C1A-4DC0-AD76-86B711E5717B}"/>
    <cellStyle name="Total 2 2 2 7 3 2 5" xfId="48323" xr:uid="{5E194C20-C6E0-4591-8394-77CF14CE96D8}"/>
    <cellStyle name="Total 2 2 2 7 3 2 6" xfId="54135" xr:uid="{7B71566D-944A-4D72-8ABB-F27EA23F154F}"/>
    <cellStyle name="Total 2 2 2 7 3 2 7" xfId="59912" xr:uid="{AE8F440E-4A5E-468B-9D3E-A8DD98DD960D}"/>
    <cellStyle name="Total 2 2 2 7 3 3" xfId="20895" xr:uid="{33EEBE78-9275-4E42-9D21-E296D5E69CA3}"/>
    <cellStyle name="Total 2 2 2 7 3 3 2" xfId="29387" xr:uid="{7517F008-68A3-497E-B42B-07B37B15B342}"/>
    <cellStyle name="Total 2 2 2 7 3 3 3" xfId="34951" xr:uid="{5C235536-3D7F-484B-8759-4EB8874A5682}"/>
    <cellStyle name="Total 2 2 2 7 3 3 4" xfId="40828" xr:uid="{C95690CB-71BE-4C0E-BAAE-481554AA1E75}"/>
    <cellStyle name="Total 2 2 2 7 3 3 5" xfId="46639" xr:uid="{D37365A4-229B-402B-8629-DC4F7EFBF23A}"/>
    <cellStyle name="Total 2 2 2 7 3 3 6" xfId="52451" xr:uid="{6290D928-BD24-4996-A64F-2E9D5186A57E}"/>
    <cellStyle name="Total 2 2 2 7 3 3 7" xfId="58228" xr:uid="{3AF74F50-95FD-439A-BB33-7238D7B20CD5}"/>
    <cellStyle name="Total 2 2 2 7 3 4" xfId="27293" xr:uid="{B553D0CD-888B-4E42-9EC8-8C78C7CD0637}"/>
    <cellStyle name="Total 2 2 2 7 3 5" xfId="32685" xr:uid="{620D52CE-A73B-474A-9539-1390F0DD0A45}"/>
    <cellStyle name="Total 2 2 2 7 3 6" xfId="38562" xr:uid="{37CFC382-8521-4521-8D1F-9DBB609EF800}"/>
    <cellStyle name="Total 2 2 2 7 3 7" xfId="44373" xr:uid="{CCA85012-7F4A-4B65-B631-3E3D89FB6F3B}"/>
    <cellStyle name="Total 2 2 2 7 3 8" xfId="50185" xr:uid="{2CC98529-91AB-47C7-9A5B-67682217C42E}"/>
    <cellStyle name="Total 2 2 2 7 3 9" xfId="55962" xr:uid="{F0908A0D-FB46-42AA-8003-212B878393CE}"/>
    <cellStyle name="Total 2 2 2 7 4" xfId="22019" xr:uid="{12EB62EA-05B7-4B87-9E3C-7B35E18DB96D}"/>
    <cellStyle name="Total 2 2 2 7 4 2" xfId="30401" xr:uid="{391A1ACF-FDEA-46E5-84D5-ED4B94631120}"/>
    <cellStyle name="Total 2 2 2 7 4 3" xfId="36053" xr:uid="{4EF8BF79-722B-49F6-829F-6AB1FC08C62C}"/>
    <cellStyle name="Total 2 2 2 7 4 4" xfId="41930" xr:uid="{4A452AE7-D71C-47A9-B884-3A48AF5568D1}"/>
    <cellStyle name="Total 2 2 2 7 4 5" xfId="47741" xr:uid="{CD43C2DE-06A7-45D5-ABF0-89B3B0399BCD}"/>
    <cellStyle name="Total 2 2 2 7 4 6" xfId="53553" xr:uid="{CD98E780-BE0A-4997-A779-DDB239F4B7F2}"/>
    <cellStyle name="Total 2 2 2 7 4 7" xfId="59330" xr:uid="{60014B77-ABC2-47BB-8D18-37BAF7195C16}"/>
    <cellStyle name="Total 2 2 2 7 5" xfId="19753" xr:uid="{6DFEE2BD-B159-4849-9688-99E4578E1834}"/>
    <cellStyle name="Total 2 2 2 7 5 2" xfId="28351" xr:uid="{DDA3A487-C548-4EFF-BEA2-7CF3966FC17F}"/>
    <cellStyle name="Total 2 2 2 7 5 3" xfId="33831" xr:uid="{48B75701-4765-440F-8E60-ACFA7AE3EA66}"/>
    <cellStyle name="Total 2 2 2 7 5 4" xfId="39708" xr:uid="{BF9CDE3A-E4EF-4CC0-8705-8CE0FF79E3EF}"/>
    <cellStyle name="Total 2 2 2 7 5 5" xfId="45519" xr:uid="{9DD5FE0C-86C8-4FBD-8E27-B70191FC664E}"/>
    <cellStyle name="Total 2 2 2 7 5 6" xfId="51331" xr:uid="{FF1E49BA-D2A9-4FE8-89E1-FB0DDE1B58C4}"/>
    <cellStyle name="Total 2 2 2 7 5 7" xfId="57108" xr:uid="{0ACFFCF2-EA9A-4125-A8C5-EDBDE6E7EAA2}"/>
    <cellStyle name="Total 2 2 2 7 6" xfId="26759" xr:uid="{3EBC6387-5730-4492-8EE2-8AC614A72D3E}"/>
    <cellStyle name="Total 2 2 2 7 7" xfId="32107" xr:uid="{57E46437-21CF-40C2-9EA5-8D9FF2974037}"/>
    <cellStyle name="Total 2 2 2 7 8" xfId="37980" xr:uid="{717E4976-B72B-44B3-9EF9-0F8E674BC82D}"/>
    <cellStyle name="Total 2 2 2 7 9" xfId="43791" xr:uid="{91B0520C-73F3-4FD8-A45E-3E8F6F21E8AA}"/>
    <cellStyle name="Total 2 2 2 8" xfId="23669" xr:uid="{B82A40EC-CBF1-474A-88E7-4742515E6665}"/>
    <cellStyle name="Total 2 2 2 8 2" xfId="31879" xr:uid="{ECD483EA-A823-4851-AD6E-99B9D918AF7B}"/>
    <cellStyle name="Total 2 2 2 8 3" xfId="37667" xr:uid="{03C9AA50-71CE-487E-B2DB-384A2D591900}"/>
    <cellStyle name="Total 2 2 2 8 4" xfId="43544" xr:uid="{F87367BC-31B6-4D21-87E1-320C162D856F}"/>
    <cellStyle name="Total 2 2 2 8 5" xfId="49355" xr:uid="{E59D9CBE-4687-4ED9-8AED-F5C583B6612F}"/>
    <cellStyle name="Total 2 2 2 8 6" xfId="55167" xr:uid="{07DA1CE8-9C90-4D14-90C3-53558BDF64A0}"/>
    <cellStyle name="Total 2 2 2 8 7" xfId="60944" xr:uid="{0A5C695A-21FB-4D83-AE1D-81B38BE2CC04}"/>
    <cellStyle name="Total 2 2 2 9" xfId="26602" xr:uid="{2B1D71CD-CDBC-4008-B9EE-5F0607D830DF}"/>
    <cellStyle name="Total 2 2 3" xfId="17418" xr:uid="{D91610D6-D5CA-4B03-9CA8-D1A26502C21B}"/>
    <cellStyle name="Total 2 2 3 10" xfId="31959" xr:uid="{793E07BC-BB95-4853-AED3-F739AB701CBD}"/>
    <cellStyle name="Total 2 2 3 11" xfId="37818" xr:uid="{3A73213A-D059-4162-A675-E582BDFA4C43}"/>
    <cellStyle name="Total 2 2 3 12" xfId="43629" xr:uid="{0D6401B6-75A6-4A08-9A34-0E5C12E10551}"/>
    <cellStyle name="Total 2 2 3 13" xfId="49441" xr:uid="{E647A550-C6C5-4EAC-84BE-FEC53E4E0903}"/>
    <cellStyle name="Total 2 2 3 14" xfId="55236" xr:uid="{95CBBD13-27CB-4DE6-AB77-0AA55F7B9A75}"/>
    <cellStyle name="Total 2 2 3 2" xfId="18103" xr:uid="{A8820461-9395-425F-BEF6-2902442FE236}"/>
    <cellStyle name="Total 2 2 3 2 10" xfId="26899" xr:uid="{8A2AE84E-C6C6-405A-A1E2-4F82B1645763}"/>
    <cellStyle name="Total 2 2 3 2 11" xfId="32247" xr:uid="{13E0D826-4096-4096-B273-CAE1D7A24121}"/>
    <cellStyle name="Total 2 2 3 2 12" xfId="38124" xr:uid="{097E4EAC-EAC2-440D-AAA3-7BBBFE86304A}"/>
    <cellStyle name="Total 2 2 3 2 13" xfId="43935" xr:uid="{5CA2FDBC-1425-4EA2-89F5-62C59570260D}"/>
    <cellStyle name="Total 2 2 3 2 14" xfId="49747" xr:uid="{E811C0BB-1902-4E7B-967D-1E92DEBB4A17}"/>
    <cellStyle name="Total 2 2 3 2 15" xfId="55524" xr:uid="{6E5EBD28-7F2A-46C1-BDA7-503BAC80756E}"/>
    <cellStyle name="Total 2 2 3 2 2" xfId="18240" xr:uid="{0694CA45-36F3-418C-94DA-8C5073CCFEE1}"/>
    <cellStyle name="Total 2 2 3 2 2 10" xfId="49855" xr:uid="{673407C2-3EA2-4713-80A7-C126F29FD629}"/>
    <cellStyle name="Total 2 2 3 2 2 11" xfId="55632" xr:uid="{A57A09FE-7397-4602-9E4E-8A28A68A3A48}"/>
    <cellStyle name="Total 2 2 3 2 2 2" xfId="19430" xr:uid="{930D6481-6A30-41D6-862A-F189D555074E}"/>
    <cellStyle name="Total 2 2 3 2 2 2 10" xfId="56794" xr:uid="{6D580B9A-CB8F-40D2-8431-2FFA1E83E98E}"/>
    <cellStyle name="Total 2 2 3 2 2 2 2" xfId="21677" xr:uid="{9CE55181-2EC1-44DF-9629-0A24CBF0F806}"/>
    <cellStyle name="Total 2 2 3 2 2 2 2 2" xfId="30105" xr:uid="{2228389B-81AC-4353-A47B-FDB887C855B2}"/>
    <cellStyle name="Total 2 2 3 2 2 2 2 3" xfId="35721" xr:uid="{78653CAB-1FCD-40A6-BC73-FD9CC87AE865}"/>
    <cellStyle name="Total 2 2 3 2 2 2 2 4" xfId="41598" xr:uid="{93154C8E-515C-4106-A153-0C9E9E990490}"/>
    <cellStyle name="Total 2 2 3 2 2 2 2 5" xfId="47409" xr:uid="{9A0EAE2E-7F35-4EF1-BD65-6E783CBB52C7}"/>
    <cellStyle name="Total 2 2 3 2 2 2 2 6" xfId="53221" xr:uid="{76209E5E-2B8F-4E39-964D-6D80C7DDFC96}"/>
    <cellStyle name="Total 2 2 3 2 2 2 2 7" xfId="58998" xr:uid="{70AF6472-FFA8-416A-8AC5-2D3B59A74838}"/>
    <cellStyle name="Total 2 2 3 2 2 2 3" xfId="23459" xr:uid="{2CC3FBA6-63CC-4E20-807F-D1ACE689159A}"/>
    <cellStyle name="Total 2 2 3 2 2 2 3 2" xfId="31707" xr:uid="{2DBC55DD-23CB-4A21-AA36-C4931B88D182}"/>
    <cellStyle name="Total 2 2 3 2 2 2 3 3" xfId="37467" xr:uid="{BDA7E3AC-6CFC-4391-B3DF-0B99C3A31E0C}"/>
    <cellStyle name="Total 2 2 3 2 2 2 3 4" xfId="43344" xr:uid="{ED94C4A0-B78D-43A9-AB22-2A290F5DBE38}"/>
    <cellStyle name="Total 2 2 3 2 2 2 3 5" xfId="49155" xr:uid="{2C8C1490-A260-4C5E-B1F3-26C0CBBFD0C7}"/>
    <cellStyle name="Total 2 2 3 2 2 2 3 6" xfId="54967" xr:uid="{9659459E-A458-49A9-9242-BA86559DF07C}"/>
    <cellStyle name="Total 2 2 3 2 2 2 3 7" xfId="60744" xr:uid="{665D8C56-DD3F-4253-9A1D-6D752868E55A}"/>
    <cellStyle name="Total 2 2 3 2 2 2 4" xfId="20573" xr:uid="{869B51F1-57F9-4051-8C6E-4375A1CFDFCB}"/>
    <cellStyle name="Total 2 2 3 2 2 2 4 2" xfId="29101" xr:uid="{AA91DB0D-39E1-4C86-8D02-4EE6EA7A367E}"/>
    <cellStyle name="Total 2 2 3 2 2 2 4 3" xfId="34637" xr:uid="{2D05D847-E348-4DAB-9529-43749129412B}"/>
    <cellStyle name="Total 2 2 3 2 2 2 4 4" xfId="40514" xr:uid="{5627FAA5-D35B-433A-B687-4F2DFE6A977B}"/>
    <cellStyle name="Total 2 2 3 2 2 2 4 5" xfId="46325" xr:uid="{E0D9A93B-3825-4911-8147-D438E6814B14}"/>
    <cellStyle name="Total 2 2 3 2 2 2 4 6" xfId="52137" xr:uid="{CD28DEBC-879B-48B3-AB80-22EE6DF29A50}"/>
    <cellStyle name="Total 2 2 3 2 2 2 4 7" xfId="57914" xr:uid="{D5E98307-ABEB-448B-8147-ADD74BADEE87}"/>
    <cellStyle name="Total 2 2 3 2 2 2 5" xfId="28065" xr:uid="{A17E244F-E234-4F53-B1C3-02949447CEE9}"/>
    <cellStyle name="Total 2 2 3 2 2 2 6" xfId="33517" xr:uid="{B92CF018-0E04-4F0C-8074-5F01BF632D3B}"/>
    <cellStyle name="Total 2 2 3 2 2 2 7" xfId="39394" xr:uid="{D8409011-BCE8-4998-9A5C-D9291BE43060}"/>
    <cellStyle name="Total 2 2 3 2 2 2 8" xfId="45205" xr:uid="{C145C632-AC50-4BBC-8DC9-7A519C3AA0FE}"/>
    <cellStyle name="Total 2 2 3 2 2 2 9" xfId="51017" xr:uid="{364B8EBA-73D2-4917-B6BA-BD1F8DE96B0F}"/>
    <cellStyle name="Total 2 2 3 2 2 3" xfId="18838" xr:uid="{DFF9E18A-73D4-4672-A209-2683EACEB76B}"/>
    <cellStyle name="Total 2 2 3 2 2 3 2" xfId="22867" xr:uid="{1B419681-DD79-4B8E-A4A9-BBCBF9505E54}"/>
    <cellStyle name="Total 2 2 3 2 2 3 2 2" xfId="31175" xr:uid="{8D81F426-88DF-440B-9822-CC6612CC4841}"/>
    <cellStyle name="Total 2 2 3 2 2 3 2 3" xfId="36887" xr:uid="{82F45484-5D83-4DE9-B0FD-79F308AC9486}"/>
    <cellStyle name="Total 2 2 3 2 2 3 2 4" xfId="42764" xr:uid="{B75402B4-758C-435B-A9F8-848A95C58118}"/>
    <cellStyle name="Total 2 2 3 2 2 3 2 5" xfId="48575" xr:uid="{C1CEC242-D9CF-4D5D-9F4E-6F34298F5C8A}"/>
    <cellStyle name="Total 2 2 3 2 2 3 2 6" xfId="54387" xr:uid="{DF126BB4-4523-4129-A6C5-721EB0E029B5}"/>
    <cellStyle name="Total 2 2 3 2 2 3 2 7" xfId="60164" xr:uid="{DDFF2489-600D-4F4C-A826-523CCBC64A92}"/>
    <cellStyle name="Total 2 2 3 2 2 3 3" xfId="21085" xr:uid="{0B5196D7-F6B9-49A5-9160-01D5986AD8FF}"/>
    <cellStyle name="Total 2 2 3 2 2 3 3 2" xfId="29573" xr:uid="{EA711599-6F7D-4DE6-B01C-A14132CD2C85}"/>
    <cellStyle name="Total 2 2 3 2 2 3 3 3" xfId="35141" xr:uid="{920292D5-EA13-40B0-B190-0237CE0E76D1}"/>
    <cellStyle name="Total 2 2 3 2 2 3 3 4" xfId="41018" xr:uid="{DA7B9757-6FF1-4374-92EB-006BBF81768A}"/>
    <cellStyle name="Total 2 2 3 2 2 3 3 5" xfId="46829" xr:uid="{441CCC2B-BD1F-41DF-90D7-7406CB325109}"/>
    <cellStyle name="Total 2 2 3 2 2 3 3 6" xfId="52641" xr:uid="{FDC0BE9B-D931-4995-8041-801FF4B5BD0D}"/>
    <cellStyle name="Total 2 2 3 2 2 3 3 7" xfId="58418" xr:uid="{BED2AEE9-4F6A-4D89-BE72-D94351878B61}"/>
    <cellStyle name="Total 2 2 3 2 2 3 4" xfId="27533" xr:uid="{6A4655C8-7B8B-40AD-8F5A-A0D0EE3D0369}"/>
    <cellStyle name="Total 2 2 3 2 2 3 5" xfId="32937" xr:uid="{21F18983-942A-4947-ADCA-1CF67BDCBBA7}"/>
    <cellStyle name="Total 2 2 3 2 2 3 6" xfId="38814" xr:uid="{9A84215E-28B1-4479-861D-308C9F2719D5}"/>
    <cellStyle name="Total 2 2 3 2 2 3 7" xfId="44625" xr:uid="{3CCA08E5-4B22-431B-8B38-281EBFA8CABC}"/>
    <cellStyle name="Total 2 2 3 2 2 3 8" xfId="50437" xr:uid="{2291C71D-F95A-4BEF-AB1D-18BA070AE1AA}"/>
    <cellStyle name="Total 2 2 3 2 2 3 9" xfId="56214" xr:uid="{BEE21627-64F1-41B7-8A08-660C3AFEE668}"/>
    <cellStyle name="Total 2 2 3 2 2 4" xfId="22273" xr:uid="{60ACFECB-1757-4AFF-9F89-AD03E29A8D89}"/>
    <cellStyle name="Total 2 2 3 2 2 4 2" xfId="30641" xr:uid="{4C971698-0D1D-4181-B04B-7A6A55436A22}"/>
    <cellStyle name="Total 2 2 3 2 2 4 3" xfId="36305" xr:uid="{5A590EE7-E38A-4827-9DFB-7D18B9C2FA08}"/>
    <cellStyle name="Total 2 2 3 2 2 4 4" xfId="42182" xr:uid="{2DF3E5E3-D2A8-422A-8556-63D67047F4CF}"/>
    <cellStyle name="Total 2 2 3 2 2 4 5" xfId="47993" xr:uid="{78F6117C-BEB6-4FC8-AFA9-81C1005FDCCB}"/>
    <cellStyle name="Total 2 2 3 2 2 4 6" xfId="53805" xr:uid="{0BFE6AF4-098A-4DE0-88B9-8FE667988F84}"/>
    <cellStyle name="Total 2 2 3 2 2 4 7" xfId="59582" xr:uid="{5D03F788-980C-4A5A-91B4-C7D20E2EDC40}"/>
    <cellStyle name="Total 2 2 3 2 2 5" xfId="19981" xr:uid="{1A3B751C-E5E4-48EB-9E40-1F6D984D4FDA}"/>
    <cellStyle name="Total 2 2 3 2 2 5 2" xfId="28569" xr:uid="{C25246C0-1817-4458-A4DE-C7CE819B4A73}"/>
    <cellStyle name="Total 2 2 3 2 2 5 3" xfId="34057" xr:uid="{17E9F3B5-4F54-4665-AFE3-B5B86109167E}"/>
    <cellStyle name="Total 2 2 3 2 2 5 4" xfId="39934" xr:uid="{3B401E06-E996-4B14-BC41-1E474778216F}"/>
    <cellStyle name="Total 2 2 3 2 2 5 5" xfId="45745" xr:uid="{55D93E79-67E3-4B01-ADB0-8475A475F8F1}"/>
    <cellStyle name="Total 2 2 3 2 2 5 6" xfId="51557" xr:uid="{9C1E4301-36BC-4A07-95F4-F2F9FB004C67}"/>
    <cellStyle name="Total 2 2 3 2 2 5 7" xfId="57334" xr:uid="{1482D73D-057C-4A5F-9F09-CBDD60D1510A}"/>
    <cellStyle name="Total 2 2 3 2 2 6" xfId="26999" xr:uid="{927B0243-0FFA-494F-8B31-4941FF7D7EAF}"/>
    <cellStyle name="Total 2 2 3 2 2 7" xfId="32355" xr:uid="{7F01E7AD-AC43-4FB0-9587-1234F113486A}"/>
    <cellStyle name="Total 2 2 3 2 2 8" xfId="38232" xr:uid="{ACB4C339-6119-46FD-B2DB-957444A3046E}"/>
    <cellStyle name="Total 2 2 3 2 2 9" xfId="44043" xr:uid="{40CE6C0E-D18E-4A59-B7A1-4F10447F7459}"/>
    <cellStyle name="Total 2 2 3 2 3" xfId="18071" xr:uid="{37B5F7B9-6ED3-46FA-9647-FB3B0CC87021}"/>
    <cellStyle name="Total 2 2 3 2 3 10" xfId="49718" xr:uid="{351BFD95-7109-499A-8370-31614FAD5731}"/>
    <cellStyle name="Total 2 2 3 2 3 11" xfId="55495" xr:uid="{8E973475-405D-4034-BD2F-6E83B91CFCA6}"/>
    <cellStyle name="Total 2 2 3 2 3 2" xfId="19291" xr:uid="{419E133B-B5AE-4530-A0FD-0D11A04E2BC9}"/>
    <cellStyle name="Total 2 2 3 2 3 2 10" xfId="56657" xr:uid="{2E89405B-60CA-44D5-84CB-116BB622DAD6}"/>
    <cellStyle name="Total 2 2 3 2 3 2 2" xfId="21538" xr:uid="{D414C6C5-67FC-440D-97F6-1E3A7D008B76}"/>
    <cellStyle name="Total 2 2 3 2 3 2 2 2" xfId="29978" xr:uid="{9ADDB8A0-3487-40E7-8D78-902ABC1DBEAD}"/>
    <cellStyle name="Total 2 2 3 2 3 2 2 3" xfId="35584" xr:uid="{6B355F81-230E-4DCC-A5BE-29A4D6FB399A}"/>
    <cellStyle name="Total 2 2 3 2 3 2 2 4" xfId="41461" xr:uid="{76D579C7-03DB-4283-B48F-30A014B625A8}"/>
    <cellStyle name="Total 2 2 3 2 3 2 2 5" xfId="47272" xr:uid="{BC5F6A03-AD17-4862-A2CA-9660643B3755}"/>
    <cellStyle name="Total 2 2 3 2 3 2 2 6" xfId="53084" xr:uid="{C8442C79-2951-4C60-8073-AFC975E34F11}"/>
    <cellStyle name="Total 2 2 3 2 3 2 2 7" xfId="58861" xr:uid="{5F6CC442-5117-48A8-80AF-D96A3731DFCE}"/>
    <cellStyle name="Total 2 2 3 2 3 2 3" xfId="23320" xr:uid="{7D470E42-DFB3-4C89-A4D2-B99094665EE6}"/>
    <cellStyle name="Total 2 2 3 2 3 2 3 2" xfId="31580" xr:uid="{4BD34197-49CC-4C43-AF6C-6BBF0DE30F15}"/>
    <cellStyle name="Total 2 2 3 2 3 2 3 3" xfId="37330" xr:uid="{3858A519-AA08-491E-8485-970288411FCB}"/>
    <cellStyle name="Total 2 2 3 2 3 2 3 4" xfId="43207" xr:uid="{50D54616-4061-4593-A7FE-D3E8489DF510}"/>
    <cellStyle name="Total 2 2 3 2 3 2 3 5" xfId="49018" xr:uid="{C55413AC-CFDC-49CE-9FDB-2FC4BAF7E801}"/>
    <cellStyle name="Total 2 2 3 2 3 2 3 6" xfId="54830" xr:uid="{55353C59-C926-4A4F-9350-FC7867793EE7}"/>
    <cellStyle name="Total 2 2 3 2 3 2 3 7" xfId="60607" xr:uid="{4579E7AB-A3B5-468E-9464-764B7D22E4F0}"/>
    <cellStyle name="Total 2 2 3 2 3 2 4" xfId="20434" xr:uid="{3375CBEC-47FD-4FFF-A07D-C40CAA360D65}"/>
    <cellStyle name="Total 2 2 3 2 3 2 4 2" xfId="28974" xr:uid="{591887C0-6F77-4303-945B-7D2F625EB13E}"/>
    <cellStyle name="Total 2 2 3 2 3 2 4 3" xfId="34500" xr:uid="{D725E1E4-1EB4-41B3-81DA-18F997A0CC3A}"/>
    <cellStyle name="Total 2 2 3 2 3 2 4 4" xfId="40377" xr:uid="{F82EE90E-951C-4637-8A4F-C355B65B8748}"/>
    <cellStyle name="Total 2 2 3 2 3 2 4 5" xfId="46188" xr:uid="{1455A9AA-491C-41F9-A3BF-4F5A6338C6B9}"/>
    <cellStyle name="Total 2 2 3 2 3 2 4 6" xfId="52000" xr:uid="{D36F0EC4-C61D-491D-B7F4-BBC3B9DD7FE1}"/>
    <cellStyle name="Total 2 2 3 2 3 2 4 7" xfId="57777" xr:uid="{99D905D9-71F6-4E82-B431-464DB4F8DB32}"/>
    <cellStyle name="Total 2 2 3 2 3 2 5" xfId="27938" xr:uid="{C65E3898-8026-4BC9-8FF5-E8EEA89278DD}"/>
    <cellStyle name="Total 2 2 3 2 3 2 6" xfId="33380" xr:uid="{F81FF8BB-30D7-410A-9B24-27A8F272A62E}"/>
    <cellStyle name="Total 2 2 3 2 3 2 7" xfId="39257" xr:uid="{D76D26EC-FC02-450C-A12A-4F6C7AA33D4C}"/>
    <cellStyle name="Total 2 2 3 2 3 2 8" xfId="45068" xr:uid="{AC24468B-7CD0-4463-8FBB-6EF8D5C09FE1}"/>
    <cellStyle name="Total 2 2 3 2 3 2 9" xfId="50880" xr:uid="{D718D55E-8A99-4338-85DE-75077724EC2B}"/>
    <cellStyle name="Total 2 2 3 2 3 3" xfId="18699" xr:uid="{E222C318-6936-4EC6-BAC5-1888192B978D}"/>
    <cellStyle name="Total 2 2 3 2 3 3 2" xfId="22728" xr:uid="{EC6DA53A-D625-4712-BF13-D6AC2F1142C7}"/>
    <cellStyle name="Total 2 2 3 2 3 3 2 2" xfId="31048" xr:uid="{ACE5D658-E3F2-401D-BD3D-0E2905AB98D4}"/>
    <cellStyle name="Total 2 2 3 2 3 3 2 3" xfId="36750" xr:uid="{00B86091-BA7C-4933-8C3E-9D981D14E12C}"/>
    <cellStyle name="Total 2 2 3 2 3 3 2 4" xfId="42627" xr:uid="{E752592A-F516-4730-A1C1-A4D339370C64}"/>
    <cellStyle name="Total 2 2 3 2 3 3 2 5" xfId="48438" xr:uid="{95394F3E-7058-46B5-A521-F15FAF83D4DB}"/>
    <cellStyle name="Total 2 2 3 2 3 3 2 6" xfId="54250" xr:uid="{57859ADA-68E7-480C-A947-2AF92DE90391}"/>
    <cellStyle name="Total 2 2 3 2 3 3 2 7" xfId="60027" xr:uid="{07E3B8BB-14BD-432E-96B8-D813DA964DB7}"/>
    <cellStyle name="Total 2 2 3 2 3 3 3" xfId="20988" xr:uid="{3107B7B3-BF06-4DBA-BDFF-92DF00C7072E}"/>
    <cellStyle name="Total 2 2 3 2 3 3 3 2" xfId="29478" xr:uid="{F328A8EC-DCAF-4C45-AF00-8C74CD4BC1C3}"/>
    <cellStyle name="Total 2 2 3 2 3 3 3 3" xfId="35044" xr:uid="{82871079-AD49-4DDE-BB4D-E268A62AF8B9}"/>
    <cellStyle name="Total 2 2 3 2 3 3 3 4" xfId="40921" xr:uid="{E8C1EE4A-E7CB-4C06-8FCB-F513444874A4}"/>
    <cellStyle name="Total 2 2 3 2 3 3 3 5" xfId="46732" xr:uid="{7F56C2FA-7057-4B25-A2E8-D282BD0C1BA0}"/>
    <cellStyle name="Total 2 2 3 2 3 3 3 6" xfId="52544" xr:uid="{3F1319F3-61FC-4CBD-86D5-C9763136066C}"/>
    <cellStyle name="Total 2 2 3 2 3 3 3 7" xfId="58321" xr:uid="{59CCC92A-CF87-4D92-8F73-35EACE646740}"/>
    <cellStyle name="Total 2 2 3 2 3 3 4" xfId="27406" xr:uid="{7509AAC7-B79B-4140-A09E-FE20EFA02F1B}"/>
    <cellStyle name="Total 2 2 3 2 3 3 5" xfId="32800" xr:uid="{4C74C28D-3707-4C45-8974-DCA02DCDD4B9}"/>
    <cellStyle name="Total 2 2 3 2 3 3 6" xfId="38677" xr:uid="{73E77BA4-4056-4AFF-B028-A3E0C9D85E29}"/>
    <cellStyle name="Total 2 2 3 2 3 3 7" xfId="44488" xr:uid="{D6529B42-91C8-4E34-BEA3-8133EEE39407}"/>
    <cellStyle name="Total 2 2 3 2 3 3 8" xfId="50300" xr:uid="{9F828CD5-B277-402D-AE9A-169E230DFDEF}"/>
    <cellStyle name="Total 2 2 3 2 3 3 9" xfId="56077" xr:uid="{D374FCEB-6981-4ABD-AB4F-98E9CD1DE809}"/>
    <cellStyle name="Total 2 2 3 2 3 4" xfId="22134" xr:uid="{669FC3F5-92B9-40D7-A8F3-CC40606D66C6}"/>
    <cellStyle name="Total 2 2 3 2 3 4 2" xfId="30514" xr:uid="{B5329035-9642-44D1-971D-395F2BD293C4}"/>
    <cellStyle name="Total 2 2 3 2 3 4 3" xfId="36168" xr:uid="{CECD1649-E883-4A7A-926D-1D29C38D0712}"/>
    <cellStyle name="Total 2 2 3 2 3 4 4" xfId="42045" xr:uid="{02F74650-EFEB-4300-89B5-FC740B677E9E}"/>
    <cellStyle name="Total 2 2 3 2 3 4 5" xfId="47856" xr:uid="{E19C675A-4F40-487B-A429-D2AB4E870F2A}"/>
    <cellStyle name="Total 2 2 3 2 3 4 6" xfId="53668" xr:uid="{A31D44A0-5514-4EB9-8DDC-CBDA3069E874}"/>
    <cellStyle name="Total 2 2 3 2 3 4 7" xfId="59445" xr:uid="{9EABE80F-8F2F-4530-B5DE-53C3BA08BEE3}"/>
    <cellStyle name="Total 2 2 3 2 3 5" xfId="19846" xr:uid="{BDA90E79-777E-4E90-983C-4147EAE18C23}"/>
    <cellStyle name="Total 2 2 3 2 3 5 2" xfId="28442" xr:uid="{CE4D9649-6CEE-4D92-BEC8-3B400E387C9B}"/>
    <cellStyle name="Total 2 2 3 2 3 5 3" xfId="33924" xr:uid="{6B52CFA4-18E2-4996-B029-4FA97BAA6AAA}"/>
    <cellStyle name="Total 2 2 3 2 3 5 4" xfId="39801" xr:uid="{659ACDDA-7593-4CED-ADF1-D5AFA7C0FD3D}"/>
    <cellStyle name="Total 2 2 3 2 3 5 5" xfId="45612" xr:uid="{D5FDA446-09F8-4188-8DCC-A51B30CF33B9}"/>
    <cellStyle name="Total 2 2 3 2 3 5 6" xfId="51424" xr:uid="{70700659-91EB-4004-87D6-5174C0F11A1C}"/>
    <cellStyle name="Total 2 2 3 2 3 5 7" xfId="57201" xr:uid="{B6E088D2-2C44-4DFB-89F9-8D1EC0DFE2F6}"/>
    <cellStyle name="Total 2 2 3 2 3 6" xfId="26872" xr:uid="{35CCA867-CD65-480D-8F40-822A5297E4E7}"/>
    <cellStyle name="Total 2 2 3 2 3 7" xfId="32218" xr:uid="{1A1608E1-B054-406A-92F1-95A2D9FCC0AA}"/>
    <cellStyle name="Total 2 2 3 2 3 8" xfId="38095" xr:uid="{BA93C7F8-7E06-4854-B1B3-A280DA4FC836}"/>
    <cellStyle name="Total 2 2 3 2 3 9" xfId="43906" xr:uid="{F4CB1702-4E17-4703-81FF-5780943F1C9C}"/>
    <cellStyle name="Total 2 2 3 2 4" xfId="18221" xr:uid="{2062CBE5-BB94-46DC-8160-75A54C7394B4}"/>
    <cellStyle name="Total 2 2 3 2 4 10" xfId="49837" xr:uid="{437450C2-B9BF-4CC4-A1B2-D567628E162B}"/>
    <cellStyle name="Total 2 2 3 2 4 11" xfId="55614" xr:uid="{F2E3689C-4359-44C7-8C0F-44A0A9706638}"/>
    <cellStyle name="Total 2 2 3 2 4 2" xfId="19412" xr:uid="{8E7BE41C-0FC9-473B-B8FA-757CB297E171}"/>
    <cellStyle name="Total 2 2 3 2 4 2 10" xfId="56776" xr:uid="{7FF48988-0C1A-4BD3-A58E-A98A4902D1D1}"/>
    <cellStyle name="Total 2 2 3 2 4 2 2" xfId="21659" xr:uid="{AF156CCF-D6C6-420C-B756-B01187BCBD3C}"/>
    <cellStyle name="Total 2 2 3 2 4 2 2 2" xfId="30087" xr:uid="{835503F6-ED3B-4EE2-8BCC-81A95BFC5BF7}"/>
    <cellStyle name="Total 2 2 3 2 4 2 2 3" xfId="35703" xr:uid="{43C68AB0-974B-4A25-8434-5162FEA6A166}"/>
    <cellStyle name="Total 2 2 3 2 4 2 2 4" xfId="41580" xr:uid="{DC326667-7479-444C-99E6-96E37F5F5DA6}"/>
    <cellStyle name="Total 2 2 3 2 4 2 2 5" xfId="47391" xr:uid="{0AD1C8B0-0066-4F81-A029-E9087821E10C}"/>
    <cellStyle name="Total 2 2 3 2 4 2 2 6" xfId="53203" xr:uid="{78314C8B-5753-4503-A645-B16F81168E2B}"/>
    <cellStyle name="Total 2 2 3 2 4 2 2 7" xfId="58980" xr:uid="{CB3DCCE3-5C97-4994-8E85-14CD41468E7A}"/>
    <cellStyle name="Total 2 2 3 2 4 2 3" xfId="23441" xr:uid="{04975F51-DA4A-4ED6-8E9F-B9CF9EDA4E44}"/>
    <cellStyle name="Total 2 2 3 2 4 2 3 2" xfId="31689" xr:uid="{9B220D14-E6E2-4E0F-9BF9-16B8624E8204}"/>
    <cellStyle name="Total 2 2 3 2 4 2 3 3" xfId="37449" xr:uid="{2112FA4B-1DF2-4FA7-AB5E-C0BDC5921841}"/>
    <cellStyle name="Total 2 2 3 2 4 2 3 4" xfId="43326" xr:uid="{404253ED-08E5-4749-9C15-DEB9EC52DC11}"/>
    <cellStyle name="Total 2 2 3 2 4 2 3 5" xfId="49137" xr:uid="{E78F5FFF-78D0-40F9-AEF8-EBCC6ED1C084}"/>
    <cellStyle name="Total 2 2 3 2 4 2 3 6" xfId="54949" xr:uid="{A0B32E63-FFBC-4650-96F7-17723C5347F8}"/>
    <cellStyle name="Total 2 2 3 2 4 2 3 7" xfId="60726" xr:uid="{30FA7586-024D-4A3E-B1A3-601CD0E77EEB}"/>
    <cellStyle name="Total 2 2 3 2 4 2 4" xfId="20555" xr:uid="{298EECBA-2ACE-4B1E-B201-D5F4037DE29A}"/>
    <cellStyle name="Total 2 2 3 2 4 2 4 2" xfId="29083" xr:uid="{AB6272F2-E414-44C0-8979-E5CD11E82374}"/>
    <cellStyle name="Total 2 2 3 2 4 2 4 3" xfId="34619" xr:uid="{2ED40F87-3C25-450A-B52F-B25E5D51BD95}"/>
    <cellStyle name="Total 2 2 3 2 4 2 4 4" xfId="40496" xr:uid="{6A588C7C-1292-4661-BD1A-1A575F04B193}"/>
    <cellStyle name="Total 2 2 3 2 4 2 4 5" xfId="46307" xr:uid="{0E863F4F-4C59-4812-A67F-77F6B08BFBB1}"/>
    <cellStyle name="Total 2 2 3 2 4 2 4 6" xfId="52119" xr:uid="{4FF532A8-12D8-4283-B68B-5ED3E3F3685E}"/>
    <cellStyle name="Total 2 2 3 2 4 2 4 7" xfId="57896" xr:uid="{7A8F045D-EA1B-4C2E-92F3-5B343200AE3B}"/>
    <cellStyle name="Total 2 2 3 2 4 2 5" xfId="28047" xr:uid="{F1F391C5-9D70-4E04-BC36-97630657ED2E}"/>
    <cellStyle name="Total 2 2 3 2 4 2 6" xfId="33499" xr:uid="{5CAE727B-012A-4639-B873-7B15369F8FD2}"/>
    <cellStyle name="Total 2 2 3 2 4 2 7" xfId="39376" xr:uid="{692F60E7-DD62-4769-BB1C-8DD4B3C02079}"/>
    <cellStyle name="Total 2 2 3 2 4 2 8" xfId="45187" xr:uid="{B38D44B5-7AF2-4E8F-B22C-695156B12F01}"/>
    <cellStyle name="Total 2 2 3 2 4 2 9" xfId="50999" xr:uid="{93808953-0ECC-480A-AE75-AD828C9FD754}"/>
    <cellStyle name="Total 2 2 3 2 4 3" xfId="18820" xr:uid="{62EFB5E1-35E2-44D9-B240-EB31F2CA48F6}"/>
    <cellStyle name="Total 2 2 3 2 4 3 2" xfId="22849" xr:uid="{F9AA4DBF-9399-497E-A5FB-215FCEAE8561}"/>
    <cellStyle name="Total 2 2 3 2 4 3 2 2" xfId="31157" xr:uid="{9E147713-4257-4B45-8F00-6C58D4F37A01}"/>
    <cellStyle name="Total 2 2 3 2 4 3 2 3" xfId="36869" xr:uid="{312D4C6B-176F-4642-9F03-17167818E470}"/>
    <cellStyle name="Total 2 2 3 2 4 3 2 4" xfId="42746" xr:uid="{AD226E10-A5D9-464D-9B44-AFF267B1E1A3}"/>
    <cellStyle name="Total 2 2 3 2 4 3 2 5" xfId="48557" xr:uid="{85A49762-30D2-466E-950F-A56087360D2E}"/>
    <cellStyle name="Total 2 2 3 2 4 3 2 6" xfId="54369" xr:uid="{6E7A2EBB-EF8C-4F66-A448-D3912657B975}"/>
    <cellStyle name="Total 2 2 3 2 4 3 2 7" xfId="60146" xr:uid="{4FABBE88-32CE-4DA9-B357-B3FDD048D545}"/>
    <cellStyle name="Total 2 2 3 2 4 3 3" xfId="21067" xr:uid="{61F7CEE1-44A1-44CD-9013-D987EDB07F86}"/>
    <cellStyle name="Total 2 2 3 2 4 3 3 2" xfId="29555" xr:uid="{388D6778-9CE9-420D-BD84-890BF0BBE35D}"/>
    <cellStyle name="Total 2 2 3 2 4 3 3 3" xfId="35123" xr:uid="{62A0A298-FE03-4F7E-9206-A6526054F5EF}"/>
    <cellStyle name="Total 2 2 3 2 4 3 3 4" xfId="41000" xr:uid="{A52CC79D-2580-4B4B-8AB7-19B06F58364F}"/>
    <cellStyle name="Total 2 2 3 2 4 3 3 5" xfId="46811" xr:uid="{8C18C48D-1AF4-43A1-B53C-53E513E9F553}"/>
    <cellStyle name="Total 2 2 3 2 4 3 3 6" xfId="52623" xr:uid="{6912AA1E-7563-42A9-B168-903B1F7C2EE7}"/>
    <cellStyle name="Total 2 2 3 2 4 3 3 7" xfId="58400" xr:uid="{40BD1C94-5B73-4D8D-A47B-B7EEE89431F3}"/>
    <cellStyle name="Total 2 2 3 2 4 3 4" xfId="27515" xr:uid="{6E9FDC66-5ED4-44B7-95B3-B8286D34274D}"/>
    <cellStyle name="Total 2 2 3 2 4 3 5" xfId="32919" xr:uid="{D1608B01-554C-4EB9-999B-3D058CF3233F}"/>
    <cellStyle name="Total 2 2 3 2 4 3 6" xfId="38796" xr:uid="{35E3DC8B-5115-4977-8A58-7A8BD8B5DBB8}"/>
    <cellStyle name="Total 2 2 3 2 4 3 7" xfId="44607" xr:uid="{22555E8D-C383-4E91-A965-2B53A15203C3}"/>
    <cellStyle name="Total 2 2 3 2 4 3 8" xfId="50419" xr:uid="{C248E071-051E-4D9C-A520-717BFD1F4933}"/>
    <cellStyle name="Total 2 2 3 2 4 3 9" xfId="56196" xr:uid="{83D28DDA-C40B-43A4-88F8-E6D608617DD6}"/>
    <cellStyle name="Total 2 2 3 2 4 4" xfId="22255" xr:uid="{8A52842E-24C5-46D8-8E45-793BDE930544}"/>
    <cellStyle name="Total 2 2 3 2 4 4 2" xfId="30623" xr:uid="{D7F43543-47F4-40AC-83BD-34A91E3A4647}"/>
    <cellStyle name="Total 2 2 3 2 4 4 3" xfId="36287" xr:uid="{D60C5B5C-BA14-446E-BD03-F4BF97FD8258}"/>
    <cellStyle name="Total 2 2 3 2 4 4 4" xfId="42164" xr:uid="{83E5138B-B978-4A92-9242-7B72D2478606}"/>
    <cellStyle name="Total 2 2 3 2 4 4 5" xfId="47975" xr:uid="{333A92AD-498E-498B-AB18-3CDF1625387C}"/>
    <cellStyle name="Total 2 2 3 2 4 4 6" xfId="53787" xr:uid="{D4D0B44F-90C0-40FB-98E1-EA3C4A4981CB}"/>
    <cellStyle name="Total 2 2 3 2 4 4 7" xfId="59564" xr:uid="{966A544A-C68A-4967-B1F0-00072185F074}"/>
    <cellStyle name="Total 2 2 3 2 4 5" xfId="19963" xr:uid="{734899DC-4BA2-46ED-B12C-F56A24E772B6}"/>
    <cellStyle name="Total 2 2 3 2 4 5 2" xfId="28551" xr:uid="{31EFDB63-A2C1-4911-B688-279D87073301}"/>
    <cellStyle name="Total 2 2 3 2 4 5 3" xfId="34039" xr:uid="{17462090-2BA5-4801-9E4D-4D9155D2757C}"/>
    <cellStyle name="Total 2 2 3 2 4 5 4" xfId="39916" xr:uid="{C6D63201-CE07-4A7D-8EAF-63F0B6E63596}"/>
    <cellStyle name="Total 2 2 3 2 4 5 5" xfId="45727" xr:uid="{8C2F1FB9-1C8B-4509-B782-E37BE1D6C2DD}"/>
    <cellStyle name="Total 2 2 3 2 4 5 6" xfId="51539" xr:uid="{36B69513-9C5E-4669-AFF1-3BF0E0D0D59E}"/>
    <cellStyle name="Total 2 2 3 2 4 5 7" xfId="57316" xr:uid="{A0A0FAF5-9B8B-42FA-AFD3-457B7FFE3AD7}"/>
    <cellStyle name="Total 2 2 3 2 4 6" xfId="26981" xr:uid="{BB41CE85-54BD-435C-BE5C-B9AA4E8489A1}"/>
    <cellStyle name="Total 2 2 3 2 4 7" xfId="32337" xr:uid="{95F0659D-68F0-4D7A-944E-22B9274E611E}"/>
    <cellStyle name="Total 2 2 3 2 4 8" xfId="38214" xr:uid="{CE2E927B-C088-41B6-9445-600E2E4B5DD6}"/>
    <cellStyle name="Total 2 2 3 2 4 9" xfId="44025" xr:uid="{A321FB47-280F-4E4A-92C0-F9AE6FB51C6F}"/>
    <cellStyle name="Total 2 2 3 2 5" xfId="18035" xr:uid="{77EE3265-08D5-4EFF-8637-C8664B85E8C4}"/>
    <cellStyle name="Total 2 2 3 2 5 10" xfId="49683" xr:uid="{934CE569-276E-4ABB-8745-E13928D4E587}"/>
    <cellStyle name="Total 2 2 3 2 5 11" xfId="55460" xr:uid="{EB06DFE0-E98D-41D4-9E05-2551346ADEA3}"/>
    <cellStyle name="Total 2 2 3 2 5 2" xfId="19256" xr:uid="{871454F6-9F16-4B98-9576-572F573F35AF}"/>
    <cellStyle name="Total 2 2 3 2 5 2 10" xfId="56622" xr:uid="{7805E176-F460-4216-96FE-AA33F59883EF}"/>
    <cellStyle name="Total 2 2 3 2 5 2 2" xfId="21503" xr:uid="{28F5CFF4-5084-4007-9785-210AF8202114}"/>
    <cellStyle name="Total 2 2 3 2 5 2 2 2" xfId="29945" xr:uid="{A47721E1-CAAD-4A2E-8DAE-234DCC51B82A}"/>
    <cellStyle name="Total 2 2 3 2 5 2 2 3" xfId="35549" xr:uid="{DA7351C0-B3F3-4528-8480-CC9AB1B64BD0}"/>
    <cellStyle name="Total 2 2 3 2 5 2 2 4" xfId="41426" xr:uid="{1BF7B378-7FC7-4F52-A39F-F9FC798BCD53}"/>
    <cellStyle name="Total 2 2 3 2 5 2 2 5" xfId="47237" xr:uid="{287273D8-CAC9-40F5-8DBF-2023807FAF37}"/>
    <cellStyle name="Total 2 2 3 2 5 2 2 6" xfId="53049" xr:uid="{C053ECFC-C2BC-4B7C-ABEB-7B1AF1E65E9B}"/>
    <cellStyle name="Total 2 2 3 2 5 2 2 7" xfId="58826" xr:uid="{D0F2CA7B-365D-4C60-A1D3-DFA8B85EC24E}"/>
    <cellStyle name="Total 2 2 3 2 5 2 3" xfId="23285" xr:uid="{E39DA42C-5C03-4970-A4D0-53AF7F544D90}"/>
    <cellStyle name="Total 2 2 3 2 5 2 3 2" xfId="31547" xr:uid="{DA24ED2D-F754-4A25-BC63-7CD6C46261C7}"/>
    <cellStyle name="Total 2 2 3 2 5 2 3 3" xfId="37295" xr:uid="{2BA46031-DE65-443F-BEAD-3FB878D43780}"/>
    <cellStyle name="Total 2 2 3 2 5 2 3 4" xfId="43172" xr:uid="{A1980343-1824-4508-A9C0-3B53F75F273A}"/>
    <cellStyle name="Total 2 2 3 2 5 2 3 5" xfId="48983" xr:uid="{7F50F2D8-E9B1-40CC-8C94-CDAB270DBB0B}"/>
    <cellStyle name="Total 2 2 3 2 5 2 3 6" xfId="54795" xr:uid="{178657F6-A6AE-4FF0-9C5B-18907368D030}"/>
    <cellStyle name="Total 2 2 3 2 5 2 3 7" xfId="60572" xr:uid="{66F9F901-C97F-426E-AA4E-5BCFD612585B}"/>
    <cellStyle name="Total 2 2 3 2 5 2 4" xfId="20399" xr:uid="{D7A60BD9-94E4-42C0-8324-69D43947BA84}"/>
    <cellStyle name="Total 2 2 3 2 5 2 4 2" xfId="28941" xr:uid="{D5821AB4-8C8B-479E-87A1-FC1A4F077D36}"/>
    <cellStyle name="Total 2 2 3 2 5 2 4 3" xfId="34465" xr:uid="{01BDA932-8551-4DBF-A3A6-164782660432}"/>
    <cellStyle name="Total 2 2 3 2 5 2 4 4" xfId="40342" xr:uid="{F2CFA5E5-940C-409E-A660-3FF4BCE9E8E4}"/>
    <cellStyle name="Total 2 2 3 2 5 2 4 5" xfId="46153" xr:uid="{7A5B79F0-A534-4D73-B4EC-CF8BAFD159A8}"/>
    <cellStyle name="Total 2 2 3 2 5 2 4 6" xfId="51965" xr:uid="{F3519DC7-C757-45CE-B218-A2C385D83B28}"/>
    <cellStyle name="Total 2 2 3 2 5 2 4 7" xfId="57742" xr:uid="{1DDAFEDC-C681-43BE-8313-AD5EC9BC53A5}"/>
    <cellStyle name="Total 2 2 3 2 5 2 5" xfId="27905" xr:uid="{84EB1492-84DD-4C33-852E-82EB5C5A8589}"/>
    <cellStyle name="Total 2 2 3 2 5 2 6" xfId="33345" xr:uid="{41F3F809-095A-465D-92FC-2543AB249C49}"/>
    <cellStyle name="Total 2 2 3 2 5 2 7" xfId="39222" xr:uid="{E091E08D-63C9-4177-B502-54014A9D4A16}"/>
    <cellStyle name="Total 2 2 3 2 5 2 8" xfId="45033" xr:uid="{35D6FA41-C727-4C97-AF1E-8C394EAD7107}"/>
    <cellStyle name="Total 2 2 3 2 5 2 9" xfId="50845" xr:uid="{22E0D66B-815A-45D3-94C0-3FABBEEB435A}"/>
    <cellStyle name="Total 2 2 3 2 5 3" xfId="18664" xr:uid="{B6F861F6-A98E-4A0F-AF5B-988CFB0D0D5E}"/>
    <cellStyle name="Total 2 2 3 2 5 3 2" xfId="22693" xr:uid="{E6F8E923-DC3A-458C-AD61-B61F99A7A4C9}"/>
    <cellStyle name="Total 2 2 3 2 5 3 2 2" xfId="31015" xr:uid="{8F722450-8A94-4862-B148-AF4C4B631DC4}"/>
    <cellStyle name="Total 2 2 3 2 5 3 2 3" xfId="36715" xr:uid="{119B7919-2899-455C-8B58-C4C8A791DB3C}"/>
    <cellStyle name="Total 2 2 3 2 5 3 2 4" xfId="42592" xr:uid="{2726071E-6740-4CCD-B06F-4C1F9895340D}"/>
    <cellStyle name="Total 2 2 3 2 5 3 2 5" xfId="48403" xr:uid="{7D7FDDAC-C633-414F-A086-593D4DF6BA76}"/>
    <cellStyle name="Total 2 2 3 2 5 3 2 6" xfId="54215" xr:uid="{8FC6F13F-6FB0-405B-B6C6-C66771C739FC}"/>
    <cellStyle name="Total 2 2 3 2 5 3 2 7" xfId="59992" xr:uid="{45B8CC2C-AAE4-4794-AE2A-34478DD2962E}"/>
    <cellStyle name="Total 2 2 3 2 5 3 3" xfId="20959" xr:uid="{A528FC75-7A00-4731-BB63-711C2A002549}"/>
    <cellStyle name="Total 2 2 3 2 5 3 3 2" xfId="29451" xr:uid="{97D1B22E-92FB-417C-A2FB-C3EA115719BE}"/>
    <cellStyle name="Total 2 2 3 2 5 3 3 3" xfId="35015" xr:uid="{D8DF39D3-6F00-4A27-980D-72786F4408FB}"/>
    <cellStyle name="Total 2 2 3 2 5 3 3 4" xfId="40892" xr:uid="{B41AFB21-A1E0-46D1-9094-31C8BA0E6D62}"/>
    <cellStyle name="Total 2 2 3 2 5 3 3 5" xfId="46703" xr:uid="{727EC743-FA7B-4345-8B5B-506F92C76FF7}"/>
    <cellStyle name="Total 2 2 3 2 5 3 3 6" xfId="52515" xr:uid="{5761620C-DD9C-48DF-8395-8FD1AE82AE4F}"/>
    <cellStyle name="Total 2 2 3 2 5 3 3 7" xfId="58292" xr:uid="{B7D05C5D-BF97-4F9D-B0D7-BC73F294BF52}"/>
    <cellStyle name="Total 2 2 3 2 5 3 4" xfId="27373" xr:uid="{9D6CDBF1-51B5-472C-89C0-F4888959F7B7}"/>
    <cellStyle name="Total 2 2 3 2 5 3 5" xfId="32765" xr:uid="{A12BB2DA-604D-4457-9EA2-92F750515011}"/>
    <cellStyle name="Total 2 2 3 2 5 3 6" xfId="38642" xr:uid="{E3EDF285-E133-4E1A-BBFA-37159B092070}"/>
    <cellStyle name="Total 2 2 3 2 5 3 7" xfId="44453" xr:uid="{9EC720DE-871D-4636-9EA6-0CBC318227A1}"/>
    <cellStyle name="Total 2 2 3 2 5 3 8" xfId="50265" xr:uid="{E54BE767-6F58-4FB9-BB8D-EB465AED81A7}"/>
    <cellStyle name="Total 2 2 3 2 5 3 9" xfId="56042" xr:uid="{238BA1B2-F7AC-4FA5-8C40-D463785160BC}"/>
    <cellStyle name="Total 2 2 3 2 5 4" xfId="22099" xr:uid="{A938A824-B9AC-47F8-9BD8-AF1F7B0D6098}"/>
    <cellStyle name="Total 2 2 3 2 5 4 2" xfId="30481" xr:uid="{E964A167-FF8A-4261-BB00-BBB83F7E57AF}"/>
    <cellStyle name="Total 2 2 3 2 5 4 3" xfId="36133" xr:uid="{33181C2B-9DA7-4793-89E5-4C4A461B6FE1}"/>
    <cellStyle name="Total 2 2 3 2 5 4 4" xfId="42010" xr:uid="{D6059D64-3439-4852-A69C-1EAB82594572}"/>
    <cellStyle name="Total 2 2 3 2 5 4 5" xfId="47821" xr:uid="{036785B6-FC8E-415C-B1A5-AF59937F667C}"/>
    <cellStyle name="Total 2 2 3 2 5 4 6" xfId="53633" xr:uid="{DA02F0A8-A6BF-4AC2-89A3-EB316F7476AC}"/>
    <cellStyle name="Total 2 2 3 2 5 4 7" xfId="59410" xr:uid="{095EFB6A-F722-422A-B19B-D980E22A0006}"/>
    <cellStyle name="Total 2 2 3 2 5 5" xfId="19817" xr:uid="{25179981-3F37-418B-92E2-A40926221AB6}"/>
    <cellStyle name="Total 2 2 3 2 5 5 2" xfId="28415" xr:uid="{6FB6D063-41C8-4DB9-88AE-984815A877A4}"/>
    <cellStyle name="Total 2 2 3 2 5 5 3" xfId="33895" xr:uid="{97FD33B6-BDBA-4003-A176-7CA399980E42}"/>
    <cellStyle name="Total 2 2 3 2 5 5 4" xfId="39772" xr:uid="{8BA6A140-F885-48E6-9404-89653E9E9407}"/>
    <cellStyle name="Total 2 2 3 2 5 5 5" xfId="45583" xr:uid="{345A0DB9-47CF-4C1C-A0A5-F6B3C8BE1978}"/>
    <cellStyle name="Total 2 2 3 2 5 5 6" xfId="51395" xr:uid="{756BC7F3-EE8D-448C-BF24-3F54BBA31EFE}"/>
    <cellStyle name="Total 2 2 3 2 5 5 7" xfId="57172" xr:uid="{4C366ABF-CBCB-43DA-90B0-37C04C933E65}"/>
    <cellStyle name="Total 2 2 3 2 5 6" xfId="26839" xr:uid="{9849FDF0-CCAE-4779-9DB3-4BD9336E3E92}"/>
    <cellStyle name="Total 2 2 3 2 5 7" xfId="32183" xr:uid="{613E3BE5-848D-442E-91F6-EBB46CB3DB90}"/>
    <cellStyle name="Total 2 2 3 2 5 8" xfId="38060" xr:uid="{819EC048-9B21-44E7-8EDF-894F3476CAF1}"/>
    <cellStyle name="Total 2 2 3 2 5 9" xfId="43871" xr:uid="{6BC0AFC3-DD72-49BD-8142-C6D9B19159B3}"/>
    <cellStyle name="Total 2 2 3 2 6" xfId="19320" xr:uid="{F6DDE130-9601-4BED-957E-8EE4A7646CBA}"/>
    <cellStyle name="Total 2 2 3 2 6 10" xfId="56686" xr:uid="{FED3ADFD-05A0-4922-B83A-D09F0E42BE67}"/>
    <cellStyle name="Total 2 2 3 2 6 2" xfId="21567" xr:uid="{C72795CF-6A43-442A-A82A-21845066C2D7}"/>
    <cellStyle name="Total 2 2 3 2 6 2 2" xfId="30005" xr:uid="{704797D0-1173-42B1-A6F7-E651D828C950}"/>
    <cellStyle name="Total 2 2 3 2 6 2 3" xfId="35613" xr:uid="{63902041-E567-44A0-BE5D-F50C81ED841F}"/>
    <cellStyle name="Total 2 2 3 2 6 2 4" xfId="41490" xr:uid="{351FFB35-BDF0-41FC-8794-C66F18ABD4F4}"/>
    <cellStyle name="Total 2 2 3 2 6 2 5" xfId="47301" xr:uid="{8F9266B6-4480-4CB9-97B5-80DC7B588152}"/>
    <cellStyle name="Total 2 2 3 2 6 2 6" xfId="53113" xr:uid="{CC8B461B-7C96-4EBE-AFA9-731608116886}"/>
    <cellStyle name="Total 2 2 3 2 6 2 7" xfId="58890" xr:uid="{E06F1447-92FC-452F-AC98-5A7A43C01244}"/>
    <cellStyle name="Total 2 2 3 2 6 3" xfId="23349" xr:uid="{774FCBBC-6D0B-4604-AC02-4ABA0D13D415}"/>
    <cellStyle name="Total 2 2 3 2 6 3 2" xfId="31607" xr:uid="{EE1754F6-E342-41C6-AD59-00B904438AF6}"/>
    <cellStyle name="Total 2 2 3 2 6 3 3" xfId="37359" xr:uid="{82465D9F-50D6-4A5A-9D2B-2D36B20331D2}"/>
    <cellStyle name="Total 2 2 3 2 6 3 4" xfId="43236" xr:uid="{D2C35E7C-26F6-4E22-A731-153946000537}"/>
    <cellStyle name="Total 2 2 3 2 6 3 5" xfId="49047" xr:uid="{90E23881-3145-4BA3-8A13-95AA735685E6}"/>
    <cellStyle name="Total 2 2 3 2 6 3 6" xfId="54859" xr:uid="{5C0D9A6E-8F21-4569-B197-C6C55A2C4676}"/>
    <cellStyle name="Total 2 2 3 2 6 3 7" xfId="60636" xr:uid="{F17D6802-3DA3-4280-BD80-1D20AA3DF977}"/>
    <cellStyle name="Total 2 2 3 2 6 4" xfId="20463" xr:uid="{1216F93E-313E-4F70-92DF-22BD9A651CA8}"/>
    <cellStyle name="Total 2 2 3 2 6 4 2" xfId="29001" xr:uid="{5276E3CB-BB08-4E4B-9AC8-58828EC33D87}"/>
    <cellStyle name="Total 2 2 3 2 6 4 3" xfId="34529" xr:uid="{727F84AF-75B7-44E0-B556-58B82616D323}"/>
    <cellStyle name="Total 2 2 3 2 6 4 4" xfId="40406" xr:uid="{88D22F43-3480-4172-9AE2-B8FA11E57CA5}"/>
    <cellStyle name="Total 2 2 3 2 6 4 5" xfId="46217" xr:uid="{6D57B238-B4BB-4660-98F8-C83B6428B972}"/>
    <cellStyle name="Total 2 2 3 2 6 4 6" xfId="52029" xr:uid="{C67960F9-86E5-4EB5-B1A7-4FFCCF39A9FD}"/>
    <cellStyle name="Total 2 2 3 2 6 4 7" xfId="57806" xr:uid="{30FD571C-FA2D-47F3-8E1E-3897998D3EB9}"/>
    <cellStyle name="Total 2 2 3 2 6 5" xfId="27965" xr:uid="{F72BCBB2-8F74-4A85-9984-05D0E957BC3D}"/>
    <cellStyle name="Total 2 2 3 2 6 6" xfId="33409" xr:uid="{6B93DE26-0533-4EA6-87AC-54F7D55F4FDF}"/>
    <cellStyle name="Total 2 2 3 2 6 7" xfId="39286" xr:uid="{771CCB10-7EAA-439A-A008-50074F0E8D31}"/>
    <cellStyle name="Total 2 2 3 2 6 8" xfId="45097" xr:uid="{E263E09B-4611-4DCB-818E-7012C188DA11}"/>
    <cellStyle name="Total 2 2 3 2 6 9" xfId="50909" xr:uid="{7B344367-793B-4B3E-8A24-F735A3F5E049}"/>
    <cellStyle name="Total 2 2 3 2 7" xfId="18728" xr:uid="{766F4666-B3C2-4663-8313-AD04B1923603}"/>
    <cellStyle name="Total 2 2 3 2 7 2" xfId="22757" xr:uid="{CB9E5688-4280-423E-9131-90290B71A58C}"/>
    <cellStyle name="Total 2 2 3 2 7 2 2" xfId="31075" xr:uid="{342AF41B-C775-4F3B-9CA9-2307C8DD1B2D}"/>
    <cellStyle name="Total 2 2 3 2 7 2 3" xfId="36779" xr:uid="{9E40035D-9455-44D6-8E9B-7DBAD9FF0E50}"/>
    <cellStyle name="Total 2 2 3 2 7 2 4" xfId="42656" xr:uid="{08CC3170-5B78-4246-B31B-546122567094}"/>
    <cellStyle name="Total 2 2 3 2 7 2 5" xfId="48467" xr:uid="{AA9C7E12-D563-44B8-8DD5-9AC8F2F920E1}"/>
    <cellStyle name="Total 2 2 3 2 7 2 6" xfId="54279" xr:uid="{1D99841F-4132-4DB8-94B2-63B77AF660D5}"/>
    <cellStyle name="Total 2 2 3 2 7 2 7" xfId="60056" xr:uid="{BAF35BBC-0CA2-44E4-8CBE-F0A51649EADC}"/>
    <cellStyle name="Total 2 2 3 2 7 3" xfId="27433" xr:uid="{DE2F487D-B479-4160-A977-1FF43A0BEB87}"/>
    <cellStyle name="Total 2 2 3 2 7 4" xfId="32829" xr:uid="{06996B0B-D23E-4701-B7C0-B9AC12BDBAF5}"/>
    <cellStyle name="Total 2 2 3 2 7 5" xfId="38706" xr:uid="{24C39E37-E657-4ABB-B9A9-1C7756D23712}"/>
    <cellStyle name="Total 2 2 3 2 7 6" xfId="44517" xr:uid="{A819CA95-900F-4FB0-B27C-0F8E8DAFF972}"/>
    <cellStyle name="Total 2 2 3 2 7 7" xfId="50329" xr:uid="{5E0C2B19-07CA-49FE-8D16-855CD7E8A6EF}"/>
    <cellStyle name="Total 2 2 3 2 7 8" xfId="56106" xr:uid="{E3C9A13A-2C77-4705-925B-500DEAC0E646}"/>
    <cellStyle name="Total 2 2 3 2 8" xfId="22163" xr:uid="{DBB61CBB-67F4-4372-AA0A-96907AAB11FC}"/>
    <cellStyle name="Total 2 2 3 2 8 2" xfId="30541" xr:uid="{AD1D0263-2BEB-413C-921F-84954AEEDED0}"/>
    <cellStyle name="Total 2 2 3 2 8 3" xfId="36197" xr:uid="{7FC34417-F45E-4C13-BEC6-7BCDC0A9C126}"/>
    <cellStyle name="Total 2 2 3 2 8 4" xfId="42074" xr:uid="{5BD9B4D7-9A33-486F-AAEF-5E9BB83E5F67}"/>
    <cellStyle name="Total 2 2 3 2 8 5" xfId="47885" xr:uid="{5549E51A-20BE-413C-A12B-D503B44389FB}"/>
    <cellStyle name="Total 2 2 3 2 8 6" xfId="53697" xr:uid="{07F77BE8-357B-449E-9D91-7EE39B15F1A9}"/>
    <cellStyle name="Total 2 2 3 2 8 7" xfId="59474" xr:uid="{C3E5A02C-FED9-4DD4-9F72-750EA9EA94DE}"/>
    <cellStyle name="Total 2 2 3 2 9" xfId="19875" xr:uid="{BF5A5AE9-6B46-47F1-9F9B-F2CCD2796E4D}"/>
    <cellStyle name="Total 2 2 3 2 9 2" xfId="28469" xr:uid="{BEBC7643-A715-4296-BFC4-600445893F9B}"/>
    <cellStyle name="Total 2 2 3 2 9 3" xfId="33953" xr:uid="{EEAFF2AD-3419-4906-BC76-0736D69371CF}"/>
    <cellStyle name="Total 2 2 3 2 9 4" xfId="39830" xr:uid="{154BCB7B-5377-43A4-87CD-84878636BE7D}"/>
    <cellStyle name="Total 2 2 3 2 9 5" xfId="45641" xr:uid="{6F271D9A-283E-42BE-97A1-9F424FFBD792}"/>
    <cellStyle name="Total 2 2 3 2 9 6" xfId="51453" xr:uid="{9F06A364-BED3-4988-8543-92228F6823A4}"/>
    <cellStyle name="Total 2 2 3 2 9 7" xfId="57230" xr:uid="{6D65BD67-C826-4299-9D86-3E91700D5BFA}"/>
    <cellStyle name="Total 2 2 3 3" xfId="17994" xr:uid="{9310BC99-9520-4598-AF72-1F1326120FDA}"/>
    <cellStyle name="Total 2 2 3 3 10" xfId="55423" xr:uid="{ADBD97C3-035D-45A9-965D-F83D15606866}"/>
    <cellStyle name="Total 2 2 3 3 2" xfId="19215" xr:uid="{5C014CAA-2AFD-4027-9DA8-E5B99391D67E}"/>
    <cellStyle name="Total 2 2 3 3 2 10" xfId="56581" xr:uid="{C4E0A0A0-C7B4-403F-B973-F600CEF0480D}"/>
    <cellStyle name="Total 2 2 3 3 2 2" xfId="21462" xr:uid="{577DFB50-594D-4F20-B626-1559D58EEFF1}"/>
    <cellStyle name="Total 2 2 3 3 2 2 2" xfId="29904" xr:uid="{6584F38E-DF8B-4EEF-86EC-923B80AFA413}"/>
    <cellStyle name="Total 2 2 3 3 2 2 3" xfId="35508" xr:uid="{7858EE87-B26D-4DE8-9CAC-F30ECFB9EB4C}"/>
    <cellStyle name="Total 2 2 3 3 2 2 4" xfId="41385" xr:uid="{D68E9F20-D18A-4782-9286-69C974B8E23F}"/>
    <cellStyle name="Total 2 2 3 3 2 2 5" xfId="47196" xr:uid="{C58142B7-486E-4227-A6C0-FF7B0E0B607E}"/>
    <cellStyle name="Total 2 2 3 3 2 2 6" xfId="53008" xr:uid="{7EF1FD7D-8F54-4555-B67B-B9F4A9098B6D}"/>
    <cellStyle name="Total 2 2 3 3 2 2 7" xfId="58785" xr:uid="{2C7BAF80-0E43-434E-B575-F86D57283D4A}"/>
    <cellStyle name="Total 2 2 3 3 2 3" xfId="23244" xr:uid="{CE0F3333-E397-4A7F-97AD-B1C8FEF5A979}"/>
    <cellStyle name="Total 2 2 3 3 2 3 2" xfId="31506" xr:uid="{90F9EF13-99E8-4D7C-9482-752C8184B9BB}"/>
    <cellStyle name="Total 2 2 3 3 2 3 3" xfId="37254" xr:uid="{3000A734-3C00-4552-9F02-E419DE0FFB33}"/>
    <cellStyle name="Total 2 2 3 3 2 3 4" xfId="43131" xr:uid="{5F77BBEC-5978-4439-B745-5F9584BAC6B4}"/>
    <cellStyle name="Total 2 2 3 3 2 3 5" xfId="48942" xr:uid="{6B09A602-807A-4F84-9E14-6500812E2BE3}"/>
    <cellStyle name="Total 2 2 3 3 2 3 6" xfId="54754" xr:uid="{B01603CE-CC29-46F9-98FA-EE08CD50773B}"/>
    <cellStyle name="Total 2 2 3 3 2 3 7" xfId="60531" xr:uid="{1C26D80B-BBD6-4176-988D-FFE2E45AFF12}"/>
    <cellStyle name="Total 2 2 3 3 2 4" xfId="20358" xr:uid="{FD54D59F-6E33-4FDE-815C-9011247A4633}"/>
    <cellStyle name="Total 2 2 3 3 2 4 2" xfId="28900" xr:uid="{083D3191-E0BB-4BAD-A884-01FF5D623A41}"/>
    <cellStyle name="Total 2 2 3 3 2 4 3" xfId="34424" xr:uid="{E0957848-00F9-4648-A567-62DE43301BDD}"/>
    <cellStyle name="Total 2 2 3 3 2 4 4" xfId="40301" xr:uid="{F9D8E2BB-7918-42D1-B4C8-D3DA2391264E}"/>
    <cellStyle name="Total 2 2 3 3 2 4 5" xfId="46112" xr:uid="{10B581A3-BC46-421B-9193-9725E169F14F}"/>
    <cellStyle name="Total 2 2 3 3 2 4 6" xfId="51924" xr:uid="{4CDFABA5-C567-4B24-A5F0-68D43263BBA0}"/>
    <cellStyle name="Total 2 2 3 3 2 4 7" xfId="57701" xr:uid="{C91CE68A-F1AF-41E5-B636-177D9D817D61}"/>
    <cellStyle name="Total 2 2 3 3 2 5" xfId="27864" xr:uid="{43961E78-F6E5-43E5-9DA4-2E8A240F9C3C}"/>
    <cellStyle name="Total 2 2 3 3 2 6" xfId="33304" xr:uid="{835488CB-4F41-4EAA-A17A-9FB3ADC85D0D}"/>
    <cellStyle name="Total 2 2 3 3 2 7" xfId="39181" xr:uid="{70C42481-D95E-4F9C-8EF5-DAB98B7F902B}"/>
    <cellStyle name="Total 2 2 3 3 2 8" xfId="44992" xr:uid="{204617C8-8470-4EE1-B603-AA3B1720B679}"/>
    <cellStyle name="Total 2 2 3 3 2 9" xfId="50804" xr:uid="{AD6DA984-00AA-4666-B71E-8C9ED5557858}"/>
    <cellStyle name="Total 2 2 3 3 3" xfId="18623" xr:uid="{0BAFDEF5-5C21-44EA-A9AE-5D7CB79502B9}"/>
    <cellStyle name="Total 2 2 3 3 3 2" xfId="22652" xr:uid="{331F317C-F582-4DFF-9FAC-00113C3CC8D2}"/>
    <cellStyle name="Total 2 2 3 3 3 2 2" xfId="30974" xr:uid="{1DE4BCEE-E688-4157-BE68-4F6A6E7E9324}"/>
    <cellStyle name="Total 2 2 3 3 3 2 3" xfId="36674" xr:uid="{DE529E89-F1B6-41EF-9823-E1656DCEF4FB}"/>
    <cellStyle name="Total 2 2 3 3 3 2 4" xfId="42551" xr:uid="{479D7D67-7D76-4219-911B-79BC11C48037}"/>
    <cellStyle name="Total 2 2 3 3 3 2 5" xfId="48362" xr:uid="{D1851C3F-1723-40E9-B8D3-F6AFC77DC3C9}"/>
    <cellStyle name="Total 2 2 3 3 3 2 6" xfId="54174" xr:uid="{B12B60B9-FE3A-4294-9449-0448B2A7C92E}"/>
    <cellStyle name="Total 2 2 3 3 3 2 7" xfId="59951" xr:uid="{2BA72FED-2343-4DB6-B921-53151E26274E}"/>
    <cellStyle name="Total 2 2 3 3 3 3" xfId="27332" xr:uid="{34B6531A-E59E-47CA-82C3-0E94E86E9144}"/>
    <cellStyle name="Total 2 2 3 3 3 4" xfId="32724" xr:uid="{54BD999B-38C0-419C-BC79-1860CC8F2B99}"/>
    <cellStyle name="Total 2 2 3 3 3 5" xfId="38601" xr:uid="{F6D8E7E5-83E3-48E9-B38F-E7AE351E2C88}"/>
    <cellStyle name="Total 2 2 3 3 3 6" xfId="44412" xr:uid="{60D2E4EB-06A5-4322-9239-43D8389B5966}"/>
    <cellStyle name="Total 2 2 3 3 3 7" xfId="50224" xr:uid="{64C1DC58-9ED4-4FB1-8D23-B4CED64A3B50}"/>
    <cellStyle name="Total 2 2 3 3 3 8" xfId="56001" xr:uid="{151B4631-6A42-4719-8076-58CD80DC51C0}"/>
    <cellStyle name="Total 2 2 3 3 4" xfId="22058" xr:uid="{4ABF0402-CAFF-4550-B84E-D81A0B4B7A44}"/>
    <cellStyle name="Total 2 2 3 3 4 2" xfId="30440" xr:uid="{6517F8AA-0ECC-45CB-B26F-FF14A3675040}"/>
    <cellStyle name="Total 2 2 3 3 4 3" xfId="36092" xr:uid="{23D7C80C-126E-4E98-BA05-2682DE220475}"/>
    <cellStyle name="Total 2 2 3 3 4 4" xfId="41969" xr:uid="{5C357322-2F05-469E-863D-343E7B48A458}"/>
    <cellStyle name="Total 2 2 3 3 4 5" xfId="47780" xr:uid="{8993481D-3F93-43AA-B3CF-C1F29A043D4B}"/>
    <cellStyle name="Total 2 2 3 3 4 6" xfId="53592" xr:uid="{E5655E14-2FDF-4E1A-BA70-39EAE1271640}"/>
    <cellStyle name="Total 2 2 3 3 4 7" xfId="59369" xr:uid="{D07A6F5B-391C-4EE6-B4E8-FE4BBF4FD696}"/>
    <cellStyle name="Total 2 2 3 3 5" xfId="26798" xr:uid="{34FC675F-D0D6-490E-8B12-C58F0F60AA4B}"/>
    <cellStyle name="Total 2 2 3 3 6" xfId="32146" xr:uid="{7919B486-BDD2-4804-AAB2-9FC05C09068F}"/>
    <cellStyle name="Total 2 2 3 3 7" xfId="38019" xr:uid="{C85C0A55-DA5F-4514-AF8F-8BA622A64D3B}"/>
    <cellStyle name="Total 2 2 3 3 8" xfId="43830" xr:uid="{12FBA80D-5F16-46B4-846F-B7EDCF4AD4F2}"/>
    <cellStyle name="Total 2 2 3 3 9" xfId="49642" xr:uid="{D1D908B1-AF1E-4382-AC5C-C7EFB9D5B98A}"/>
    <cellStyle name="Total 2 2 3 4" xfId="17820" xr:uid="{06B8053D-1722-491D-97B1-E1546B4DCA16}"/>
    <cellStyle name="Total 2 2 3 4 10" xfId="49501" xr:uid="{8F54F7C8-8F31-4D96-9621-D5B7A65E4504}"/>
    <cellStyle name="Total 2 2 3 4 11" xfId="55292" xr:uid="{B6B93A85-442E-4732-9F08-AB45ACDDB97D}"/>
    <cellStyle name="Total 2 2 3 4 2" xfId="19073" xr:uid="{94BD952C-B4E5-466C-94AF-5B83F1A2E9E1}"/>
    <cellStyle name="Total 2 2 3 4 2 10" xfId="56440" xr:uid="{AB5BB9FE-098E-4E95-A61C-600438879E65}"/>
    <cellStyle name="Total 2 2 3 4 2 2" xfId="21320" xr:uid="{22FA2FCC-3303-423A-8F32-A5F5319909D5}"/>
    <cellStyle name="Total 2 2 3 4 2 2 2" xfId="29767" xr:uid="{C8445BE2-E42E-406C-B0DC-804753562AB5}"/>
    <cellStyle name="Total 2 2 3 4 2 2 3" xfId="35367" xr:uid="{9BF18E12-2441-44B5-AD4B-284CF8D2287B}"/>
    <cellStyle name="Total 2 2 3 4 2 2 4" xfId="41244" xr:uid="{09267FAF-E524-4C04-BE68-B1CF11E7A459}"/>
    <cellStyle name="Total 2 2 3 4 2 2 5" xfId="47055" xr:uid="{B18CE661-B9E9-433F-9430-3C29555AF0E1}"/>
    <cellStyle name="Total 2 2 3 4 2 2 6" xfId="52867" xr:uid="{7FA6F24D-A979-4F4E-B983-4EE102C514B5}"/>
    <cellStyle name="Total 2 2 3 4 2 2 7" xfId="58644" xr:uid="{BED0BAC4-ECD2-492A-B66A-7C0067D2ABAB}"/>
    <cellStyle name="Total 2 2 3 4 2 3" xfId="23102" xr:uid="{82EDA2D1-8E46-4373-B3ED-46B31EBD9E41}"/>
    <cellStyle name="Total 2 2 3 4 2 3 2" xfId="31369" xr:uid="{695327C9-F69C-4678-9DE2-D62E4958D01B}"/>
    <cellStyle name="Total 2 2 3 4 2 3 3" xfId="37113" xr:uid="{9710999C-D9D2-4F85-938A-6BABD53ECBAD}"/>
    <cellStyle name="Total 2 2 3 4 2 3 4" xfId="42990" xr:uid="{B8FA91CE-7301-4CBD-9111-7B736C1AA424}"/>
    <cellStyle name="Total 2 2 3 4 2 3 5" xfId="48801" xr:uid="{F20A7B13-B23B-4A4E-A2BA-91E5B84B4D80}"/>
    <cellStyle name="Total 2 2 3 4 2 3 6" xfId="54613" xr:uid="{BF75D24E-5046-46BD-81A4-40E4C7DE6ADA}"/>
    <cellStyle name="Total 2 2 3 4 2 3 7" xfId="60390" xr:uid="{2B352D98-4170-4622-BBC8-0D0CCE23001E}"/>
    <cellStyle name="Total 2 2 3 4 2 4" xfId="20216" xr:uid="{E8F1679E-0605-479F-AA75-B4072981EB73}"/>
    <cellStyle name="Total 2 2 3 4 2 4 2" xfId="28763" xr:uid="{D6037716-997E-4F93-B96A-A8F70DE4167C}"/>
    <cellStyle name="Total 2 2 3 4 2 4 3" xfId="34283" xr:uid="{720184CD-403A-41D6-8998-3C9122FBDDA6}"/>
    <cellStyle name="Total 2 2 3 4 2 4 4" xfId="40160" xr:uid="{F60ED87E-2CDB-4E75-AEEA-C88F8839A9CA}"/>
    <cellStyle name="Total 2 2 3 4 2 4 5" xfId="45971" xr:uid="{014553FD-63D3-4BDE-BF3B-B2FC76A88DEC}"/>
    <cellStyle name="Total 2 2 3 4 2 4 6" xfId="51783" xr:uid="{47CDE5F9-50BB-4995-B290-14A29B108EA1}"/>
    <cellStyle name="Total 2 2 3 4 2 4 7" xfId="57560" xr:uid="{3F5E6F88-30F9-4D7E-8F02-E2245C83042B}"/>
    <cellStyle name="Total 2 2 3 4 2 5" xfId="27727" xr:uid="{30651406-C2EA-4001-A01A-03400F33B9B4}"/>
    <cellStyle name="Total 2 2 3 4 2 6" xfId="33163" xr:uid="{01C350E1-6F17-4837-9773-77A9192C0FD6}"/>
    <cellStyle name="Total 2 2 3 4 2 7" xfId="39040" xr:uid="{2028225E-34C4-42DE-9306-4524FACC7436}"/>
    <cellStyle name="Total 2 2 3 4 2 8" xfId="44851" xr:uid="{FA879CD9-2AC6-4916-A4E9-677F8666F784}"/>
    <cellStyle name="Total 2 2 3 4 2 9" xfId="50663" xr:uid="{B964EE9D-D49A-4E06-B145-7EF25A67C54C}"/>
    <cellStyle name="Total 2 2 3 4 3" xfId="18481" xr:uid="{43ECBF86-C726-4B5C-B196-4EFABAFC9524}"/>
    <cellStyle name="Total 2 2 3 4 3 2" xfId="22510" xr:uid="{4ACCD808-FB17-4CAF-AF41-AAE4A9B900C3}"/>
    <cellStyle name="Total 2 2 3 4 3 2 2" xfId="30837" xr:uid="{A28E5E8C-E1D5-4D7B-BA42-AB4E1BE30FB9}"/>
    <cellStyle name="Total 2 2 3 4 3 2 3" xfId="36533" xr:uid="{106C6B7D-54B9-4D7B-92EC-2FDDA396A205}"/>
    <cellStyle name="Total 2 2 3 4 3 2 4" xfId="42410" xr:uid="{7775EED5-855E-4195-9E11-C34B484750A8}"/>
    <cellStyle name="Total 2 2 3 4 3 2 5" xfId="48221" xr:uid="{216A5AC0-3283-4292-8C9B-70B774E6B2BB}"/>
    <cellStyle name="Total 2 2 3 4 3 2 6" xfId="54033" xr:uid="{ADD9BAD3-1246-4CB2-BF87-C56B41B743B5}"/>
    <cellStyle name="Total 2 2 3 4 3 2 7" xfId="59810" xr:uid="{DE7341B6-8708-4194-8849-F7782F2553FA}"/>
    <cellStyle name="Total 2 2 3 4 3 3" xfId="20807" xr:uid="{CC44F166-CC94-42AD-AFAC-2BD19AFFCC02}"/>
    <cellStyle name="Total 2 2 3 4 3 3 2" xfId="29299" xr:uid="{040F0485-1A11-44C5-9131-79FD0C2AB9E8}"/>
    <cellStyle name="Total 2 2 3 4 3 3 3" xfId="34863" xr:uid="{905DFB7A-88B3-43E9-9D83-CA68A0DE27D5}"/>
    <cellStyle name="Total 2 2 3 4 3 3 4" xfId="40740" xr:uid="{D5A2F1FC-E64D-423F-A139-50C8385043C7}"/>
    <cellStyle name="Total 2 2 3 4 3 3 5" xfId="46551" xr:uid="{22300E09-FE91-4FF4-9B46-E1BE1ABF6BFB}"/>
    <cellStyle name="Total 2 2 3 4 3 3 6" xfId="52363" xr:uid="{1FA54104-5C2D-4968-9803-C8858FA33A3A}"/>
    <cellStyle name="Total 2 2 3 4 3 3 7" xfId="58140" xr:uid="{D9F2830C-685D-4526-B478-38996991937C}"/>
    <cellStyle name="Total 2 2 3 4 3 4" xfId="27195" xr:uid="{272BE834-C37F-49BC-BD2B-8B2118E5C893}"/>
    <cellStyle name="Total 2 2 3 4 3 5" xfId="32583" xr:uid="{B2078079-B3F1-4497-8760-FA00D9FE09E8}"/>
    <cellStyle name="Total 2 2 3 4 3 6" xfId="38460" xr:uid="{A9504FF2-3208-4C07-86B1-1EE762B7BD06}"/>
    <cellStyle name="Total 2 2 3 4 3 7" xfId="44271" xr:uid="{404687DF-9A7D-4622-830B-1429B750DEFE}"/>
    <cellStyle name="Total 2 2 3 4 3 8" xfId="50083" xr:uid="{7662C0E9-264F-44A8-8F2F-EF6FF69394B5}"/>
    <cellStyle name="Total 2 2 3 4 3 9" xfId="55860" xr:uid="{C1E31088-D62E-48C5-9789-C5CE007E9FC3}"/>
    <cellStyle name="Total 2 2 3 4 4" xfId="21916" xr:uid="{16CD91EC-45A2-4D5C-92E8-5EB6423F96A0}"/>
    <cellStyle name="Total 2 2 3 4 4 2" xfId="30303" xr:uid="{F4D37FC5-1F8F-4D26-BA0A-132492D85A67}"/>
    <cellStyle name="Total 2 2 3 4 4 3" xfId="35951" xr:uid="{84023BF6-486A-4C07-8B71-DB5727D7DB91}"/>
    <cellStyle name="Total 2 2 3 4 4 4" xfId="41828" xr:uid="{41179A87-DF5E-4788-9C0E-97D2BEED3C42}"/>
    <cellStyle name="Total 2 2 3 4 4 5" xfId="47639" xr:uid="{A60E0FC4-38F8-43DA-BA9D-1A4F862697AE}"/>
    <cellStyle name="Total 2 2 3 4 4 6" xfId="53451" xr:uid="{991CF6B4-601C-45A2-A22E-5BB0C2AAE238}"/>
    <cellStyle name="Total 2 2 3 4 4 7" xfId="59228" xr:uid="{A125C9A1-38B9-4379-BADA-9DA31EFCD4B5}"/>
    <cellStyle name="Total 2 2 3 4 5" xfId="19665" xr:uid="{965FA7A2-1920-41CC-8D8A-D60BB3403999}"/>
    <cellStyle name="Total 2 2 3 4 5 2" xfId="28263" xr:uid="{E3276749-1A91-4AB5-9FCD-75756E461006}"/>
    <cellStyle name="Total 2 2 3 4 5 3" xfId="33743" xr:uid="{608FAE2D-E3CE-49C7-A402-C0435D799D26}"/>
    <cellStyle name="Total 2 2 3 4 5 4" xfId="39620" xr:uid="{01970EC4-68E2-4522-A04F-5655238B5A5F}"/>
    <cellStyle name="Total 2 2 3 4 5 5" xfId="45431" xr:uid="{77A6821F-1FB1-47E1-BD45-FA4847B277A3}"/>
    <cellStyle name="Total 2 2 3 4 5 6" xfId="51243" xr:uid="{6200EA08-6FC0-4307-9993-D6975A6D1926}"/>
    <cellStyle name="Total 2 2 3 4 5 7" xfId="57020" xr:uid="{10B53277-5E1C-4A5C-923A-DAFDECA561F9}"/>
    <cellStyle name="Total 2 2 3 4 6" xfId="26661" xr:uid="{C81C6CCF-6A3B-4DAA-8B7F-E2D6A6B7AA5A}"/>
    <cellStyle name="Total 2 2 3 4 7" xfId="32015" xr:uid="{F6357F69-92DA-4526-BE66-57E4DDC5F49E}"/>
    <cellStyle name="Total 2 2 3 4 8" xfId="37878" xr:uid="{B46A6BA1-CC88-4A33-B3A9-B9F222EDDEFE}"/>
    <cellStyle name="Total 2 2 3 4 9" xfId="43689" xr:uid="{2BCDAFC6-233F-4D12-8410-9439AC8C09CF}"/>
    <cellStyle name="Total 2 2 3 5" xfId="17988" xr:uid="{C9F1864D-E5E2-46D8-A10F-34C984BE7859}"/>
    <cellStyle name="Total 2 2 3 5 10" xfId="49636" xr:uid="{0EFAC80D-934B-405D-B275-95C4DC3E4935}"/>
    <cellStyle name="Total 2 2 3 5 11" xfId="55417" xr:uid="{63905650-0E79-42AD-B29A-0218BD94CF4B}"/>
    <cellStyle name="Total 2 2 3 5 2" xfId="19209" xr:uid="{24736008-F11F-4CB5-8A23-872A68D5CC03}"/>
    <cellStyle name="Total 2 2 3 5 2 10" xfId="56575" xr:uid="{B560A20F-010A-4FD9-B31B-FE708014638C}"/>
    <cellStyle name="Total 2 2 3 5 2 2" xfId="21456" xr:uid="{C26A2688-6193-42CD-A2D1-85741D3FE819}"/>
    <cellStyle name="Total 2 2 3 5 2 2 2" xfId="29898" xr:uid="{FB520B81-2F73-4FC5-A70C-EFA55A99FAEE}"/>
    <cellStyle name="Total 2 2 3 5 2 2 3" xfId="35502" xr:uid="{F6D56179-3D75-497A-9542-30290A534CA0}"/>
    <cellStyle name="Total 2 2 3 5 2 2 4" xfId="41379" xr:uid="{9CFD8EEC-488C-471D-9BAF-E33429E2017E}"/>
    <cellStyle name="Total 2 2 3 5 2 2 5" xfId="47190" xr:uid="{87672A04-899B-4CD2-BED7-9B04B6C40254}"/>
    <cellStyle name="Total 2 2 3 5 2 2 6" xfId="53002" xr:uid="{99141DD5-0DA9-4745-B682-2CD261300615}"/>
    <cellStyle name="Total 2 2 3 5 2 2 7" xfId="58779" xr:uid="{A304A1DC-D268-405B-A5FB-0EDB7AFBAF50}"/>
    <cellStyle name="Total 2 2 3 5 2 3" xfId="23238" xr:uid="{B419D7B9-C258-49C1-BA7F-AA4388044AF2}"/>
    <cellStyle name="Total 2 2 3 5 2 3 2" xfId="31500" xr:uid="{9CFFD1C3-7790-4D83-A13B-E36C170DCA0E}"/>
    <cellStyle name="Total 2 2 3 5 2 3 3" xfId="37248" xr:uid="{84AB971C-C468-4C1E-8209-F13E1A0E7264}"/>
    <cellStyle name="Total 2 2 3 5 2 3 4" xfId="43125" xr:uid="{1741C53A-F717-4E9A-B45A-3DE791AC3BA1}"/>
    <cellStyle name="Total 2 2 3 5 2 3 5" xfId="48936" xr:uid="{57BDF2BD-9E4D-44B3-8C34-BE40F51B5481}"/>
    <cellStyle name="Total 2 2 3 5 2 3 6" xfId="54748" xr:uid="{A2E886E2-0489-4310-8D06-CD382D853585}"/>
    <cellStyle name="Total 2 2 3 5 2 3 7" xfId="60525" xr:uid="{34585E1E-529D-4762-97C1-AE47E6F84E12}"/>
    <cellStyle name="Total 2 2 3 5 2 4" xfId="20352" xr:uid="{1DEFEB7F-ADA2-4A1F-84E9-CCC39A73C12D}"/>
    <cellStyle name="Total 2 2 3 5 2 4 2" xfId="28894" xr:uid="{D76716B0-E7DF-45B1-B6EF-9DCE44BCBE80}"/>
    <cellStyle name="Total 2 2 3 5 2 4 3" xfId="34418" xr:uid="{A045B6FA-E111-49BC-B8DC-61B8C4043FC1}"/>
    <cellStyle name="Total 2 2 3 5 2 4 4" xfId="40295" xr:uid="{1F6AA367-EFBF-4B04-A2BE-D158C3426899}"/>
    <cellStyle name="Total 2 2 3 5 2 4 5" xfId="46106" xr:uid="{F8FCAF3D-2291-4728-89CD-B253A98DE4FD}"/>
    <cellStyle name="Total 2 2 3 5 2 4 6" xfId="51918" xr:uid="{2154CA0E-14BE-420D-AF2D-7DCD710E902E}"/>
    <cellStyle name="Total 2 2 3 5 2 4 7" xfId="57695" xr:uid="{329AE88B-2570-4F67-8D38-3A5CA9730DB4}"/>
    <cellStyle name="Total 2 2 3 5 2 5" xfId="27858" xr:uid="{35B6F327-C9BC-4C8F-811A-F323F60652C8}"/>
    <cellStyle name="Total 2 2 3 5 2 6" xfId="33298" xr:uid="{E02CA0C9-5B10-49C8-8BD5-DE97E16DBA09}"/>
    <cellStyle name="Total 2 2 3 5 2 7" xfId="39175" xr:uid="{B3AC182A-DC06-4495-9167-1B3C7E3CE236}"/>
    <cellStyle name="Total 2 2 3 5 2 8" xfId="44986" xr:uid="{08AF851D-66EA-4187-B9C1-A079927BE672}"/>
    <cellStyle name="Total 2 2 3 5 2 9" xfId="50798" xr:uid="{FF7FC286-1DE9-4174-8BB9-E0773129B271}"/>
    <cellStyle name="Total 2 2 3 5 3" xfId="18617" xr:uid="{97B2B6F9-0785-4D51-AE88-17E61088B589}"/>
    <cellStyle name="Total 2 2 3 5 3 2" xfId="22646" xr:uid="{4FC5569C-F068-4607-89E6-75C47B700EE9}"/>
    <cellStyle name="Total 2 2 3 5 3 2 2" xfId="30968" xr:uid="{865128F9-11F3-4036-BA6F-8EB18B27D49F}"/>
    <cellStyle name="Total 2 2 3 5 3 2 3" xfId="36668" xr:uid="{6B248EF5-8C2A-421A-B73A-B107CAEEFDDE}"/>
    <cellStyle name="Total 2 2 3 5 3 2 4" xfId="42545" xr:uid="{4295411E-CD83-455A-8974-5307D2AE4EA4}"/>
    <cellStyle name="Total 2 2 3 5 3 2 5" xfId="48356" xr:uid="{08DA997B-5E59-480E-9A99-0F0708683A42}"/>
    <cellStyle name="Total 2 2 3 5 3 2 6" xfId="54168" xr:uid="{4997B4C9-ED05-4DBB-B110-43D5DD61184A}"/>
    <cellStyle name="Total 2 2 3 5 3 2 7" xfId="59945" xr:uid="{9240752D-D106-4143-8A34-4576FB3AE08F}"/>
    <cellStyle name="Total 2 2 3 5 3 3" xfId="20920" xr:uid="{8E330462-A13B-4536-8C67-306138E43BF4}"/>
    <cellStyle name="Total 2 2 3 5 3 3 2" xfId="29412" xr:uid="{87129EE3-530C-4F86-90DF-E993792E4C95}"/>
    <cellStyle name="Total 2 2 3 5 3 3 3" xfId="34976" xr:uid="{A543FF92-3312-414E-8BF6-FE0CCEB6FF13}"/>
    <cellStyle name="Total 2 2 3 5 3 3 4" xfId="40853" xr:uid="{633FF65A-EAF0-48F5-B510-78553E3D26FF}"/>
    <cellStyle name="Total 2 2 3 5 3 3 5" xfId="46664" xr:uid="{0E563197-1686-4395-B9A2-6A1E0EAC03EE}"/>
    <cellStyle name="Total 2 2 3 5 3 3 6" xfId="52476" xr:uid="{DFA12F89-36BB-419A-889C-8EE142301F7A}"/>
    <cellStyle name="Total 2 2 3 5 3 3 7" xfId="58253" xr:uid="{00F57FA3-4F53-49CD-93B0-FC8C3F90AC9A}"/>
    <cellStyle name="Total 2 2 3 5 3 4" xfId="27326" xr:uid="{1908E236-1CD0-4BAA-A6BF-871581C0B591}"/>
    <cellStyle name="Total 2 2 3 5 3 5" xfId="32718" xr:uid="{AD819EC1-EF5B-41AD-AA5E-1D0CDE9319AD}"/>
    <cellStyle name="Total 2 2 3 5 3 6" xfId="38595" xr:uid="{1EBAD1F5-B92B-4F2E-8D34-83468D535658}"/>
    <cellStyle name="Total 2 2 3 5 3 7" xfId="44406" xr:uid="{DBB1FE6C-BDF8-46EA-9679-60731F76F3A4}"/>
    <cellStyle name="Total 2 2 3 5 3 8" xfId="50218" xr:uid="{BA5C36C6-4555-4016-A3D5-A237B2E5CEE7}"/>
    <cellStyle name="Total 2 2 3 5 3 9" xfId="55995" xr:uid="{B21B30EB-0C79-481F-9352-5F156505ED7E}"/>
    <cellStyle name="Total 2 2 3 5 4" xfId="22052" xr:uid="{B8A61382-2A4E-47D2-8F7A-BBF33D29AD51}"/>
    <cellStyle name="Total 2 2 3 5 4 2" xfId="30434" xr:uid="{3F0E0B9B-8F79-4B3E-BB75-8198D8722916}"/>
    <cellStyle name="Total 2 2 3 5 4 3" xfId="36086" xr:uid="{39019BD9-9188-466B-B7DF-BA2FAEB22490}"/>
    <cellStyle name="Total 2 2 3 5 4 4" xfId="41963" xr:uid="{70F8C1B7-E6F6-40EE-B43C-9689BCDB9F69}"/>
    <cellStyle name="Total 2 2 3 5 4 5" xfId="47774" xr:uid="{AF6912BF-8082-45EC-9CF4-5884978CFD1C}"/>
    <cellStyle name="Total 2 2 3 5 4 6" xfId="53586" xr:uid="{183A4521-F9DD-4DAF-AEAF-CE7CECE25173}"/>
    <cellStyle name="Total 2 2 3 5 4 7" xfId="59363" xr:uid="{9515D64F-28FF-43FA-B388-903DFE0074B7}"/>
    <cellStyle name="Total 2 2 3 5 5" xfId="19778" xr:uid="{BF5DBE9E-0BC0-48BB-974A-A3C5CFA1C8EB}"/>
    <cellStyle name="Total 2 2 3 5 5 2" xfId="28376" xr:uid="{5C44AF76-2CAB-4715-B9E9-1C8F9ABEDF8E}"/>
    <cellStyle name="Total 2 2 3 5 5 3" xfId="33856" xr:uid="{065E0828-F691-4339-8175-4647AEB5A1A2}"/>
    <cellStyle name="Total 2 2 3 5 5 4" xfId="39733" xr:uid="{3E4F6CA8-43A1-46AD-A212-ABE642BCACCD}"/>
    <cellStyle name="Total 2 2 3 5 5 5" xfId="45544" xr:uid="{F2DEA610-319F-46CA-95D0-43E243923220}"/>
    <cellStyle name="Total 2 2 3 5 5 6" xfId="51356" xr:uid="{1AB037BB-3E8F-4978-80CC-F4D81EC1CA37}"/>
    <cellStyle name="Total 2 2 3 5 5 7" xfId="57133" xr:uid="{DD88A406-ACD7-4BFE-8220-C31F83E4D02D}"/>
    <cellStyle name="Total 2 2 3 5 6" xfId="26792" xr:uid="{B40A8AA4-E5A8-43AD-97A1-E9AC36D90E44}"/>
    <cellStyle name="Total 2 2 3 5 7" xfId="32140" xr:uid="{2EA534CD-D21C-4971-A5E1-23E766278112}"/>
    <cellStyle name="Total 2 2 3 5 8" xfId="38013" xr:uid="{7E59F84E-70B9-43A3-A572-1C62BB356C33}"/>
    <cellStyle name="Total 2 2 3 5 9" xfId="43824" xr:uid="{AB8EF820-58A5-4D63-B4B9-5D9D13CF02AA}"/>
    <cellStyle name="Total 2 2 3 6" xfId="17826" xr:uid="{425BA0C6-6744-42AC-A18F-228AF5E60A8C}"/>
    <cellStyle name="Total 2 2 3 6 10" xfId="49507" xr:uid="{5FA5CE2F-9E7A-4CD6-A047-326AB9A7432A}"/>
    <cellStyle name="Total 2 2 3 6 11" xfId="55298" xr:uid="{60D1B139-B720-4694-B642-5CF2339C38FC}"/>
    <cellStyle name="Total 2 2 3 6 2" xfId="19079" xr:uid="{7378F7A6-1359-4DA8-90E9-A82D41B560F6}"/>
    <cellStyle name="Total 2 2 3 6 2 10" xfId="56446" xr:uid="{6ACEBCB0-54A7-439C-9490-066ADB7CE8DB}"/>
    <cellStyle name="Total 2 2 3 6 2 2" xfId="21326" xr:uid="{E7AD4EE3-85F8-4306-8872-0CD1B7204870}"/>
    <cellStyle name="Total 2 2 3 6 2 2 2" xfId="29773" xr:uid="{EA1243DA-ED72-4200-82C8-7A04AD43E047}"/>
    <cellStyle name="Total 2 2 3 6 2 2 3" xfId="35373" xr:uid="{C5CB7F97-C38E-4E3A-BE8E-C9EC1F6A51D1}"/>
    <cellStyle name="Total 2 2 3 6 2 2 4" xfId="41250" xr:uid="{188D547C-1109-4E09-8883-CEAC43A67D39}"/>
    <cellStyle name="Total 2 2 3 6 2 2 5" xfId="47061" xr:uid="{F0E99535-9E6C-41AB-B77D-9006C3C6E7A5}"/>
    <cellStyle name="Total 2 2 3 6 2 2 6" xfId="52873" xr:uid="{85AB79F9-D003-4932-B30A-F2F553CF97E3}"/>
    <cellStyle name="Total 2 2 3 6 2 2 7" xfId="58650" xr:uid="{B0979AB0-D662-4C03-90F0-9BC82161A8E6}"/>
    <cellStyle name="Total 2 2 3 6 2 3" xfId="23108" xr:uid="{2846A627-AAC9-4ECB-A214-FD7EAC80F3AE}"/>
    <cellStyle name="Total 2 2 3 6 2 3 2" xfId="31375" xr:uid="{1735F004-274D-44D7-A3B8-E23EB5DA2DBC}"/>
    <cellStyle name="Total 2 2 3 6 2 3 3" xfId="37119" xr:uid="{BF9F5C75-92C5-463F-B0E6-A24AC04CE612}"/>
    <cellStyle name="Total 2 2 3 6 2 3 4" xfId="42996" xr:uid="{2441A57B-0DEE-4E79-A9AC-2319F79FA905}"/>
    <cellStyle name="Total 2 2 3 6 2 3 5" xfId="48807" xr:uid="{07D47C06-580E-4CD8-B5FA-5575876165F0}"/>
    <cellStyle name="Total 2 2 3 6 2 3 6" xfId="54619" xr:uid="{0FC3832D-B3F0-46FE-BD8F-197ADC20B79C}"/>
    <cellStyle name="Total 2 2 3 6 2 3 7" xfId="60396" xr:uid="{275F0E55-4008-449F-8E08-5923B86C8082}"/>
    <cellStyle name="Total 2 2 3 6 2 4" xfId="20222" xr:uid="{0FB201D5-DA5F-484E-92EE-6DBD6A9D4E5B}"/>
    <cellStyle name="Total 2 2 3 6 2 4 2" xfId="28769" xr:uid="{365E7FAA-9E45-47CB-89E5-CA5EDFAFEC53}"/>
    <cellStyle name="Total 2 2 3 6 2 4 3" xfId="34289" xr:uid="{CB2614B0-7695-408B-AD8E-2F582CE62619}"/>
    <cellStyle name="Total 2 2 3 6 2 4 4" xfId="40166" xr:uid="{D404C49E-DC96-48C4-896C-A26A88D515F9}"/>
    <cellStyle name="Total 2 2 3 6 2 4 5" xfId="45977" xr:uid="{252256F7-29B3-46D0-8764-00747B27872B}"/>
    <cellStyle name="Total 2 2 3 6 2 4 6" xfId="51789" xr:uid="{5B247C28-3BED-4EB2-8065-A4BA6F9F172C}"/>
    <cellStyle name="Total 2 2 3 6 2 4 7" xfId="57566" xr:uid="{F06E330D-4467-4E2A-BCC7-0E2AEFFBC945}"/>
    <cellStyle name="Total 2 2 3 6 2 5" xfId="27733" xr:uid="{53CAAB82-6E4F-448A-9016-69A36CC20ED0}"/>
    <cellStyle name="Total 2 2 3 6 2 6" xfId="33169" xr:uid="{0027DB2E-9174-4534-B54F-9F016904A00F}"/>
    <cellStyle name="Total 2 2 3 6 2 7" xfId="39046" xr:uid="{54D69118-D938-4A83-9EDD-B8EBD4E75343}"/>
    <cellStyle name="Total 2 2 3 6 2 8" xfId="44857" xr:uid="{8A05F26D-C710-463C-B544-7DFF1EA776E0}"/>
    <cellStyle name="Total 2 2 3 6 2 9" xfId="50669" xr:uid="{69064660-4AB6-4C2B-A12F-DE7AFDB80051}"/>
    <cellStyle name="Total 2 2 3 6 3" xfId="18487" xr:uid="{CFFA2468-C2D1-4634-9DD1-BC95C66C6F6F}"/>
    <cellStyle name="Total 2 2 3 6 3 2" xfId="22516" xr:uid="{70363C3F-9120-40C1-8B55-D9BBD81AA2B8}"/>
    <cellStyle name="Total 2 2 3 6 3 2 2" xfId="30843" xr:uid="{09548863-12A1-4498-AC32-DBDE83666307}"/>
    <cellStyle name="Total 2 2 3 6 3 2 3" xfId="36539" xr:uid="{E4130E3A-ABD7-4203-93DE-544D3DC56EA4}"/>
    <cellStyle name="Total 2 2 3 6 3 2 4" xfId="42416" xr:uid="{7E998598-7746-4DD6-B0B9-E4E5521FCC0B}"/>
    <cellStyle name="Total 2 2 3 6 3 2 5" xfId="48227" xr:uid="{CA2B6E1C-FD85-4A4C-857A-4D055CA617A0}"/>
    <cellStyle name="Total 2 2 3 6 3 2 6" xfId="54039" xr:uid="{ECF964EB-EDFB-4557-AA08-DED0AAEFAAAD}"/>
    <cellStyle name="Total 2 2 3 6 3 2 7" xfId="59816" xr:uid="{DC79C737-7EF5-4D80-811E-D0919AA5C0EC}"/>
    <cellStyle name="Total 2 2 3 6 3 3" xfId="20813" xr:uid="{F9228C3C-305C-474D-B14D-487EB1DEB9CA}"/>
    <cellStyle name="Total 2 2 3 6 3 3 2" xfId="29305" xr:uid="{2A09FDE9-4B13-4739-88BE-E6BDF42575F0}"/>
    <cellStyle name="Total 2 2 3 6 3 3 3" xfId="34869" xr:uid="{5F8F8ED6-A0C2-4EC8-80F6-615214FDC32F}"/>
    <cellStyle name="Total 2 2 3 6 3 3 4" xfId="40746" xr:uid="{5B9FD8EB-11BA-4F0B-B171-A72D80AFF50B}"/>
    <cellStyle name="Total 2 2 3 6 3 3 5" xfId="46557" xr:uid="{DB6DD490-57CF-4E2A-BD23-556B3A02ADA4}"/>
    <cellStyle name="Total 2 2 3 6 3 3 6" xfId="52369" xr:uid="{2C40DD86-9978-4A2F-A144-755F76177ACC}"/>
    <cellStyle name="Total 2 2 3 6 3 3 7" xfId="58146" xr:uid="{398750E8-42AC-4FB9-BCDA-10015EE0C70C}"/>
    <cellStyle name="Total 2 2 3 6 3 4" xfId="27201" xr:uid="{DEE60DF6-0467-4C6E-8F17-97AFFCE89417}"/>
    <cellStyle name="Total 2 2 3 6 3 5" xfId="32589" xr:uid="{EB812395-3277-4B17-8C05-EBEE85B79AB2}"/>
    <cellStyle name="Total 2 2 3 6 3 6" xfId="38466" xr:uid="{3CD9B966-4B63-4749-8AB0-87F32CD9B60B}"/>
    <cellStyle name="Total 2 2 3 6 3 7" xfId="44277" xr:uid="{1A55235B-3B00-4576-8398-3E3C01A6A8A4}"/>
    <cellStyle name="Total 2 2 3 6 3 8" xfId="50089" xr:uid="{2848E09D-3255-44E0-815B-908E73C08F41}"/>
    <cellStyle name="Total 2 2 3 6 3 9" xfId="55866" xr:uid="{51448BE4-6E1A-45D8-9857-0CB5E1EBA203}"/>
    <cellStyle name="Total 2 2 3 6 4" xfId="21922" xr:uid="{16E0CA2D-A8ED-4440-9C4A-8E1B2E4F0D8F}"/>
    <cellStyle name="Total 2 2 3 6 4 2" xfId="30309" xr:uid="{D35CC801-D507-4727-94C5-7A2C006A2A9F}"/>
    <cellStyle name="Total 2 2 3 6 4 3" xfId="35957" xr:uid="{03FE8316-5DA9-4052-9DEE-E2FA96566526}"/>
    <cellStyle name="Total 2 2 3 6 4 4" xfId="41834" xr:uid="{E5E7DA5E-3E7E-4569-981C-B508E51B95A4}"/>
    <cellStyle name="Total 2 2 3 6 4 5" xfId="47645" xr:uid="{86245EBB-4745-4C00-B777-90C63DD0B936}"/>
    <cellStyle name="Total 2 2 3 6 4 6" xfId="53457" xr:uid="{88C23F90-5C1E-4525-813A-4A2719EA21E4}"/>
    <cellStyle name="Total 2 2 3 6 4 7" xfId="59234" xr:uid="{08436FF9-BDC6-4184-9B8E-DAB2F30DC4A2}"/>
    <cellStyle name="Total 2 2 3 6 5" xfId="19671" xr:uid="{A7146865-61E3-4794-8ECE-35336018E830}"/>
    <cellStyle name="Total 2 2 3 6 5 2" xfId="28269" xr:uid="{0BB426CB-181C-492D-AB62-397A827780DD}"/>
    <cellStyle name="Total 2 2 3 6 5 3" xfId="33749" xr:uid="{4EDF5E0E-66A2-421D-86A3-2F3133D66020}"/>
    <cellStyle name="Total 2 2 3 6 5 4" xfId="39626" xr:uid="{6F03A05C-0AAF-42E0-A327-309FFF4157EB}"/>
    <cellStyle name="Total 2 2 3 6 5 5" xfId="45437" xr:uid="{05E542D9-9CDB-48B5-BE3E-35F72871761A}"/>
    <cellStyle name="Total 2 2 3 6 5 6" xfId="51249" xr:uid="{C9DD18A1-F5FE-4CE6-998E-6A34E6A4C18F}"/>
    <cellStyle name="Total 2 2 3 6 5 7" xfId="57026" xr:uid="{610EC42C-8BD6-440E-B6BB-EE186231610A}"/>
    <cellStyle name="Total 2 2 3 6 6" xfId="26667" xr:uid="{A4876ED5-DA21-4C1E-9BB0-AB8BAA41278E}"/>
    <cellStyle name="Total 2 2 3 6 7" xfId="32021" xr:uid="{7CF68641-3C97-44F3-B65F-55D9294AF51D}"/>
    <cellStyle name="Total 2 2 3 6 8" xfId="37884" xr:uid="{5D5369BF-D6DD-44B1-891E-E02C8A7DC207}"/>
    <cellStyle name="Total 2 2 3 6 9" xfId="43695" xr:uid="{185589C2-70C9-4C23-A164-E6355566A522}"/>
    <cellStyle name="Total 2 2 3 7" xfId="17950" xr:uid="{E2440175-2AA1-43EC-9620-02652B153C0F}"/>
    <cellStyle name="Total 2 2 3 7 10" xfId="49604" xr:uid="{1E7F0EBF-0102-4232-A5E2-4AFECC4C690C}"/>
    <cellStyle name="Total 2 2 3 7 11" xfId="55385" xr:uid="{2E52FD55-2D99-4EC6-91A6-E92DFD917502}"/>
    <cellStyle name="Total 2 2 3 7 2" xfId="19177" xr:uid="{C1932358-58BE-496D-A0ED-FF52BAD6C8D7}"/>
    <cellStyle name="Total 2 2 3 7 2 10" xfId="56543" xr:uid="{2A66E91E-7B29-4F75-840D-AA76894FB19F}"/>
    <cellStyle name="Total 2 2 3 7 2 2" xfId="21424" xr:uid="{9121A695-55A3-4313-BA70-F5F6701ED40B}"/>
    <cellStyle name="Total 2 2 3 7 2 2 2" xfId="29866" xr:uid="{AC241C92-7F90-4F98-8453-EDFCB74557D6}"/>
    <cellStyle name="Total 2 2 3 7 2 2 3" xfId="35470" xr:uid="{BFD32AC3-BC44-4972-9311-ACAB57547BF2}"/>
    <cellStyle name="Total 2 2 3 7 2 2 4" xfId="41347" xr:uid="{8BE2927C-2CC3-4A16-9F1F-4EA939258CCD}"/>
    <cellStyle name="Total 2 2 3 7 2 2 5" xfId="47158" xr:uid="{C793B916-8AD5-4D79-BBA2-7013119CED44}"/>
    <cellStyle name="Total 2 2 3 7 2 2 6" xfId="52970" xr:uid="{67C6EA10-27DA-4754-B8F5-DFB6CDFF5B1E}"/>
    <cellStyle name="Total 2 2 3 7 2 2 7" xfId="58747" xr:uid="{2603B29E-E83B-4479-BBDB-D0B0E7E0F21A}"/>
    <cellStyle name="Total 2 2 3 7 2 3" xfId="23206" xr:uid="{F48262D4-EF5D-4CB8-9CFC-EB29FC17C668}"/>
    <cellStyle name="Total 2 2 3 7 2 3 2" xfId="31468" xr:uid="{073B3D47-5E51-4589-90DB-DE527F675461}"/>
    <cellStyle name="Total 2 2 3 7 2 3 3" xfId="37216" xr:uid="{F438C4C8-1A95-47B3-BF2C-D31454871295}"/>
    <cellStyle name="Total 2 2 3 7 2 3 4" xfId="43093" xr:uid="{E89C6BE2-939B-489B-BF6D-E50ACEE466EA}"/>
    <cellStyle name="Total 2 2 3 7 2 3 5" xfId="48904" xr:uid="{B85F23E8-FA92-490A-B257-6A79EAE054E8}"/>
    <cellStyle name="Total 2 2 3 7 2 3 6" xfId="54716" xr:uid="{1288F870-E89C-4D33-A7B0-16F7F8539B8D}"/>
    <cellStyle name="Total 2 2 3 7 2 3 7" xfId="60493" xr:uid="{1F2BC473-9AA3-4E6C-AF7C-1A1D57F7A277}"/>
    <cellStyle name="Total 2 2 3 7 2 4" xfId="20320" xr:uid="{8922F695-2A82-4EF9-AD87-EA09C9F722E7}"/>
    <cellStyle name="Total 2 2 3 7 2 4 2" xfId="28862" xr:uid="{CA4923E7-2153-4488-91D9-85E6647EFB2D}"/>
    <cellStyle name="Total 2 2 3 7 2 4 3" xfId="34386" xr:uid="{199A25FD-A75C-4B6C-ABF9-18655E580803}"/>
    <cellStyle name="Total 2 2 3 7 2 4 4" xfId="40263" xr:uid="{49403D3A-3F3E-44F5-ADD3-A8C89B44BFCB}"/>
    <cellStyle name="Total 2 2 3 7 2 4 5" xfId="46074" xr:uid="{63BA5341-6F80-41AB-BB38-B8ECC9F78435}"/>
    <cellStyle name="Total 2 2 3 7 2 4 6" xfId="51886" xr:uid="{D148821C-388F-4860-8781-69C1E8D493CB}"/>
    <cellStyle name="Total 2 2 3 7 2 4 7" xfId="57663" xr:uid="{9E808D81-A98C-40E1-8535-E5147C2579D2}"/>
    <cellStyle name="Total 2 2 3 7 2 5" xfId="27826" xr:uid="{7A03579A-728D-413B-A5D2-57C660F4E54F}"/>
    <cellStyle name="Total 2 2 3 7 2 6" xfId="33266" xr:uid="{BBAC8B6C-5039-478F-8FD4-A57AABB03B6A}"/>
    <cellStyle name="Total 2 2 3 7 2 7" xfId="39143" xr:uid="{AA5E48D3-438B-4E0F-9A8F-8A80E1049A97}"/>
    <cellStyle name="Total 2 2 3 7 2 8" xfId="44954" xr:uid="{F1ADFA3F-711A-470C-9EA2-D5DFB41ADD4B}"/>
    <cellStyle name="Total 2 2 3 7 2 9" xfId="50766" xr:uid="{63116FAD-6631-47DC-AD21-298073518C48}"/>
    <cellStyle name="Total 2 2 3 7 3" xfId="18585" xr:uid="{4216C030-B0E2-4076-ADEA-BA5DA7390514}"/>
    <cellStyle name="Total 2 2 3 7 3 2" xfId="22614" xr:uid="{E6A0929C-2ABF-4561-A1E1-0A61313D5BCB}"/>
    <cellStyle name="Total 2 2 3 7 3 2 2" xfId="30936" xr:uid="{096CADBF-A0BD-4ADD-8995-18E04E5553FB}"/>
    <cellStyle name="Total 2 2 3 7 3 2 3" xfId="36636" xr:uid="{E3CE4583-6434-43CD-A5F5-08052DFCD4F2}"/>
    <cellStyle name="Total 2 2 3 7 3 2 4" xfId="42513" xr:uid="{1E70E97B-41CC-4E1C-A915-C893F3D3B437}"/>
    <cellStyle name="Total 2 2 3 7 3 2 5" xfId="48324" xr:uid="{1A86331A-D303-4C4A-8A9C-6B2229B32C73}"/>
    <cellStyle name="Total 2 2 3 7 3 2 6" xfId="54136" xr:uid="{0395E151-EC76-43AF-A564-67F6BD2CED23}"/>
    <cellStyle name="Total 2 2 3 7 3 2 7" xfId="59913" xr:uid="{1B862886-3969-4F48-822D-46761D1164C5}"/>
    <cellStyle name="Total 2 2 3 7 3 3" xfId="20896" xr:uid="{240D483D-8FB5-4672-856E-20A138197763}"/>
    <cellStyle name="Total 2 2 3 7 3 3 2" xfId="29388" xr:uid="{7F0C8FE7-4456-4964-98C2-49E8EAF193A4}"/>
    <cellStyle name="Total 2 2 3 7 3 3 3" xfId="34952" xr:uid="{AB0C2FDE-3732-4FE1-97C1-13624F8F4769}"/>
    <cellStyle name="Total 2 2 3 7 3 3 4" xfId="40829" xr:uid="{236A04B1-1162-4B2D-BE27-98EFD8AA4C95}"/>
    <cellStyle name="Total 2 2 3 7 3 3 5" xfId="46640" xr:uid="{97F44F8B-C50C-448E-AA42-E47518CE8212}"/>
    <cellStyle name="Total 2 2 3 7 3 3 6" xfId="52452" xr:uid="{9AB1AF85-A58A-4C63-BD97-BC1ABEA96E95}"/>
    <cellStyle name="Total 2 2 3 7 3 3 7" xfId="58229" xr:uid="{26F4D8A8-A6FB-42E3-BC46-C78E86C58B7A}"/>
    <cellStyle name="Total 2 2 3 7 3 4" xfId="27294" xr:uid="{71314FF4-A04E-4C65-9E6D-DFEB0BED8616}"/>
    <cellStyle name="Total 2 2 3 7 3 5" xfId="32686" xr:uid="{F96A42C7-393D-4FA2-B5EB-261D1BD9CCA9}"/>
    <cellStyle name="Total 2 2 3 7 3 6" xfId="38563" xr:uid="{B1F050D8-B329-4C4C-A91B-667E1A4CB1EF}"/>
    <cellStyle name="Total 2 2 3 7 3 7" xfId="44374" xr:uid="{CF460EF0-EF70-4789-984E-38B012BB46AA}"/>
    <cellStyle name="Total 2 2 3 7 3 8" xfId="50186" xr:uid="{BCCD94CB-3183-4678-88C4-74E41B66411E}"/>
    <cellStyle name="Total 2 2 3 7 3 9" xfId="55963" xr:uid="{C5D0654C-2155-4EE4-947D-0DDFBBC3DAFB}"/>
    <cellStyle name="Total 2 2 3 7 4" xfId="22020" xr:uid="{88D95E77-5E67-4E2E-A5AE-3A786A8BB9CC}"/>
    <cellStyle name="Total 2 2 3 7 4 2" xfId="30402" xr:uid="{DF25C46A-0B95-4DC6-AE33-42B1F78B7BE9}"/>
    <cellStyle name="Total 2 2 3 7 4 3" xfId="36054" xr:uid="{5B417895-8233-4815-BEB2-A2B22549D634}"/>
    <cellStyle name="Total 2 2 3 7 4 4" xfId="41931" xr:uid="{ECE688C1-C8D1-42E5-B35E-9A785DD27777}"/>
    <cellStyle name="Total 2 2 3 7 4 5" xfId="47742" xr:uid="{DE2389F7-9147-4362-9BDE-8075E6BEA5A6}"/>
    <cellStyle name="Total 2 2 3 7 4 6" xfId="53554" xr:uid="{0386E836-1DEE-4E56-9D74-D35238D619CF}"/>
    <cellStyle name="Total 2 2 3 7 4 7" xfId="59331" xr:uid="{DA3707C3-EDD4-4C71-8E22-E04ECE999CCA}"/>
    <cellStyle name="Total 2 2 3 7 5" xfId="19754" xr:uid="{20D64B7A-BADA-4B97-9245-9135A82D1A4A}"/>
    <cellStyle name="Total 2 2 3 7 5 2" xfId="28352" xr:uid="{902BB8A6-973C-4B17-B03B-457451BD42EB}"/>
    <cellStyle name="Total 2 2 3 7 5 3" xfId="33832" xr:uid="{6DAD72B4-A6CD-48F2-91D9-84EDD68617AE}"/>
    <cellStyle name="Total 2 2 3 7 5 4" xfId="39709" xr:uid="{764B9E55-44B8-40E6-B40D-95FBA4120B59}"/>
    <cellStyle name="Total 2 2 3 7 5 5" xfId="45520" xr:uid="{6FD2992E-24CB-4E5A-8621-A76417C1040C}"/>
    <cellStyle name="Total 2 2 3 7 5 6" xfId="51332" xr:uid="{C72F2820-27F8-47A0-A181-6B685B53BA05}"/>
    <cellStyle name="Total 2 2 3 7 5 7" xfId="57109" xr:uid="{8F0B7818-02F7-4F80-B3D5-61915A142737}"/>
    <cellStyle name="Total 2 2 3 7 6" xfId="26760" xr:uid="{C349DB31-83ED-4288-B95B-09BB09D9AD5C}"/>
    <cellStyle name="Total 2 2 3 7 7" xfId="32108" xr:uid="{ECC98315-570E-4439-A575-B271A77874F8}"/>
    <cellStyle name="Total 2 2 3 7 8" xfId="37981" xr:uid="{0ABCC432-EC6C-4334-882A-7AB99462FDDF}"/>
    <cellStyle name="Total 2 2 3 7 9" xfId="43792" xr:uid="{3BB691F9-0171-4F21-9943-C69B8DA6AB16}"/>
    <cellStyle name="Total 2 2 3 8" xfId="23670" xr:uid="{16DA0134-27E2-4012-BD2E-32B39B04A051}"/>
    <cellStyle name="Total 2 2 3 8 2" xfId="31880" xr:uid="{7E503621-CE20-4542-AFDC-A744ED45DF8C}"/>
    <cellStyle name="Total 2 2 3 8 3" xfId="37668" xr:uid="{EDBED26C-C452-4567-90C1-216438B627F2}"/>
    <cellStyle name="Total 2 2 3 8 4" xfId="43545" xr:uid="{1D151F17-BCB0-4A82-B76D-92F1D8503BF9}"/>
    <cellStyle name="Total 2 2 3 8 5" xfId="49356" xr:uid="{ED9E80A0-922D-43D0-8EB9-1FE180C7FFBE}"/>
    <cellStyle name="Total 2 2 3 8 6" xfId="55168" xr:uid="{75229035-F6F4-493B-903C-ABED144536C5}"/>
    <cellStyle name="Total 2 2 3 8 7" xfId="60945" xr:uid="{A1AA4E43-768F-4801-872B-38A8352DEF3C}"/>
    <cellStyle name="Total 2 2 3 9" xfId="26603" xr:uid="{FC343590-B25C-4A77-A57D-7D8FDC9421E9}"/>
    <cellStyle name="Total 2 2 4" xfId="26601" xr:uid="{218EE158-AEF8-44C0-B5CE-7CC130D2095A}"/>
    <cellStyle name="Total 2 3" xfId="17419" xr:uid="{A9391045-0C13-4B52-86B0-FBA2052614DE}"/>
    <cellStyle name="Total 2 3 10" xfId="31960" xr:uid="{C342E950-C764-4E20-B509-FF79F368E5BB}"/>
    <cellStyle name="Total 2 3 11" xfId="37819" xr:uid="{C0AD98D7-F184-4008-A4AA-B35810EE9885}"/>
    <cellStyle name="Total 2 3 12" xfId="43630" xr:uid="{0655CEAD-A2FE-4A9A-9EAD-C1E0F2FB7488}"/>
    <cellStyle name="Total 2 3 13" xfId="49442" xr:uid="{2A5D424E-AAE8-474D-AD0C-2AB550823DF2}"/>
    <cellStyle name="Total 2 3 14" xfId="55237" xr:uid="{8F97A119-7590-41D1-AF85-8A6E0DA328CB}"/>
    <cellStyle name="Total 2 3 2" xfId="18102" xr:uid="{81F9D7AF-480F-4FE5-A4AD-5A71877C68F3}"/>
    <cellStyle name="Total 2 3 2 10" xfId="26898" xr:uid="{F6E79C8E-1981-41A9-82F7-3DAA8263A588}"/>
    <cellStyle name="Total 2 3 2 11" xfId="32246" xr:uid="{CCA18FA3-5DB1-4181-853D-4D664D1DD7F7}"/>
    <cellStyle name="Total 2 3 2 12" xfId="38123" xr:uid="{4094A911-B743-41D6-858F-7DEA325D0C0E}"/>
    <cellStyle name="Total 2 3 2 13" xfId="43934" xr:uid="{95D77ACF-1BCC-4D38-BEB0-84C2A15B6283}"/>
    <cellStyle name="Total 2 3 2 14" xfId="49746" xr:uid="{AF312EE8-731F-4852-9213-DE401E87E21E}"/>
    <cellStyle name="Total 2 3 2 15" xfId="55523" xr:uid="{D0C94C6B-7201-47A1-8A1A-9B1F89F079B0}"/>
    <cellStyle name="Total 2 3 2 2" xfId="18239" xr:uid="{DCACA18F-22F5-4077-8F3C-315EBF82C869}"/>
    <cellStyle name="Total 2 3 2 2 10" xfId="49854" xr:uid="{1AFC3E84-CFAE-415E-93E8-A8178302A377}"/>
    <cellStyle name="Total 2 3 2 2 11" xfId="55631" xr:uid="{5D7853F8-EC91-48BA-8021-B4156D933F8B}"/>
    <cellStyle name="Total 2 3 2 2 2" xfId="19429" xr:uid="{160CA332-D169-4C3D-9E13-FA60CD21C03E}"/>
    <cellStyle name="Total 2 3 2 2 2 10" xfId="56793" xr:uid="{8559B807-25B7-4358-BA6A-F08841152C22}"/>
    <cellStyle name="Total 2 3 2 2 2 2" xfId="21676" xr:uid="{070B90F5-A7A3-4010-B0EA-D33F3F332817}"/>
    <cellStyle name="Total 2 3 2 2 2 2 2" xfId="30104" xr:uid="{C93A92B0-DCE9-49D9-98B2-257461C50028}"/>
    <cellStyle name="Total 2 3 2 2 2 2 3" xfId="35720" xr:uid="{09F00D88-9A46-4375-8D47-031A259FDC91}"/>
    <cellStyle name="Total 2 3 2 2 2 2 4" xfId="41597" xr:uid="{73B80001-908D-48D0-8EDC-1BE413DE7193}"/>
    <cellStyle name="Total 2 3 2 2 2 2 5" xfId="47408" xr:uid="{5CDA140A-92CE-40BC-B20A-65E2BCDEBDB0}"/>
    <cellStyle name="Total 2 3 2 2 2 2 6" xfId="53220" xr:uid="{72655602-7A26-4805-B13D-67C3F107B19D}"/>
    <cellStyle name="Total 2 3 2 2 2 2 7" xfId="58997" xr:uid="{5BEEEEB6-3609-4BF7-BC07-84CE109D207A}"/>
    <cellStyle name="Total 2 3 2 2 2 3" xfId="23458" xr:uid="{673C23A3-0C06-43BE-8F83-CCF1249339FE}"/>
    <cellStyle name="Total 2 3 2 2 2 3 2" xfId="31706" xr:uid="{DE4E5A5A-71C2-48A2-90DA-DB087926D6E1}"/>
    <cellStyle name="Total 2 3 2 2 2 3 3" xfId="37466" xr:uid="{06459E0D-3B3C-4FEB-8835-5F9A9C4C451D}"/>
    <cellStyle name="Total 2 3 2 2 2 3 4" xfId="43343" xr:uid="{DBB7BFF3-AA31-4F2C-9697-9A43BDD4CE16}"/>
    <cellStyle name="Total 2 3 2 2 2 3 5" xfId="49154" xr:uid="{79A1BC67-8A71-4E5F-8BB9-1456D9572A5C}"/>
    <cellStyle name="Total 2 3 2 2 2 3 6" xfId="54966" xr:uid="{575B1B8D-A4BC-4C24-BF6A-47C628C46435}"/>
    <cellStyle name="Total 2 3 2 2 2 3 7" xfId="60743" xr:uid="{B3CCBBE4-0CEE-42EF-989A-215D91F7414A}"/>
    <cellStyle name="Total 2 3 2 2 2 4" xfId="20572" xr:uid="{279C2ABE-BFF5-4A4B-8103-53113D0827D3}"/>
    <cellStyle name="Total 2 3 2 2 2 4 2" xfId="29100" xr:uid="{EBD38073-5D4A-49BA-944B-025DADF9A1D4}"/>
    <cellStyle name="Total 2 3 2 2 2 4 3" xfId="34636" xr:uid="{17A4E166-3E0C-4C87-A963-122ED48610D7}"/>
    <cellStyle name="Total 2 3 2 2 2 4 4" xfId="40513" xr:uid="{9C315EBB-7E6F-49F7-89A9-3E468E671174}"/>
    <cellStyle name="Total 2 3 2 2 2 4 5" xfId="46324" xr:uid="{9E1EC907-E00D-434B-862F-AB2CFC1FB7F6}"/>
    <cellStyle name="Total 2 3 2 2 2 4 6" xfId="52136" xr:uid="{49351DE5-03BD-42D6-AF99-C5C2431DF2DD}"/>
    <cellStyle name="Total 2 3 2 2 2 4 7" xfId="57913" xr:uid="{E8284A81-A2F5-43BB-9E75-5901542F1FF3}"/>
    <cellStyle name="Total 2 3 2 2 2 5" xfId="28064" xr:uid="{F37CA54D-99AD-4E6A-A468-5E783C71A1B8}"/>
    <cellStyle name="Total 2 3 2 2 2 6" xfId="33516" xr:uid="{B4913C1C-5847-4C5C-8DE5-8993B901F6DF}"/>
    <cellStyle name="Total 2 3 2 2 2 7" xfId="39393" xr:uid="{878F59D4-2CCC-49A3-A502-E06B7D80E740}"/>
    <cellStyle name="Total 2 3 2 2 2 8" xfId="45204" xr:uid="{B676C854-9FF7-40D1-84AD-ECA72E8DC36A}"/>
    <cellStyle name="Total 2 3 2 2 2 9" xfId="51016" xr:uid="{7E6F1419-1854-4E74-93B1-2B3A9D4CB065}"/>
    <cellStyle name="Total 2 3 2 2 3" xfId="18837" xr:uid="{DFA37D36-3197-4A73-8C80-817C477CD5E5}"/>
    <cellStyle name="Total 2 3 2 2 3 2" xfId="22866" xr:uid="{4B22EAF5-5799-4BB7-945D-BADDA4CFBEC0}"/>
    <cellStyle name="Total 2 3 2 2 3 2 2" xfId="31174" xr:uid="{A8879D39-301E-4ED9-8F6E-CC75915E83A2}"/>
    <cellStyle name="Total 2 3 2 2 3 2 3" xfId="36886" xr:uid="{120D4646-249F-415A-8745-345CD8A777B1}"/>
    <cellStyle name="Total 2 3 2 2 3 2 4" xfId="42763" xr:uid="{BA612F80-3827-40F3-AF0F-00F4A4705741}"/>
    <cellStyle name="Total 2 3 2 2 3 2 5" xfId="48574" xr:uid="{E094B9CE-BD32-438F-8282-FB026D7DE57A}"/>
    <cellStyle name="Total 2 3 2 2 3 2 6" xfId="54386" xr:uid="{D56BDC6F-6963-4548-872B-BB61C1BC5FF4}"/>
    <cellStyle name="Total 2 3 2 2 3 2 7" xfId="60163" xr:uid="{62406643-8DCC-469F-A983-0587C3306C6E}"/>
    <cellStyle name="Total 2 3 2 2 3 3" xfId="21084" xr:uid="{37A142DB-AE19-4BBA-B0A8-80FE71CC4852}"/>
    <cellStyle name="Total 2 3 2 2 3 3 2" xfId="29572" xr:uid="{27662E5F-C324-409D-8161-3F1F0C4940F5}"/>
    <cellStyle name="Total 2 3 2 2 3 3 3" xfId="35140" xr:uid="{E9647615-A88F-4960-9DDA-E9F252E013FC}"/>
    <cellStyle name="Total 2 3 2 2 3 3 4" xfId="41017" xr:uid="{B65AB7DC-FD44-498E-BFAE-1A5D52F19AEE}"/>
    <cellStyle name="Total 2 3 2 2 3 3 5" xfId="46828" xr:uid="{08E4546A-6294-459C-A508-5FDC251E258B}"/>
    <cellStyle name="Total 2 3 2 2 3 3 6" xfId="52640" xr:uid="{1215DAC5-0343-4233-87DC-188D11110143}"/>
    <cellStyle name="Total 2 3 2 2 3 3 7" xfId="58417" xr:uid="{7AE55D22-848B-4F52-95D7-BDDC2D1AF437}"/>
    <cellStyle name="Total 2 3 2 2 3 4" xfId="27532" xr:uid="{BC12824C-C701-40A7-8325-540910EF8FFA}"/>
    <cellStyle name="Total 2 3 2 2 3 5" xfId="32936" xr:uid="{8BBA3234-A12B-4309-B3C2-C976303EA74E}"/>
    <cellStyle name="Total 2 3 2 2 3 6" xfId="38813" xr:uid="{750D0736-9039-44CF-850D-BF44361B1972}"/>
    <cellStyle name="Total 2 3 2 2 3 7" xfId="44624" xr:uid="{57FD8C5A-04F4-455D-BDC9-F30B0BD7599F}"/>
    <cellStyle name="Total 2 3 2 2 3 8" xfId="50436" xr:uid="{0A7E63A7-66DC-4843-AAD8-580DC6053650}"/>
    <cellStyle name="Total 2 3 2 2 3 9" xfId="56213" xr:uid="{4EC55A8D-9D44-48CF-8BA3-6DB12B1D83B2}"/>
    <cellStyle name="Total 2 3 2 2 4" xfId="22272" xr:uid="{3386AA5C-9F14-4D9B-9B21-28CCC8E9492E}"/>
    <cellStyle name="Total 2 3 2 2 4 2" xfId="30640" xr:uid="{A1F4015D-A909-40F6-BB53-7EE4B2ADBF8D}"/>
    <cellStyle name="Total 2 3 2 2 4 3" xfId="36304" xr:uid="{476ED36A-15B3-4BC1-B426-16039AE545EA}"/>
    <cellStyle name="Total 2 3 2 2 4 4" xfId="42181" xr:uid="{8C83E812-A510-4B7E-9361-9F60053F0804}"/>
    <cellStyle name="Total 2 3 2 2 4 5" xfId="47992" xr:uid="{889DE88D-8F5E-4CA9-9D42-628048A0A9E8}"/>
    <cellStyle name="Total 2 3 2 2 4 6" xfId="53804" xr:uid="{0541AD98-E790-48D5-A400-3030C5495FFA}"/>
    <cellStyle name="Total 2 3 2 2 4 7" xfId="59581" xr:uid="{7116DA12-3706-499B-A76E-5D6194771B56}"/>
    <cellStyle name="Total 2 3 2 2 5" xfId="19980" xr:uid="{943A9C85-99B5-42FB-ACED-BA367C3033DA}"/>
    <cellStyle name="Total 2 3 2 2 5 2" xfId="28568" xr:uid="{AF63DBF4-C111-4B11-BD9F-5FDB0C3F7253}"/>
    <cellStyle name="Total 2 3 2 2 5 3" xfId="34056" xr:uid="{ADC06E59-D075-4344-BF23-A3C334C9B91A}"/>
    <cellStyle name="Total 2 3 2 2 5 4" xfId="39933" xr:uid="{C311EB2A-5030-469D-AB8A-59EAF1898982}"/>
    <cellStyle name="Total 2 3 2 2 5 5" xfId="45744" xr:uid="{00D44518-23F7-4A7C-B089-1825B89C8EF8}"/>
    <cellStyle name="Total 2 3 2 2 5 6" xfId="51556" xr:uid="{3F05A411-E6E9-4F2B-9331-DA3F8DC153EF}"/>
    <cellStyle name="Total 2 3 2 2 5 7" xfId="57333" xr:uid="{31DAB040-9F9C-4FEB-B287-DF633A4D7CE9}"/>
    <cellStyle name="Total 2 3 2 2 6" xfId="26998" xr:uid="{6377D688-CAEE-4302-8248-CCB8E024FAFD}"/>
    <cellStyle name="Total 2 3 2 2 7" xfId="32354" xr:uid="{20707026-724A-4DBA-8C33-5B9C90DCEF80}"/>
    <cellStyle name="Total 2 3 2 2 8" xfId="38231" xr:uid="{89A5FBD8-DA0C-4D87-B425-D3AA22319DCF}"/>
    <cellStyle name="Total 2 3 2 2 9" xfId="44042" xr:uid="{D423E6BC-B1BD-4CC6-AA12-1B8925A0D042}"/>
    <cellStyle name="Total 2 3 2 3" xfId="18070" xr:uid="{7B016F46-F691-45CB-9251-B3A8F2A6977B}"/>
    <cellStyle name="Total 2 3 2 3 10" xfId="49717" xr:uid="{5F43A2D0-BD5D-428D-8203-BC89831CEBA8}"/>
    <cellStyle name="Total 2 3 2 3 11" xfId="55494" xr:uid="{62F6AD4F-D8FC-4106-9FAD-A49247917D43}"/>
    <cellStyle name="Total 2 3 2 3 2" xfId="19290" xr:uid="{C84B0B78-CDD1-4809-86E9-74330BDF1905}"/>
    <cellStyle name="Total 2 3 2 3 2 10" xfId="56656" xr:uid="{913AF144-8843-4D41-BC1E-4A3877433527}"/>
    <cellStyle name="Total 2 3 2 3 2 2" xfId="21537" xr:uid="{7F11CBA2-FDC9-4FD7-A971-F04CAB7D2059}"/>
    <cellStyle name="Total 2 3 2 3 2 2 2" xfId="29977" xr:uid="{CCA54D34-60F8-414A-B889-0B262AD19CE5}"/>
    <cellStyle name="Total 2 3 2 3 2 2 3" xfId="35583" xr:uid="{5BF1F036-6F89-4C6F-B9AD-914A07EA7570}"/>
    <cellStyle name="Total 2 3 2 3 2 2 4" xfId="41460" xr:uid="{3C6D844C-A81D-4FD3-9BBD-3A2AA94BC417}"/>
    <cellStyle name="Total 2 3 2 3 2 2 5" xfId="47271" xr:uid="{76D7BCFC-6DEE-40C7-9F67-CFC178E26F97}"/>
    <cellStyle name="Total 2 3 2 3 2 2 6" xfId="53083" xr:uid="{1A121324-800C-4BF8-A285-2F627B8D517E}"/>
    <cellStyle name="Total 2 3 2 3 2 2 7" xfId="58860" xr:uid="{70B174E6-FAE1-4AC5-B931-735D3E224C5F}"/>
    <cellStyle name="Total 2 3 2 3 2 3" xfId="23319" xr:uid="{D975B8D0-9F29-44C6-8582-033647867B64}"/>
    <cellStyle name="Total 2 3 2 3 2 3 2" xfId="31579" xr:uid="{D3FD267D-1F58-4B97-83F4-3ABF46A985BC}"/>
    <cellStyle name="Total 2 3 2 3 2 3 3" xfId="37329" xr:uid="{984D4F11-3655-43B4-BD82-B13F8283BF29}"/>
    <cellStyle name="Total 2 3 2 3 2 3 4" xfId="43206" xr:uid="{5B26B118-8BAB-4522-961D-E8EAB9919FA4}"/>
    <cellStyle name="Total 2 3 2 3 2 3 5" xfId="49017" xr:uid="{75A867FE-80F9-4630-8274-8B31CDC45E54}"/>
    <cellStyle name="Total 2 3 2 3 2 3 6" xfId="54829" xr:uid="{06B3EB1F-82C1-496B-A8F1-B03452063CF4}"/>
    <cellStyle name="Total 2 3 2 3 2 3 7" xfId="60606" xr:uid="{481AE863-C0E3-4C44-BE01-EE858CC5571D}"/>
    <cellStyle name="Total 2 3 2 3 2 4" xfId="20433" xr:uid="{C4ACDEEE-3B99-4DC1-B143-8C83540719B4}"/>
    <cellStyle name="Total 2 3 2 3 2 4 2" xfId="28973" xr:uid="{2D22F315-431F-45FD-9121-29F8F95B2FB5}"/>
    <cellStyle name="Total 2 3 2 3 2 4 3" xfId="34499" xr:uid="{A586DC1D-E081-4767-87F0-1E1416379E77}"/>
    <cellStyle name="Total 2 3 2 3 2 4 4" xfId="40376" xr:uid="{5EECC4E6-F0C0-4739-BBCE-623FDE919075}"/>
    <cellStyle name="Total 2 3 2 3 2 4 5" xfId="46187" xr:uid="{6DE75AFE-EAC6-46CA-94D4-DE1394A956A8}"/>
    <cellStyle name="Total 2 3 2 3 2 4 6" xfId="51999" xr:uid="{61A4BA0D-9256-4842-B329-28A3095F0C3A}"/>
    <cellStyle name="Total 2 3 2 3 2 4 7" xfId="57776" xr:uid="{17F57CCD-2032-4B0E-A254-51D63C902FE4}"/>
    <cellStyle name="Total 2 3 2 3 2 5" xfId="27937" xr:uid="{D7AB4B67-A0A1-46AE-AF0E-3DE927A0229C}"/>
    <cellStyle name="Total 2 3 2 3 2 6" xfId="33379" xr:uid="{450B4E1E-C244-4B22-A591-DA98AE741C4D}"/>
    <cellStyle name="Total 2 3 2 3 2 7" xfId="39256" xr:uid="{A4383951-F616-400F-A7EA-3A70832B33CD}"/>
    <cellStyle name="Total 2 3 2 3 2 8" xfId="45067" xr:uid="{D64B3FB6-3B35-4756-B6EB-C77BC3720428}"/>
    <cellStyle name="Total 2 3 2 3 2 9" xfId="50879" xr:uid="{3B190561-EB32-42EC-A790-96C5559BD721}"/>
    <cellStyle name="Total 2 3 2 3 3" xfId="18698" xr:uid="{161F76E0-52CB-4D64-BCE1-A79D744F451A}"/>
    <cellStyle name="Total 2 3 2 3 3 2" xfId="22727" xr:uid="{317D6505-C0D6-4785-B139-B3E99C1F6B79}"/>
    <cellStyle name="Total 2 3 2 3 3 2 2" xfId="31047" xr:uid="{BB0F65B1-CB31-4EC6-929C-F0F0AAC443D9}"/>
    <cellStyle name="Total 2 3 2 3 3 2 3" xfId="36749" xr:uid="{388BD603-03E7-4E5B-AA50-2E606758DB79}"/>
    <cellStyle name="Total 2 3 2 3 3 2 4" xfId="42626" xr:uid="{0326D31F-4C70-4563-A4EC-F4B8FDB6B4FC}"/>
    <cellStyle name="Total 2 3 2 3 3 2 5" xfId="48437" xr:uid="{8702BCB5-123D-43B5-8589-6D2CA584C06C}"/>
    <cellStyle name="Total 2 3 2 3 3 2 6" xfId="54249" xr:uid="{3D97DC41-E98B-4E4C-B067-D237DB4A366A}"/>
    <cellStyle name="Total 2 3 2 3 3 2 7" xfId="60026" xr:uid="{FCD42217-B9C5-4847-B24D-9314CBE76E0F}"/>
    <cellStyle name="Total 2 3 2 3 3 3" xfId="20987" xr:uid="{A453FE5B-CADA-4C5B-92F7-18806FEB1C04}"/>
    <cellStyle name="Total 2 3 2 3 3 3 2" xfId="29477" xr:uid="{BD24D0B8-6228-410C-A36C-8DFFB31178FC}"/>
    <cellStyle name="Total 2 3 2 3 3 3 3" xfId="35043" xr:uid="{D872166A-B642-410C-A820-78BBA76012EA}"/>
    <cellStyle name="Total 2 3 2 3 3 3 4" xfId="40920" xr:uid="{7C3B9E72-47EB-4B82-9E07-FDFC348EA51E}"/>
    <cellStyle name="Total 2 3 2 3 3 3 5" xfId="46731" xr:uid="{093506E1-AC91-4208-BBF5-CD8CE327370C}"/>
    <cellStyle name="Total 2 3 2 3 3 3 6" xfId="52543" xr:uid="{C1E0FD88-34CE-4BCA-9E02-58D1DB2A80F4}"/>
    <cellStyle name="Total 2 3 2 3 3 3 7" xfId="58320" xr:uid="{8E069A87-39AD-4ADA-9B75-E9DAD4C83BE2}"/>
    <cellStyle name="Total 2 3 2 3 3 4" xfId="27405" xr:uid="{0F9044E5-47D8-468D-83CA-CE054CEAA207}"/>
    <cellStyle name="Total 2 3 2 3 3 5" xfId="32799" xr:uid="{19D19248-11B4-4461-BDD8-091D17FE7ACB}"/>
    <cellStyle name="Total 2 3 2 3 3 6" xfId="38676" xr:uid="{AB941274-9C08-4AF5-BCAD-B888618EF38C}"/>
    <cellStyle name="Total 2 3 2 3 3 7" xfId="44487" xr:uid="{BE3260E2-E536-49B6-A850-94F479549584}"/>
    <cellStyle name="Total 2 3 2 3 3 8" xfId="50299" xr:uid="{6264AE8B-5CB5-4822-99D4-334A646A2894}"/>
    <cellStyle name="Total 2 3 2 3 3 9" xfId="56076" xr:uid="{C49C5191-A481-4BFC-9DA9-15AD1F6702DB}"/>
    <cellStyle name="Total 2 3 2 3 4" xfId="22133" xr:uid="{41793B1B-41F8-4931-8896-F34E392CC6FD}"/>
    <cellStyle name="Total 2 3 2 3 4 2" xfId="30513" xr:uid="{16C1BDF8-0446-43A4-8AB5-42325EF20971}"/>
    <cellStyle name="Total 2 3 2 3 4 3" xfId="36167" xr:uid="{BE005D00-5EA6-4A75-B282-390BE1482757}"/>
    <cellStyle name="Total 2 3 2 3 4 4" xfId="42044" xr:uid="{A7146772-CE49-4D09-B2E0-37EDC8DBB334}"/>
    <cellStyle name="Total 2 3 2 3 4 5" xfId="47855" xr:uid="{60BFBB12-20CF-44D4-ACF4-3185852DD763}"/>
    <cellStyle name="Total 2 3 2 3 4 6" xfId="53667" xr:uid="{11074D52-9041-4B04-9C05-C882BE3AC723}"/>
    <cellStyle name="Total 2 3 2 3 4 7" xfId="59444" xr:uid="{16FFDDE5-48A8-48E3-9395-4C2E80B01BA8}"/>
    <cellStyle name="Total 2 3 2 3 5" xfId="19845" xr:uid="{6CB1E0CB-E938-431F-A203-4792488F77B8}"/>
    <cellStyle name="Total 2 3 2 3 5 2" xfId="28441" xr:uid="{6D359DE2-4405-4C49-9245-EF599B5E1848}"/>
    <cellStyle name="Total 2 3 2 3 5 3" xfId="33923" xr:uid="{CF5D6FA1-FB61-4848-B638-09EA866B43D5}"/>
    <cellStyle name="Total 2 3 2 3 5 4" xfId="39800" xr:uid="{4A820B00-6253-4A35-88B2-D7A7ABC44A76}"/>
    <cellStyle name="Total 2 3 2 3 5 5" xfId="45611" xr:uid="{351F42C3-B39A-4766-9F23-D9CF5188D65F}"/>
    <cellStyle name="Total 2 3 2 3 5 6" xfId="51423" xr:uid="{2FA39A57-6B87-4BB2-A8B3-DA5432E76631}"/>
    <cellStyle name="Total 2 3 2 3 5 7" xfId="57200" xr:uid="{B67274F3-8E23-4C2B-9B0A-BCC444AB2291}"/>
    <cellStyle name="Total 2 3 2 3 6" xfId="26871" xr:uid="{BD8297CB-458C-4C79-B84C-C011BBBBCFD2}"/>
    <cellStyle name="Total 2 3 2 3 7" xfId="32217" xr:uid="{4D641CA2-9D9B-4CE9-BBBD-8C637EC43C44}"/>
    <cellStyle name="Total 2 3 2 3 8" xfId="38094" xr:uid="{7852D6B1-EBE1-4D46-A713-AFD61E1570EF}"/>
    <cellStyle name="Total 2 3 2 3 9" xfId="43905" xr:uid="{02DE0302-F68D-4047-BFF1-2913BD142D03}"/>
    <cellStyle name="Total 2 3 2 4" xfId="18220" xr:uid="{756D9CA5-6673-4086-8956-0935C5A81F9C}"/>
    <cellStyle name="Total 2 3 2 4 10" xfId="49836" xr:uid="{3F277397-DD49-4AE7-B558-094A9D28B29E}"/>
    <cellStyle name="Total 2 3 2 4 11" xfId="55613" xr:uid="{05D533AA-CBA7-4C78-99DE-DE82D4BC0606}"/>
    <cellStyle name="Total 2 3 2 4 2" xfId="19411" xr:uid="{16DB5954-C2B3-49F6-A5BA-909CD8C29B30}"/>
    <cellStyle name="Total 2 3 2 4 2 10" xfId="56775" xr:uid="{61DEF663-894F-43DA-B208-D02C33AE53D3}"/>
    <cellStyle name="Total 2 3 2 4 2 2" xfId="21658" xr:uid="{72C6A1FE-CE4F-4C41-AC9D-1C243E6CF83B}"/>
    <cellStyle name="Total 2 3 2 4 2 2 2" xfId="30086" xr:uid="{D3A48431-BA3E-4934-9955-A2E246FB0D14}"/>
    <cellStyle name="Total 2 3 2 4 2 2 3" xfId="35702" xr:uid="{D3D33E23-7C94-4DB1-B435-A634DCAEE1A0}"/>
    <cellStyle name="Total 2 3 2 4 2 2 4" xfId="41579" xr:uid="{F8369A2A-B6F6-4B0D-B256-9F79E96FD7A4}"/>
    <cellStyle name="Total 2 3 2 4 2 2 5" xfId="47390" xr:uid="{5469205A-3B57-4699-812B-79B42496C76E}"/>
    <cellStyle name="Total 2 3 2 4 2 2 6" xfId="53202" xr:uid="{F49B9070-1257-49E8-AD0A-A300EB890C6B}"/>
    <cellStyle name="Total 2 3 2 4 2 2 7" xfId="58979" xr:uid="{9715E2B1-1BC9-4F38-B26B-524717917AE1}"/>
    <cellStyle name="Total 2 3 2 4 2 3" xfId="23440" xr:uid="{04BADD5D-72E3-4EE6-A765-8A947DCB14DE}"/>
    <cellStyle name="Total 2 3 2 4 2 3 2" xfId="31688" xr:uid="{21BA1EA2-233E-4BEA-AAC3-00C1BAE7D085}"/>
    <cellStyle name="Total 2 3 2 4 2 3 3" xfId="37448" xr:uid="{3E7E33FB-98BA-40AA-8E3F-CDFF7707B254}"/>
    <cellStyle name="Total 2 3 2 4 2 3 4" xfId="43325" xr:uid="{2D328112-7E16-4347-B8A6-BA605E02D5F2}"/>
    <cellStyle name="Total 2 3 2 4 2 3 5" xfId="49136" xr:uid="{06C6EECB-DE5D-47D5-BAB9-937768389222}"/>
    <cellStyle name="Total 2 3 2 4 2 3 6" xfId="54948" xr:uid="{7C814062-8A58-4EC2-B00D-1C26966EDF2E}"/>
    <cellStyle name="Total 2 3 2 4 2 3 7" xfId="60725" xr:uid="{22FA8D55-2026-435B-8D5E-0AC288FA492D}"/>
    <cellStyle name="Total 2 3 2 4 2 4" xfId="20554" xr:uid="{7378E1EB-02A5-4720-829A-67634F80900F}"/>
    <cellStyle name="Total 2 3 2 4 2 4 2" xfId="29082" xr:uid="{EADD0F7C-10AC-496A-A602-3C0C17015E43}"/>
    <cellStyle name="Total 2 3 2 4 2 4 3" xfId="34618" xr:uid="{A2C5B3C6-5C69-44B8-A0E7-B033CEC46E85}"/>
    <cellStyle name="Total 2 3 2 4 2 4 4" xfId="40495" xr:uid="{A9DECD70-25CC-4DE1-973B-7B12AFF3F9AC}"/>
    <cellStyle name="Total 2 3 2 4 2 4 5" xfId="46306" xr:uid="{AF76A8ED-C02E-4614-8444-D9E2A5F77D19}"/>
    <cellStyle name="Total 2 3 2 4 2 4 6" xfId="52118" xr:uid="{D721CF0D-EE5A-48D0-9183-E03FF556841B}"/>
    <cellStyle name="Total 2 3 2 4 2 4 7" xfId="57895" xr:uid="{61F795BE-137B-450B-9445-15DC6D6D086E}"/>
    <cellStyle name="Total 2 3 2 4 2 5" xfId="28046" xr:uid="{4EC08322-4A2B-492A-B8CF-7A067E845970}"/>
    <cellStyle name="Total 2 3 2 4 2 6" xfId="33498" xr:uid="{1ECF0DF5-684F-4178-9D59-3FF8F77CD3F8}"/>
    <cellStyle name="Total 2 3 2 4 2 7" xfId="39375" xr:uid="{51336108-AA46-4387-9CC6-BB701C5328E4}"/>
    <cellStyle name="Total 2 3 2 4 2 8" xfId="45186" xr:uid="{9AFC36D0-4C99-4362-A196-F5DC94EB85D5}"/>
    <cellStyle name="Total 2 3 2 4 2 9" xfId="50998" xr:uid="{31E6786B-7218-41E9-9DA3-B61D32680391}"/>
    <cellStyle name="Total 2 3 2 4 3" xfId="18819" xr:uid="{596FD0C9-DD46-4D7F-BB08-0B7E9AEF0946}"/>
    <cellStyle name="Total 2 3 2 4 3 2" xfId="22848" xr:uid="{88B9CFCD-D06F-403F-8115-791C12733D02}"/>
    <cellStyle name="Total 2 3 2 4 3 2 2" xfId="31156" xr:uid="{CF430AFC-A564-49CE-8D2C-716E56CE515D}"/>
    <cellStyle name="Total 2 3 2 4 3 2 3" xfId="36868" xr:uid="{53BC214A-A6A2-4D7C-BA41-8A569DF01EB7}"/>
    <cellStyle name="Total 2 3 2 4 3 2 4" xfId="42745" xr:uid="{0EF14BE3-ADA2-46E3-B9C3-B90AF568E67F}"/>
    <cellStyle name="Total 2 3 2 4 3 2 5" xfId="48556" xr:uid="{E2471A6D-3E51-409E-8D45-BD55E85D27AC}"/>
    <cellStyle name="Total 2 3 2 4 3 2 6" xfId="54368" xr:uid="{F2B5ADC2-8F78-4726-A868-F52A054F5379}"/>
    <cellStyle name="Total 2 3 2 4 3 2 7" xfId="60145" xr:uid="{1919E94C-1078-48C6-BB53-FD98877987F6}"/>
    <cellStyle name="Total 2 3 2 4 3 3" xfId="21066" xr:uid="{C5C24507-BADB-44D5-AAC8-CCCE96B3B3E1}"/>
    <cellStyle name="Total 2 3 2 4 3 3 2" xfId="29554" xr:uid="{7389A9B6-498F-4369-B694-7E88EEB81850}"/>
    <cellStyle name="Total 2 3 2 4 3 3 3" xfId="35122" xr:uid="{AA29AB8D-2D22-4D5E-B1FA-6556E92DCF49}"/>
    <cellStyle name="Total 2 3 2 4 3 3 4" xfId="40999" xr:uid="{91F2F69A-EA86-463D-9D8A-976E141590C6}"/>
    <cellStyle name="Total 2 3 2 4 3 3 5" xfId="46810" xr:uid="{7AD0C3BB-9324-4303-9688-AEE087CB62A1}"/>
    <cellStyle name="Total 2 3 2 4 3 3 6" xfId="52622" xr:uid="{4EF9D9DD-4D2A-4D3C-9124-943219ADFF02}"/>
    <cellStyle name="Total 2 3 2 4 3 3 7" xfId="58399" xr:uid="{83C70C76-709E-40A9-872E-F3107634FE14}"/>
    <cellStyle name="Total 2 3 2 4 3 4" xfId="27514" xr:uid="{8E698314-7B4B-44D7-BBE4-C728CDDA7F0A}"/>
    <cellStyle name="Total 2 3 2 4 3 5" xfId="32918" xr:uid="{06BCD6A9-2AE5-4580-9109-08757C2E5F38}"/>
    <cellStyle name="Total 2 3 2 4 3 6" xfId="38795" xr:uid="{0DE6F867-1A45-4501-8E7C-2E7BB9D69210}"/>
    <cellStyle name="Total 2 3 2 4 3 7" xfId="44606" xr:uid="{C39896B4-1325-4BD6-AD81-8434BF08E420}"/>
    <cellStyle name="Total 2 3 2 4 3 8" xfId="50418" xr:uid="{FFEA9E59-5165-44EB-AEE1-316DD4D403A4}"/>
    <cellStyle name="Total 2 3 2 4 3 9" xfId="56195" xr:uid="{B3EBA025-36E9-4E63-8619-1D20EDC70B6E}"/>
    <cellStyle name="Total 2 3 2 4 4" xfId="22254" xr:uid="{6F7B2D76-AAB5-46F7-B330-1B6FF1345455}"/>
    <cellStyle name="Total 2 3 2 4 4 2" xfId="30622" xr:uid="{AB425883-47F3-4BF4-A0F7-34581F9675E3}"/>
    <cellStyle name="Total 2 3 2 4 4 3" xfId="36286" xr:uid="{3D6D9369-FF91-4DA7-98FD-98419C0E993C}"/>
    <cellStyle name="Total 2 3 2 4 4 4" xfId="42163" xr:uid="{A5AA2092-A17A-45CE-898C-F562A7CD5907}"/>
    <cellStyle name="Total 2 3 2 4 4 5" xfId="47974" xr:uid="{9738C050-FE20-4F5B-9BAD-8F0CF111DB7B}"/>
    <cellStyle name="Total 2 3 2 4 4 6" xfId="53786" xr:uid="{0EFA8254-FC88-420C-840A-FF74C2D3F47D}"/>
    <cellStyle name="Total 2 3 2 4 4 7" xfId="59563" xr:uid="{5AA2E537-3449-4090-8625-0A96CFE28226}"/>
    <cellStyle name="Total 2 3 2 4 5" xfId="19962" xr:uid="{12FF621C-7028-4573-AFAF-4D5C1D797C2D}"/>
    <cellStyle name="Total 2 3 2 4 5 2" xfId="28550" xr:uid="{D195DD96-5534-47AD-BBC1-FF52F5249107}"/>
    <cellStyle name="Total 2 3 2 4 5 3" xfId="34038" xr:uid="{B8EFD340-B009-4293-AE7A-F3C416ED21FE}"/>
    <cellStyle name="Total 2 3 2 4 5 4" xfId="39915" xr:uid="{D5C238B6-4BFF-4D7F-A724-9957F300A4B7}"/>
    <cellStyle name="Total 2 3 2 4 5 5" xfId="45726" xr:uid="{E044186C-1D4D-49E7-9E6B-8305B9458615}"/>
    <cellStyle name="Total 2 3 2 4 5 6" xfId="51538" xr:uid="{16A24945-0699-4E9E-A4AE-07E86E4626CF}"/>
    <cellStyle name="Total 2 3 2 4 5 7" xfId="57315" xr:uid="{1E30A94D-C7BD-46CD-89A5-E9791492B230}"/>
    <cellStyle name="Total 2 3 2 4 6" xfId="26980" xr:uid="{259BD760-D7A1-44E5-8E0E-6C9E54B13A63}"/>
    <cellStyle name="Total 2 3 2 4 7" xfId="32336" xr:uid="{BFBD8A2E-454C-454E-A4E5-89ABA4BFC791}"/>
    <cellStyle name="Total 2 3 2 4 8" xfId="38213" xr:uid="{6A909B16-23C9-4802-85F4-6822679A410A}"/>
    <cellStyle name="Total 2 3 2 4 9" xfId="44024" xr:uid="{C07799B6-65F9-4495-ACFA-D1D4D57CB602}"/>
    <cellStyle name="Total 2 3 2 5" xfId="18034" xr:uid="{B5DD70CA-2D8B-4166-A191-836EFBC8275F}"/>
    <cellStyle name="Total 2 3 2 5 10" xfId="49682" xr:uid="{D1414CD4-181F-47B3-BE88-50E69C902EAA}"/>
    <cellStyle name="Total 2 3 2 5 11" xfId="55459" xr:uid="{63759FCC-5375-498A-A085-CB6BE92FF28F}"/>
    <cellStyle name="Total 2 3 2 5 2" xfId="19255" xr:uid="{9B0F79AB-75B6-4C22-A7FA-E87DCCFF3AAA}"/>
    <cellStyle name="Total 2 3 2 5 2 10" xfId="56621" xr:uid="{2AD4D5D0-9C61-4694-8A22-28839D46CD0E}"/>
    <cellStyle name="Total 2 3 2 5 2 2" xfId="21502" xr:uid="{2253BBFB-E124-43B1-987B-B6025603F485}"/>
    <cellStyle name="Total 2 3 2 5 2 2 2" xfId="29944" xr:uid="{E7487DF3-8AF3-4B67-BE3C-FFA97147577F}"/>
    <cellStyle name="Total 2 3 2 5 2 2 3" xfId="35548" xr:uid="{BD37E17B-303E-4826-81E8-C4B702ED8F93}"/>
    <cellStyle name="Total 2 3 2 5 2 2 4" xfId="41425" xr:uid="{0FD9A28D-0C20-4345-861F-611FF825E99D}"/>
    <cellStyle name="Total 2 3 2 5 2 2 5" xfId="47236" xr:uid="{24328F6E-E381-4CE1-A6B7-21C97DC391A5}"/>
    <cellStyle name="Total 2 3 2 5 2 2 6" xfId="53048" xr:uid="{17075937-0379-41C4-8FF3-4F3C510BA631}"/>
    <cellStyle name="Total 2 3 2 5 2 2 7" xfId="58825" xr:uid="{0F535A5E-6276-4271-8D62-B132741B9369}"/>
    <cellStyle name="Total 2 3 2 5 2 3" xfId="23284" xr:uid="{4D852A75-B356-4B4D-B6A2-74E094E13276}"/>
    <cellStyle name="Total 2 3 2 5 2 3 2" xfId="31546" xr:uid="{1358D171-FC12-4A55-B179-BAFD9AD91967}"/>
    <cellStyle name="Total 2 3 2 5 2 3 3" xfId="37294" xr:uid="{A1FD56FB-19E4-4374-A7A9-7A7787D32076}"/>
    <cellStyle name="Total 2 3 2 5 2 3 4" xfId="43171" xr:uid="{9896E8CA-41B9-4FF3-B987-770BDAC98415}"/>
    <cellStyle name="Total 2 3 2 5 2 3 5" xfId="48982" xr:uid="{0732C4F6-E757-43A6-BAD4-BDB6EE90D170}"/>
    <cellStyle name="Total 2 3 2 5 2 3 6" xfId="54794" xr:uid="{8CB86E3B-D1E2-4D7F-9247-FF27F400CEEB}"/>
    <cellStyle name="Total 2 3 2 5 2 3 7" xfId="60571" xr:uid="{5AB85EC5-7CDF-4A4D-B3D9-35390D42C057}"/>
    <cellStyle name="Total 2 3 2 5 2 4" xfId="20398" xr:uid="{C1AD2658-C2D9-4E78-92FF-14D4654E8363}"/>
    <cellStyle name="Total 2 3 2 5 2 4 2" xfId="28940" xr:uid="{3BD2F6B5-E574-4C0F-88B9-7A66D50EB56D}"/>
    <cellStyle name="Total 2 3 2 5 2 4 3" xfId="34464" xr:uid="{433C61F8-5F56-4ECC-BEA8-10FC6782E138}"/>
    <cellStyle name="Total 2 3 2 5 2 4 4" xfId="40341" xr:uid="{56165D98-DD9B-4605-9415-9B3CFBDF479B}"/>
    <cellStyle name="Total 2 3 2 5 2 4 5" xfId="46152" xr:uid="{26170C5E-68A0-4D50-B269-10B39E138D37}"/>
    <cellStyle name="Total 2 3 2 5 2 4 6" xfId="51964" xr:uid="{7E05F1A2-2AB1-4AA9-8014-70C73BBB5889}"/>
    <cellStyle name="Total 2 3 2 5 2 4 7" xfId="57741" xr:uid="{30DDADBA-B548-4558-A2C5-57D419048108}"/>
    <cellStyle name="Total 2 3 2 5 2 5" xfId="27904" xr:uid="{7D30621A-B1BD-4FD0-B318-1ADDF663AF67}"/>
    <cellStyle name="Total 2 3 2 5 2 6" xfId="33344" xr:uid="{BABF713D-0DF9-4C9D-93FF-FC733F54A902}"/>
    <cellStyle name="Total 2 3 2 5 2 7" xfId="39221" xr:uid="{099248C2-B98B-4A1D-BDD5-1FC459B33EB0}"/>
    <cellStyle name="Total 2 3 2 5 2 8" xfId="45032" xr:uid="{8A69845C-2495-4BF5-BCFA-73C40558787F}"/>
    <cellStyle name="Total 2 3 2 5 2 9" xfId="50844" xr:uid="{78E85069-4600-4853-A52C-A4F8C3B0F06F}"/>
    <cellStyle name="Total 2 3 2 5 3" xfId="18663" xr:uid="{F335A8EA-3432-4AF2-99E9-E5B8E4D048D3}"/>
    <cellStyle name="Total 2 3 2 5 3 2" xfId="22692" xr:uid="{FDA12237-705E-4041-AAD2-2199858B26D9}"/>
    <cellStyle name="Total 2 3 2 5 3 2 2" xfId="31014" xr:uid="{5255656B-DD0C-499C-94BB-D6FC06ACB7D2}"/>
    <cellStyle name="Total 2 3 2 5 3 2 3" xfId="36714" xr:uid="{75FB9DBF-A5A2-4918-8215-99DF2B36F7AA}"/>
    <cellStyle name="Total 2 3 2 5 3 2 4" xfId="42591" xr:uid="{A2299DCD-F60D-4452-8BFA-F71CC6BC92F8}"/>
    <cellStyle name="Total 2 3 2 5 3 2 5" xfId="48402" xr:uid="{66B2B22A-A986-4389-8891-7A1DE2B78160}"/>
    <cellStyle name="Total 2 3 2 5 3 2 6" xfId="54214" xr:uid="{B3585B28-FDF8-4BEC-B90D-D78B4BF813CB}"/>
    <cellStyle name="Total 2 3 2 5 3 2 7" xfId="59991" xr:uid="{A37EC57C-D2DA-4D71-99A9-54E1306F6313}"/>
    <cellStyle name="Total 2 3 2 5 3 3" xfId="20958" xr:uid="{DEA6025C-8E4B-4265-80DC-472E113D9E85}"/>
    <cellStyle name="Total 2 3 2 5 3 3 2" xfId="29450" xr:uid="{D2BA0BF8-FB26-4189-93A9-A24D579A20B9}"/>
    <cellStyle name="Total 2 3 2 5 3 3 3" xfId="35014" xr:uid="{5FA9779B-D6F5-48B0-ABA6-8EC70773F707}"/>
    <cellStyle name="Total 2 3 2 5 3 3 4" xfId="40891" xr:uid="{F47970A4-30C1-4306-B081-5C857FB91AEB}"/>
    <cellStyle name="Total 2 3 2 5 3 3 5" xfId="46702" xr:uid="{540152E8-576C-4235-B547-E90E2FD45252}"/>
    <cellStyle name="Total 2 3 2 5 3 3 6" xfId="52514" xr:uid="{AB64C739-FD85-42CB-B952-96E6BC971BF1}"/>
    <cellStyle name="Total 2 3 2 5 3 3 7" xfId="58291" xr:uid="{F43F1911-8173-4B83-9AB5-89C5D25742DB}"/>
    <cellStyle name="Total 2 3 2 5 3 4" xfId="27372" xr:uid="{39A89D87-667B-4A32-A348-00DA5DA04E36}"/>
    <cellStyle name="Total 2 3 2 5 3 5" xfId="32764" xr:uid="{3334A2D4-4A42-4D10-9D3B-2DA18D2B6A03}"/>
    <cellStyle name="Total 2 3 2 5 3 6" xfId="38641" xr:uid="{2418F862-3D64-4757-B846-7AC8508F7C7A}"/>
    <cellStyle name="Total 2 3 2 5 3 7" xfId="44452" xr:uid="{CA1AF4BD-0E58-4686-93CE-1DE973C95198}"/>
    <cellStyle name="Total 2 3 2 5 3 8" xfId="50264" xr:uid="{9EA64F9E-F176-4105-BB5B-D26BD7231EE4}"/>
    <cellStyle name="Total 2 3 2 5 3 9" xfId="56041" xr:uid="{E5957FB9-6E18-4BEB-BAD4-8D8C4D3FA419}"/>
    <cellStyle name="Total 2 3 2 5 4" xfId="22098" xr:uid="{704D16D8-15F9-48EA-9FE5-DF33DD981793}"/>
    <cellStyle name="Total 2 3 2 5 4 2" xfId="30480" xr:uid="{A05322B4-E685-49E9-8ECA-7E5E6EBE84B7}"/>
    <cellStyle name="Total 2 3 2 5 4 3" xfId="36132" xr:uid="{38426B0E-A51A-4D39-BF82-9F711AD13F68}"/>
    <cellStyle name="Total 2 3 2 5 4 4" xfId="42009" xr:uid="{CA8B74BD-95DE-4DD5-BDC1-2FEBB9BC6296}"/>
    <cellStyle name="Total 2 3 2 5 4 5" xfId="47820" xr:uid="{67241F32-617A-4F32-A1C0-E698DACE5470}"/>
    <cellStyle name="Total 2 3 2 5 4 6" xfId="53632" xr:uid="{E4868199-FB88-4BAD-97B5-32A5426C5730}"/>
    <cellStyle name="Total 2 3 2 5 4 7" xfId="59409" xr:uid="{E4B2D6C6-91B5-4CD5-B4A8-8200FF95E551}"/>
    <cellStyle name="Total 2 3 2 5 5" xfId="19816" xr:uid="{3454C24E-ADEE-4287-A9AF-8EA295A46A93}"/>
    <cellStyle name="Total 2 3 2 5 5 2" xfId="28414" xr:uid="{252384E8-235E-47E6-B16E-E99DFE97131C}"/>
    <cellStyle name="Total 2 3 2 5 5 3" xfId="33894" xr:uid="{6FE2D16F-CB5F-4D7B-A65E-36A910244505}"/>
    <cellStyle name="Total 2 3 2 5 5 4" xfId="39771" xr:uid="{BF9D0E8D-CEC0-479C-BB05-D6EDDAFD23C6}"/>
    <cellStyle name="Total 2 3 2 5 5 5" xfId="45582" xr:uid="{D014E16E-16CC-455D-A4F0-86788348773C}"/>
    <cellStyle name="Total 2 3 2 5 5 6" xfId="51394" xr:uid="{FA042E07-284E-49E4-8A8B-00FA737BAF58}"/>
    <cellStyle name="Total 2 3 2 5 5 7" xfId="57171" xr:uid="{4A28D82D-DFCE-41CB-AB4E-BCCC64CD78B4}"/>
    <cellStyle name="Total 2 3 2 5 6" xfId="26838" xr:uid="{51ADA3EB-747C-4138-9074-6C7612A8B793}"/>
    <cellStyle name="Total 2 3 2 5 7" xfId="32182" xr:uid="{4602D60C-4942-4FE2-A339-8EAED1C69E3E}"/>
    <cellStyle name="Total 2 3 2 5 8" xfId="38059" xr:uid="{3F2BC26E-0E9A-41A6-B75A-D82EE44AD77D}"/>
    <cellStyle name="Total 2 3 2 5 9" xfId="43870" xr:uid="{9CA1C260-5DD7-4778-810C-E3EA93FF0517}"/>
    <cellStyle name="Total 2 3 2 6" xfId="19319" xr:uid="{17EE154B-3C9F-4BE5-9067-9420BB5007E2}"/>
    <cellStyle name="Total 2 3 2 6 10" xfId="56685" xr:uid="{9830C221-39D1-42FA-A9C6-15CC997D4A46}"/>
    <cellStyle name="Total 2 3 2 6 2" xfId="21566" xr:uid="{1F9D9C2A-864B-40AE-B916-C192F3C55A9C}"/>
    <cellStyle name="Total 2 3 2 6 2 2" xfId="30004" xr:uid="{52C469AF-2695-4CC8-A547-D1E6E37520DA}"/>
    <cellStyle name="Total 2 3 2 6 2 3" xfId="35612" xr:uid="{C0C6DADF-16DE-4C25-AD57-315EA77E3415}"/>
    <cellStyle name="Total 2 3 2 6 2 4" xfId="41489" xr:uid="{7AB09433-A396-4C17-BDFC-01B72A552BE7}"/>
    <cellStyle name="Total 2 3 2 6 2 5" xfId="47300" xr:uid="{79ECE841-47C2-46A9-A6F9-EB2223DC77CC}"/>
    <cellStyle name="Total 2 3 2 6 2 6" xfId="53112" xr:uid="{B496A98A-86E8-4162-89C1-B70D0E9C28F7}"/>
    <cellStyle name="Total 2 3 2 6 2 7" xfId="58889" xr:uid="{C4279300-C33F-48BC-A5CA-AE3357DDE4C4}"/>
    <cellStyle name="Total 2 3 2 6 3" xfId="23348" xr:uid="{54BDE8AE-8D55-4546-B8E2-51CAE2E6F82C}"/>
    <cellStyle name="Total 2 3 2 6 3 2" xfId="31606" xr:uid="{E51F6201-A787-45DD-80EB-B58C42582997}"/>
    <cellStyle name="Total 2 3 2 6 3 3" xfId="37358" xr:uid="{DD0DF72C-75B4-4C66-8351-BC5DA6E6101D}"/>
    <cellStyle name="Total 2 3 2 6 3 4" xfId="43235" xr:uid="{AF748154-D5DB-4990-8FD5-9C5BE495E825}"/>
    <cellStyle name="Total 2 3 2 6 3 5" xfId="49046" xr:uid="{37EC90C8-91C4-404C-8879-D1D314A2D1EB}"/>
    <cellStyle name="Total 2 3 2 6 3 6" xfId="54858" xr:uid="{A49261F9-0184-4843-A169-D3410FAFAFC7}"/>
    <cellStyle name="Total 2 3 2 6 3 7" xfId="60635" xr:uid="{E2699786-D30A-4630-AEBA-3E9834C137B5}"/>
    <cellStyle name="Total 2 3 2 6 4" xfId="20462" xr:uid="{E8343C88-992D-49DD-8872-D849894EB901}"/>
    <cellStyle name="Total 2 3 2 6 4 2" xfId="29000" xr:uid="{C681908B-F7C4-4923-970F-AF9878323850}"/>
    <cellStyle name="Total 2 3 2 6 4 3" xfId="34528" xr:uid="{8BFF3DB7-AA40-4B30-9774-72B13525CB83}"/>
    <cellStyle name="Total 2 3 2 6 4 4" xfId="40405" xr:uid="{2EE2A0AE-774E-4917-A1E5-13102DDFA717}"/>
    <cellStyle name="Total 2 3 2 6 4 5" xfId="46216" xr:uid="{2E4E7E4C-3B28-44A3-AD6C-8FA2C78B94C4}"/>
    <cellStyle name="Total 2 3 2 6 4 6" xfId="52028" xr:uid="{81BB8459-2443-41D3-A2D5-A7BA60BD32DF}"/>
    <cellStyle name="Total 2 3 2 6 4 7" xfId="57805" xr:uid="{823C8E5E-B731-48F9-BB36-0745C54C75FF}"/>
    <cellStyle name="Total 2 3 2 6 5" xfId="27964" xr:uid="{B8053A78-A4D4-47CA-9508-3F82A4685AD1}"/>
    <cellStyle name="Total 2 3 2 6 6" xfId="33408" xr:uid="{7A0BB103-7FB2-49CC-ABC9-9EBCFBA50D67}"/>
    <cellStyle name="Total 2 3 2 6 7" xfId="39285" xr:uid="{2FBB20F1-0FFA-48BF-9184-AB36D701D3E3}"/>
    <cellStyle name="Total 2 3 2 6 8" xfId="45096" xr:uid="{F2188B17-C3A0-4B26-8E9E-CC9D6E5331CE}"/>
    <cellStyle name="Total 2 3 2 6 9" xfId="50908" xr:uid="{23B35744-836A-4AFD-8C5A-09C3FE9C6D08}"/>
    <cellStyle name="Total 2 3 2 7" xfId="18727" xr:uid="{C7441FCD-D6EE-44AC-A788-0DE0F1591AAB}"/>
    <cellStyle name="Total 2 3 2 7 2" xfId="22756" xr:uid="{BE833935-93BE-41AF-80CA-5FA78C3C88F4}"/>
    <cellStyle name="Total 2 3 2 7 2 2" xfId="31074" xr:uid="{3CBE7113-4BAA-4C7D-B0BF-4D19E03C4ADB}"/>
    <cellStyle name="Total 2 3 2 7 2 3" xfId="36778" xr:uid="{F739E145-4176-45E4-8D7C-6488EDBE7D46}"/>
    <cellStyle name="Total 2 3 2 7 2 4" xfId="42655" xr:uid="{DB005F02-ED56-4F63-9936-DFB9E1C9A0BF}"/>
    <cellStyle name="Total 2 3 2 7 2 5" xfId="48466" xr:uid="{9E5B844B-B434-4530-9033-1FB65A5200BD}"/>
    <cellStyle name="Total 2 3 2 7 2 6" xfId="54278" xr:uid="{076F9FFE-4B57-4F65-8523-0EB0670C27A2}"/>
    <cellStyle name="Total 2 3 2 7 2 7" xfId="60055" xr:uid="{4E0C2E40-9C57-435B-862A-8CAC612AA51B}"/>
    <cellStyle name="Total 2 3 2 7 3" xfId="27432" xr:uid="{B7A4EF00-82CB-4FB6-A9E4-4461D36CD88F}"/>
    <cellStyle name="Total 2 3 2 7 4" xfId="32828" xr:uid="{2999F20D-063D-4A8F-8E95-9B47F6EEE6AE}"/>
    <cellStyle name="Total 2 3 2 7 5" xfId="38705" xr:uid="{5FE0EFB2-F0C7-4E8E-97A1-9944C5C7CBD7}"/>
    <cellStyle name="Total 2 3 2 7 6" xfId="44516" xr:uid="{1F7DAEB3-4861-46D7-B70B-4E48EA95E4F7}"/>
    <cellStyle name="Total 2 3 2 7 7" xfId="50328" xr:uid="{971BD679-C8B8-4BD0-A332-433A421D04F0}"/>
    <cellStyle name="Total 2 3 2 7 8" xfId="56105" xr:uid="{0C105505-53CF-453F-8F89-08CD069B025F}"/>
    <cellStyle name="Total 2 3 2 8" xfId="22162" xr:uid="{4CBFAB2E-D505-4790-9475-F7495D9E7CBD}"/>
    <cellStyle name="Total 2 3 2 8 2" xfId="30540" xr:uid="{C556A479-4737-44FF-A22D-3039648D7863}"/>
    <cellStyle name="Total 2 3 2 8 3" xfId="36196" xr:uid="{D95D7DCF-6577-416A-8356-28D2E8FA807C}"/>
    <cellStyle name="Total 2 3 2 8 4" xfId="42073" xr:uid="{7C27863D-927C-4A9F-95F7-500D9E4589E5}"/>
    <cellStyle name="Total 2 3 2 8 5" xfId="47884" xr:uid="{291C1299-8A2E-4BC6-A8C5-531E292CCCBC}"/>
    <cellStyle name="Total 2 3 2 8 6" xfId="53696" xr:uid="{4CD093F3-0212-41E0-A2F0-EFBFDF86AE19}"/>
    <cellStyle name="Total 2 3 2 8 7" xfId="59473" xr:uid="{5B7DF35E-FBFE-4C20-84DA-93C8EB4EFA2F}"/>
    <cellStyle name="Total 2 3 2 9" xfId="19874" xr:uid="{AD5A5C99-0F9A-41B9-9C3D-05A1E9E7C28C}"/>
    <cellStyle name="Total 2 3 2 9 2" xfId="28468" xr:uid="{0AA6357F-1781-4382-882E-70F5210A051A}"/>
    <cellStyle name="Total 2 3 2 9 3" xfId="33952" xr:uid="{3F22DED7-BC5D-4374-B703-C1DA02E7D329}"/>
    <cellStyle name="Total 2 3 2 9 4" xfId="39829" xr:uid="{AB9C5A8C-921C-43C1-88DE-C05714108B2A}"/>
    <cellStyle name="Total 2 3 2 9 5" xfId="45640" xr:uid="{97D8304E-9902-4462-91EB-1453F5614733}"/>
    <cellStyle name="Total 2 3 2 9 6" xfId="51452" xr:uid="{F6A72FB0-74EA-465A-A5CC-178F4DB69EB5}"/>
    <cellStyle name="Total 2 3 2 9 7" xfId="57229" xr:uid="{C3121EF8-40F8-4251-925A-A572C31B72A7}"/>
    <cellStyle name="Total 2 3 3" xfId="17995" xr:uid="{19AFE05E-E81A-4141-AB02-F76EA70E98DB}"/>
    <cellStyle name="Total 2 3 3 10" xfId="55424" xr:uid="{5D79900D-BFF2-46C5-B53E-E32763FC46F8}"/>
    <cellStyle name="Total 2 3 3 2" xfId="19216" xr:uid="{B7D53F21-5054-437F-8A73-ACD32E3FBB88}"/>
    <cellStyle name="Total 2 3 3 2 10" xfId="56582" xr:uid="{27F2DB8B-FE87-4422-B566-41291EFE3EDC}"/>
    <cellStyle name="Total 2 3 3 2 2" xfId="21463" xr:uid="{D9D7B89C-9BD1-4108-A906-427A47244E23}"/>
    <cellStyle name="Total 2 3 3 2 2 2" xfId="29905" xr:uid="{59139F26-A805-4BC9-9637-E898760B16F7}"/>
    <cellStyle name="Total 2 3 3 2 2 3" xfId="35509" xr:uid="{081F6255-6093-468E-9D71-1EF4B5BC4368}"/>
    <cellStyle name="Total 2 3 3 2 2 4" xfId="41386" xr:uid="{F605FF8F-918D-4F5F-A6CF-2A5334B7A838}"/>
    <cellStyle name="Total 2 3 3 2 2 5" xfId="47197" xr:uid="{CEE81A81-BF10-493C-B19B-926638D8CF68}"/>
    <cellStyle name="Total 2 3 3 2 2 6" xfId="53009" xr:uid="{B879B811-B47C-4D13-A4DB-DFB59F734182}"/>
    <cellStyle name="Total 2 3 3 2 2 7" xfId="58786" xr:uid="{25E5A8D9-B9C8-4932-8F46-CED5A448D2F5}"/>
    <cellStyle name="Total 2 3 3 2 3" xfId="23245" xr:uid="{D83043E3-D284-45AA-8071-EB06D2597560}"/>
    <cellStyle name="Total 2 3 3 2 3 2" xfId="31507" xr:uid="{153B9E6F-CA33-4073-81A6-2D044FBFDFC0}"/>
    <cellStyle name="Total 2 3 3 2 3 3" xfId="37255" xr:uid="{BF1059EE-3DFE-408E-8757-513569F8AD5A}"/>
    <cellStyle name="Total 2 3 3 2 3 4" xfId="43132" xr:uid="{CAF703FB-E441-447D-B764-78E36DE14063}"/>
    <cellStyle name="Total 2 3 3 2 3 5" xfId="48943" xr:uid="{C8F1F83F-8A6C-487F-974C-B365999E2F15}"/>
    <cellStyle name="Total 2 3 3 2 3 6" xfId="54755" xr:uid="{0C6ABAD5-2AE4-4709-B42F-20B8909B4D00}"/>
    <cellStyle name="Total 2 3 3 2 3 7" xfId="60532" xr:uid="{F3DA2EB5-A903-41AC-9C72-8A1D089E0D29}"/>
    <cellStyle name="Total 2 3 3 2 4" xfId="20359" xr:uid="{B1AFA7E5-7740-46A0-8BBA-BECBE67A07E5}"/>
    <cellStyle name="Total 2 3 3 2 4 2" xfId="28901" xr:uid="{C24D971A-DE1E-4CB3-B00B-460DE10A9AF4}"/>
    <cellStyle name="Total 2 3 3 2 4 3" xfId="34425" xr:uid="{73DB4290-48D7-4E54-9422-226E4F6D1591}"/>
    <cellStyle name="Total 2 3 3 2 4 4" xfId="40302" xr:uid="{3CEF3C55-C649-4938-B343-78DDC915CD92}"/>
    <cellStyle name="Total 2 3 3 2 4 5" xfId="46113" xr:uid="{A7EC4F79-2620-46F6-B001-EF951A0D2E12}"/>
    <cellStyle name="Total 2 3 3 2 4 6" xfId="51925" xr:uid="{73A4D111-5C49-49AD-8A32-B0FCD37EF976}"/>
    <cellStyle name="Total 2 3 3 2 4 7" xfId="57702" xr:uid="{C0D943FA-611E-42E6-826D-800D7A4C4A25}"/>
    <cellStyle name="Total 2 3 3 2 5" xfId="27865" xr:uid="{15BE366A-ACD3-440D-8EAD-12738148247A}"/>
    <cellStyle name="Total 2 3 3 2 6" xfId="33305" xr:uid="{3AD47147-1836-4F6D-964F-BA29B0292ED4}"/>
    <cellStyle name="Total 2 3 3 2 7" xfId="39182" xr:uid="{93F9BD95-F18F-433C-9E5B-5012526B55E4}"/>
    <cellStyle name="Total 2 3 3 2 8" xfId="44993" xr:uid="{F3AD8622-2314-4E69-8A81-9F7C7C95FAEB}"/>
    <cellStyle name="Total 2 3 3 2 9" xfId="50805" xr:uid="{181FFF07-8C0B-4E2D-90A2-E0ED700A02DC}"/>
    <cellStyle name="Total 2 3 3 3" xfId="18624" xr:uid="{118395F8-43B9-41CB-8434-6E512647C6A7}"/>
    <cellStyle name="Total 2 3 3 3 2" xfId="22653" xr:uid="{DE22B2B0-CCAF-4C31-B14B-F4296B7F1504}"/>
    <cellStyle name="Total 2 3 3 3 2 2" xfId="30975" xr:uid="{9A57C572-E534-4143-B397-CAB169A278BF}"/>
    <cellStyle name="Total 2 3 3 3 2 3" xfId="36675" xr:uid="{8D6CA5D6-BCFD-4FEF-B312-1539214F7016}"/>
    <cellStyle name="Total 2 3 3 3 2 4" xfId="42552" xr:uid="{4D2F4692-BEBA-43BB-9396-5BB30E1ECDC1}"/>
    <cellStyle name="Total 2 3 3 3 2 5" xfId="48363" xr:uid="{1E92F255-4362-4709-9F3A-8318E17869AF}"/>
    <cellStyle name="Total 2 3 3 3 2 6" xfId="54175" xr:uid="{B55250CD-53F5-407A-A9AA-5A588072C342}"/>
    <cellStyle name="Total 2 3 3 3 2 7" xfId="59952" xr:uid="{C99ED147-0128-4864-810D-FF5D21FA8FD3}"/>
    <cellStyle name="Total 2 3 3 3 3" xfId="27333" xr:uid="{3B3A3312-9621-4139-92E9-D551FFEB91BB}"/>
    <cellStyle name="Total 2 3 3 3 4" xfId="32725" xr:uid="{1FED1C0E-1E6E-43C9-AECD-2DBD4B98C757}"/>
    <cellStyle name="Total 2 3 3 3 5" xfId="38602" xr:uid="{4F014AAD-2A3F-4C33-893D-3AD7CC54B79C}"/>
    <cellStyle name="Total 2 3 3 3 6" xfId="44413" xr:uid="{4384583B-D22E-4B6E-B66F-FD8CDB9F6943}"/>
    <cellStyle name="Total 2 3 3 3 7" xfId="50225" xr:uid="{7157D74B-6E48-4AD4-9F1E-7E7147A0AE96}"/>
    <cellStyle name="Total 2 3 3 3 8" xfId="56002" xr:uid="{404C5955-6604-4CD2-9A1F-2BEA7992F1D4}"/>
    <cellStyle name="Total 2 3 3 4" xfId="22059" xr:uid="{8A6D271F-BBD1-4986-A34B-05DB3321C0F4}"/>
    <cellStyle name="Total 2 3 3 4 2" xfId="30441" xr:uid="{D393CD24-5D24-4E90-8A5A-36D165518418}"/>
    <cellStyle name="Total 2 3 3 4 3" xfId="36093" xr:uid="{A9F0ED1D-14CE-4F83-8C26-05AD83861AB3}"/>
    <cellStyle name="Total 2 3 3 4 4" xfId="41970" xr:uid="{A7D40BBA-505F-4C7A-9A0F-265BD97A7A85}"/>
    <cellStyle name="Total 2 3 3 4 5" xfId="47781" xr:uid="{F0665938-9791-4EA0-9063-868E4224028D}"/>
    <cellStyle name="Total 2 3 3 4 6" xfId="53593" xr:uid="{967FACF0-2955-45BD-BB18-714C050933BD}"/>
    <cellStyle name="Total 2 3 3 4 7" xfId="59370" xr:uid="{F4B2F469-2B7C-4F8A-A88A-69C94FEAACC0}"/>
    <cellStyle name="Total 2 3 3 5" xfId="26799" xr:uid="{A19C50A5-BD76-442E-A252-823A575485D5}"/>
    <cellStyle name="Total 2 3 3 6" xfId="32147" xr:uid="{104E0936-94B7-486E-8B03-4818309CECB3}"/>
    <cellStyle name="Total 2 3 3 7" xfId="38020" xr:uid="{97C97437-22DB-4FC8-AF64-D0F170B43350}"/>
    <cellStyle name="Total 2 3 3 8" xfId="43831" xr:uid="{B0E011A0-4C4E-4FE8-9615-FCB4D7D40678}"/>
    <cellStyle name="Total 2 3 3 9" xfId="49643" xr:uid="{19DEEDD8-5BB4-48C9-9117-06B0D140D9A6}"/>
    <cellStyle name="Total 2 3 4" xfId="17819" xr:uid="{D9E6C323-632A-4568-BC8E-26F96AAE12C3}"/>
    <cellStyle name="Total 2 3 4 10" xfId="49500" xr:uid="{5C741E49-4EA0-48F6-82ED-4F9BC75B6951}"/>
    <cellStyle name="Total 2 3 4 11" xfId="55291" xr:uid="{355B43C4-12B4-4490-B72C-03BF21823E52}"/>
    <cellStyle name="Total 2 3 4 2" xfId="19072" xr:uid="{EF6E391F-62E6-45B7-9596-4BF8DA6E47E4}"/>
    <cellStyle name="Total 2 3 4 2 10" xfId="56439" xr:uid="{B85BE9A4-ACA0-45C8-BDDA-FB44A4EE3FD8}"/>
    <cellStyle name="Total 2 3 4 2 2" xfId="21319" xr:uid="{75D9924F-AE47-49C2-AB7B-D1984ADA53B3}"/>
    <cellStyle name="Total 2 3 4 2 2 2" xfId="29766" xr:uid="{24A1364F-4C79-432E-9479-7E449A17D868}"/>
    <cellStyle name="Total 2 3 4 2 2 3" xfId="35366" xr:uid="{391310EC-8495-4F9A-BF30-5EF9A2F55B4A}"/>
    <cellStyle name="Total 2 3 4 2 2 4" xfId="41243" xr:uid="{CAC8ABBC-E815-434A-B0A5-9DBE2557E488}"/>
    <cellStyle name="Total 2 3 4 2 2 5" xfId="47054" xr:uid="{9893A292-9075-4D59-9021-77FA9A773664}"/>
    <cellStyle name="Total 2 3 4 2 2 6" xfId="52866" xr:uid="{D200957E-F988-45C6-90FB-709A4BBA7E14}"/>
    <cellStyle name="Total 2 3 4 2 2 7" xfId="58643" xr:uid="{D7CEC12C-3C6D-4B3B-93E8-ECE1B3A1634F}"/>
    <cellStyle name="Total 2 3 4 2 3" xfId="23101" xr:uid="{31F589C6-0385-41DD-B684-2FF92B81325F}"/>
    <cellStyle name="Total 2 3 4 2 3 2" xfId="31368" xr:uid="{DE6744C7-A64E-4BBA-AE66-DB72C8C72625}"/>
    <cellStyle name="Total 2 3 4 2 3 3" xfId="37112" xr:uid="{9D3B3FB4-E2BE-4E0F-80A2-269C81863D33}"/>
    <cellStyle name="Total 2 3 4 2 3 4" xfId="42989" xr:uid="{A665C76C-D4AF-4046-B86C-387C88157B42}"/>
    <cellStyle name="Total 2 3 4 2 3 5" xfId="48800" xr:uid="{26185A7D-9E1C-45AF-8A42-98A72B744327}"/>
    <cellStyle name="Total 2 3 4 2 3 6" xfId="54612" xr:uid="{7520E6D7-8058-4D73-AA92-716F9D9EBC12}"/>
    <cellStyle name="Total 2 3 4 2 3 7" xfId="60389" xr:uid="{21BB7E74-275A-450C-AF18-FD30617AE329}"/>
    <cellStyle name="Total 2 3 4 2 4" xfId="20215" xr:uid="{54CB2668-58A1-4DBD-A3C1-9720C4502DE0}"/>
    <cellStyle name="Total 2 3 4 2 4 2" xfId="28762" xr:uid="{26112071-6F35-4395-B560-31BDFF090C90}"/>
    <cellStyle name="Total 2 3 4 2 4 3" xfId="34282" xr:uid="{FA653C79-1669-4274-AEDC-474C12365C6C}"/>
    <cellStyle name="Total 2 3 4 2 4 4" xfId="40159" xr:uid="{EA4EF88E-6FB3-4101-8274-F806E3ED970F}"/>
    <cellStyle name="Total 2 3 4 2 4 5" xfId="45970" xr:uid="{52366540-39F1-43A5-9B7B-EC7867B1C835}"/>
    <cellStyle name="Total 2 3 4 2 4 6" xfId="51782" xr:uid="{073E999E-D92D-486B-A174-337AE9204AE5}"/>
    <cellStyle name="Total 2 3 4 2 4 7" xfId="57559" xr:uid="{13140827-6836-4B81-A843-1E1482784E63}"/>
    <cellStyle name="Total 2 3 4 2 5" xfId="27726" xr:uid="{3F43B29F-9919-4090-9111-7FE6947C69AE}"/>
    <cellStyle name="Total 2 3 4 2 6" xfId="33162" xr:uid="{DDCCF57A-A323-4BEA-941B-412215F831C5}"/>
    <cellStyle name="Total 2 3 4 2 7" xfId="39039" xr:uid="{1654E115-78E0-4B51-916D-62622071EE6D}"/>
    <cellStyle name="Total 2 3 4 2 8" xfId="44850" xr:uid="{49EA05D9-A698-4DE7-9761-6D6E27B352B5}"/>
    <cellStyle name="Total 2 3 4 2 9" xfId="50662" xr:uid="{A0682F9E-E1CE-4CD9-84E5-F6AD83E819AB}"/>
    <cellStyle name="Total 2 3 4 3" xfId="18480" xr:uid="{D7D1D5B1-94D2-4936-A4AC-D36C1C8336DB}"/>
    <cellStyle name="Total 2 3 4 3 2" xfId="22509" xr:uid="{C6B029C6-EDA7-44AC-8F47-A373EA9B71F1}"/>
    <cellStyle name="Total 2 3 4 3 2 2" xfId="30836" xr:uid="{A2A45493-0EA0-4979-9207-2E9C06AA02DC}"/>
    <cellStyle name="Total 2 3 4 3 2 3" xfId="36532" xr:uid="{2B7FC489-076C-4482-8F0E-76F56BA4F784}"/>
    <cellStyle name="Total 2 3 4 3 2 4" xfId="42409" xr:uid="{AD8EA4CD-2365-45F3-BB20-ADB580E5C18E}"/>
    <cellStyle name="Total 2 3 4 3 2 5" xfId="48220" xr:uid="{3053DF5D-5B8F-4B6A-9650-163733B3109D}"/>
    <cellStyle name="Total 2 3 4 3 2 6" xfId="54032" xr:uid="{B38315C0-D93F-4EA8-97EF-D10ACF2D8A95}"/>
    <cellStyle name="Total 2 3 4 3 2 7" xfId="59809" xr:uid="{BC9D8979-F477-4E83-A694-B0DCC37884BA}"/>
    <cellStyle name="Total 2 3 4 3 3" xfId="20806" xr:uid="{FCBDF176-4A51-4D81-8446-3E57724D7698}"/>
    <cellStyle name="Total 2 3 4 3 3 2" xfId="29298" xr:uid="{2BF0C2CA-61F6-4D84-AA23-36D0E468E805}"/>
    <cellStyle name="Total 2 3 4 3 3 3" xfId="34862" xr:uid="{1349D65A-AA3F-4221-9F4E-3CC052A2E113}"/>
    <cellStyle name="Total 2 3 4 3 3 4" xfId="40739" xr:uid="{5C8530C3-B586-4ED9-9574-00680A15442A}"/>
    <cellStyle name="Total 2 3 4 3 3 5" xfId="46550" xr:uid="{AB6D208A-51F5-49C4-80F4-7FBD59586687}"/>
    <cellStyle name="Total 2 3 4 3 3 6" xfId="52362" xr:uid="{DC586175-7149-4888-AD8F-24507A742120}"/>
    <cellStyle name="Total 2 3 4 3 3 7" xfId="58139" xr:uid="{90F1A963-04F1-4CC6-9E34-2E677B431D40}"/>
    <cellStyle name="Total 2 3 4 3 4" xfId="27194" xr:uid="{3627729D-CAAA-4B35-97D8-293A9C5CB2DC}"/>
    <cellStyle name="Total 2 3 4 3 5" xfId="32582" xr:uid="{3D3FC10D-108F-4826-ADAF-ADA7588CDF2E}"/>
    <cellStyle name="Total 2 3 4 3 6" xfId="38459" xr:uid="{0F68DEA6-EA10-470A-929B-22650B225DB3}"/>
    <cellStyle name="Total 2 3 4 3 7" xfId="44270" xr:uid="{3154C326-A947-46BA-B385-39A459415656}"/>
    <cellStyle name="Total 2 3 4 3 8" xfId="50082" xr:uid="{E9E01CBE-B70F-436F-9EF7-1F1F494E8591}"/>
    <cellStyle name="Total 2 3 4 3 9" xfId="55859" xr:uid="{CE251330-9208-42EC-8927-F76B280DEAE3}"/>
    <cellStyle name="Total 2 3 4 4" xfId="21915" xr:uid="{5D520BEA-369C-4D9D-9C41-2925D7A274E5}"/>
    <cellStyle name="Total 2 3 4 4 2" xfId="30302" xr:uid="{15182C04-CDA0-4BA9-AED7-FD58545C2A30}"/>
    <cellStyle name="Total 2 3 4 4 3" xfId="35950" xr:uid="{06365B56-837B-49BF-BD95-3323759B8868}"/>
    <cellStyle name="Total 2 3 4 4 4" xfId="41827" xr:uid="{D6A5B194-687B-49AD-A4C9-94F17C1533DE}"/>
    <cellStyle name="Total 2 3 4 4 5" xfId="47638" xr:uid="{8FDDB80C-3E9E-4416-AC70-01E236542CBC}"/>
    <cellStyle name="Total 2 3 4 4 6" xfId="53450" xr:uid="{D782418F-29A8-413B-A5D0-9646F4B3983E}"/>
    <cellStyle name="Total 2 3 4 4 7" xfId="59227" xr:uid="{1C537A51-55FD-45CA-834A-1D2B4AECDA58}"/>
    <cellStyle name="Total 2 3 4 5" xfId="19664" xr:uid="{EF5F6F32-2E16-48D1-9295-AC0C89D799E4}"/>
    <cellStyle name="Total 2 3 4 5 2" xfId="28262" xr:uid="{09599CB0-434F-4440-99D6-041DEB6A3560}"/>
    <cellStyle name="Total 2 3 4 5 3" xfId="33742" xr:uid="{49256951-1237-4E9F-B089-0237ECB91C0F}"/>
    <cellStyle name="Total 2 3 4 5 4" xfId="39619" xr:uid="{D61D4CBF-A639-4EA5-9DF0-702A9F3D47D6}"/>
    <cellStyle name="Total 2 3 4 5 5" xfId="45430" xr:uid="{0EBED7FB-17EE-4ABB-9333-65E7F9983FDD}"/>
    <cellStyle name="Total 2 3 4 5 6" xfId="51242" xr:uid="{403870A6-A0BF-492C-8B3F-7C12C4C73EFC}"/>
    <cellStyle name="Total 2 3 4 5 7" xfId="57019" xr:uid="{00D3AABE-3099-457D-B282-02BD8F6698D0}"/>
    <cellStyle name="Total 2 3 4 6" xfId="26660" xr:uid="{3C51ECAB-F472-4E31-8561-AE0B3AE25BD4}"/>
    <cellStyle name="Total 2 3 4 7" xfId="32014" xr:uid="{FB6F526D-C099-4911-A9F4-B3B023D3BD79}"/>
    <cellStyle name="Total 2 3 4 8" xfId="37877" xr:uid="{FB9A7963-1507-4667-A31B-D1365592F30D}"/>
    <cellStyle name="Total 2 3 4 9" xfId="43688" xr:uid="{8DBE66FD-E3B4-477C-A994-A090ADBD670E}"/>
    <cellStyle name="Total 2 3 5" xfId="17989" xr:uid="{D04A99F1-854A-4EB2-9759-4ABD96CD3E82}"/>
    <cellStyle name="Total 2 3 5 10" xfId="49637" xr:uid="{E3C6C8B2-CFDE-4D6B-91CE-9A976F4C9D8C}"/>
    <cellStyle name="Total 2 3 5 11" xfId="55418" xr:uid="{20CB5194-7BC3-4200-9E42-6E6B16C96079}"/>
    <cellStyle name="Total 2 3 5 2" xfId="19210" xr:uid="{5A653B76-B103-490A-BFB3-791F5582893C}"/>
    <cellStyle name="Total 2 3 5 2 10" xfId="56576" xr:uid="{63FA4934-C8E2-4E97-AC50-0A1BC82D3E36}"/>
    <cellStyle name="Total 2 3 5 2 2" xfId="21457" xr:uid="{CE9AAD21-838C-4851-9C5D-D6A9A9CC74EF}"/>
    <cellStyle name="Total 2 3 5 2 2 2" xfId="29899" xr:uid="{DC120507-C8E5-4AD8-AD14-0B800B20A824}"/>
    <cellStyle name="Total 2 3 5 2 2 3" xfId="35503" xr:uid="{94987769-F0CE-49C1-9A04-4F025E6FD71A}"/>
    <cellStyle name="Total 2 3 5 2 2 4" xfId="41380" xr:uid="{7DFA7485-D18B-4394-8537-945A5125203B}"/>
    <cellStyle name="Total 2 3 5 2 2 5" xfId="47191" xr:uid="{67338DFE-A3FD-4599-AE46-1C74B13CA11A}"/>
    <cellStyle name="Total 2 3 5 2 2 6" xfId="53003" xr:uid="{24904707-B32F-475F-B0BF-275C7B03FD9E}"/>
    <cellStyle name="Total 2 3 5 2 2 7" xfId="58780" xr:uid="{C715D91F-C40C-4AF5-82D1-5868EC50B2A1}"/>
    <cellStyle name="Total 2 3 5 2 3" xfId="23239" xr:uid="{6FD413BE-C5DD-43F7-9199-11291B1E7325}"/>
    <cellStyle name="Total 2 3 5 2 3 2" xfId="31501" xr:uid="{8FB03430-B195-44F6-A420-B29B487AA122}"/>
    <cellStyle name="Total 2 3 5 2 3 3" xfId="37249" xr:uid="{5BD96AB4-9EDE-4EE2-8BAA-D8CBF2043AC8}"/>
    <cellStyle name="Total 2 3 5 2 3 4" xfId="43126" xr:uid="{FA7B4D5D-B2FA-49FC-BE12-C921F31F4FD5}"/>
    <cellStyle name="Total 2 3 5 2 3 5" xfId="48937" xr:uid="{97308DB0-FD42-4DE8-885C-0BF57E8153AA}"/>
    <cellStyle name="Total 2 3 5 2 3 6" xfId="54749" xr:uid="{993DA296-4A26-492A-BC36-26F960C16CD0}"/>
    <cellStyle name="Total 2 3 5 2 3 7" xfId="60526" xr:uid="{F42AB0C0-AF53-410F-BE34-6D0CA845C14A}"/>
    <cellStyle name="Total 2 3 5 2 4" xfId="20353" xr:uid="{E64F0440-773B-4F93-B373-10596E3397BF}"/>
    <cellStyle name="Total 2 3 5 2 4 2" xfId="28895" xr:uid="{6E70B374-8ACF-4A44-936B-CB0C218DBF64}"/>
    <cellStyle name="Total 2 3 5 2 4 3" xfId="34419" xr:uid="{9AD55514-38C3-4FCB-BD4A-53E2DA8B2490}"/>
    <cellStyle name="Total 2 3 5 2 4 4" xfId="40296" xr:uid="{79329531-7F70-4226-9D82-B61D30F15B27}"/>
    <cellStyle name="Total 2 3 5 2 4 5" xfId="46107" xr:uid="{A6A62ADD-5C1D-4A29-A8F7-6E4F734B5A37}"/>
    <cellStyle name="Total 2 3 5 2 4 6" xfId="51919" xr:uid="{F58A0CA8-4871-49EB-AA17-A44D5C39A303}"/>
    <cellStyle name="Total 2 3 5 2 4 7" xfId="57696" xr:uid="{0DD7ABFA-3D2D-46E9-A002-617B40645BD0}"/>
    <cellStyle name="Total 2 3 5 2 5" xfId="27859" xr:uid="{B014D629-03BD-4EC8-A32F-C9A7E564B11F}"/>
    <cellStyle name="Total 2 3 5 2 6" xfId="33299" xr:uid="{F46CE7FA-ED2C-46D2-8143-CCAE1FE7A232}"/>
    <cellStyle name="Total 2 3 5 2 7" xfId="39176" xr:uid="{17C78DB3-4B86-4020-ADEB-28C8A04D30EA}"/>
    <cellStyle name="Total 2 3 5 2 8" xfId="44987" xr:uid="{B3077C2E-A6E1-4222-8286-11750EE87587}"/>
    <cellStyle name="Total 2 3 5 2 9" xfId="50799" xr:uid="{8DDE0581-61E5-42F1-B3DD-C058DFFB8790}"/>
    <cellStyle name="Total 2 3 5 3" xfId="18618" xr:uid="{F52E2622-79D5-4C67-B4AE-7361CE5D2C70}"/>
    <cellStyle name="Total 2 3 5 3 2" xfId="22647" xr:uid="{E9B51514-40CE-4F6D-979D-6236ADD55769}"/>
    <cellStyle name="Total 2 3 5 3 2 2" xfId="30969" xr:uid="{5AF64877-E233-44CE-BCCA-EF36383FD284}"/>
    <cellStyle name="Total 2 3 5 3 2 3" xfId="36669" xr:uid="{FF1908F9-96E8-4CD5-BF90-F7CC73710DF0}"/>
    <cellStyle name="Total 2 3 5 3 2 4" xfId="42546" xr:uid="{1544BAEA-3695-4088-B255-A4C54F46C7F9}"/>
    <cellStyle name="Total 2 3 5 3 2 5" xfId="48357" xr:uid="{97B8EA74-A5E3-4E6A-BAD0-2F90BD34DED8}"/>
    <cellStyle name="Total 2 3 5 3 2 6" xfId="54169" xr:uid="{09140AF0-2181-4225-ABFC-1FD58CC5B502}"/>
    <cellStyle name="Total 2 3 5 3 2 7" xfId="59946" xr:uid="{7C0D03DC-25CC-452F-8693-FEEE5BDD188E}"/>
    <cellStyle name="Total 2 3 5 3 3" xfId="20921" xr:uid="{05CD3189-28E1-4611-8E7F-7098D7ACB8A4}"/>
    <cellStyle name="Total 2 3 5 3 3 2" xfId="29413" xr:uid="{21365410-D96E-4F0B-A481-B50CE6A8AB01}"/>
    <cellStyle name="Total 2 3 5 3 3 3" xfId="34977" xr:uid="{7A87FA81-B292-433A-90F0-333B3357252B}"/>
    <cellStyle name="Total 2 3 5 3 3 4" xfId="40854" xr:uid="{26FF260B-4317-4102-8012-07B5C6431946}"/>
    <cellStyle name="Total 2 3 5 3 3 5" xfId="46665" xr:uid="{790386EA-6B13-45A9-80BB-8C1E9C5C209B}"/>
    <cellStyle name="Total 2 3 5 3 3 6" xfId="52477" xr:uid="{438E524C-5231-46A1-868A-FE0336ABC4D4}"/>
    <cellStyle name="Total 2 3 5 3 3 7" xfId="58254" xr:uid="{989265C9-4595-4FAB-9057-789A24A2A493}"/>
    <cellStyle name="Total 2 3 5 3 4" xfId="27327" xr:uid="{4D8E4770-C232-4587-A7C1-C7BC132BE7C9}"/>
    <cellStyle name="Total 2 3 5 3 5" xfId="32719" xr:uid="{C7ADD356-8880-4580-AACB-14D6375B0992}"/>
    <cellStyle name="Total 2 3 5 3 6" xfId="38596" xr:uid="{0C0C1CDD-BA60-4DA4-B829-25194558D96D}"/>
    <cellStyle name="Total 2 3 5 3 7" xfId="44407" xr:uid="{AE50768B-B9FA-4A64-B234-0784FDC61F54}"/>
    <cellStyle name="Total 2 3 5 3 8" xfId="50219" xr:uid="{70798AEE-54C0-4D68-A68D-1991D84881FE}"/>
    <cellStyle name="Total 2 3 5 3 9" xfId="55996" xr:uid="{EB84AF55-AF12-4853-8E63-246521954126}"/>
    <cellStyle name="Total 2 3 5 4" xfId="22053" xr:uid="{4CBB5ABF-47FB-40C9-9DC1-B2CE459C3D81}"/>
    <cellStyle name="Total 2 3 5 4 2" xfId="30435" xr:uid="{7F0A50C6-1CF1-438C-84C4-AE2952B4F8F5}"/>
    <cellStyle name="Total 2 3 5 4 3" xfId="36087" xr:uid="{52F0F2DB-D198-4EDE-8195-5E0B89BC0698}"/>
    <cellStyle name="Total 2 3 5 4 4" xfId="41964" xr:uid="{10E71AAE-2245-4320-AE64-229A72A3D75D}"/>
    <cellStyle name="Total 2 3 5 4 5" xfId="47775" xr:uid="{E1A0C5FA-9258-4ED6-BBB1-9F96B8181312}"/>
    <cellStyle name="Total 2 3 5 4 6" xfId="53587" xr:uid="{8980B47F-5399-4393-BA74-F34FEB08FCF4}"/>
    <cellStyle name="Total 2 3 5 4 7" xfId="59364" xr:uid="{A9E4A554-1FBB-4D38-9E38-46B81A5091E3}"/>
    <cellStyle name="Total 2 3 5 5" xfId="19779" xr:uid="{4B974FB7-FF20-448D-B244-B6A327ED65D7}"/>
    <cellStyle name="Total 2 3 5 5 2" xfId="28377" xr:uid="{44C43F81-4B41-42D6-8478-0D5044BB4D91}"/>
    <cellStyle name="Total 2 3 5 5 3" xfId="33857" xr:uid="{D6E68116-E764-4000-B7EF-9EC1BA15B4E0}"/>
    <cellStyle name="Total 2 3 5 5 4" xfId="39734" xr:uid="{75C070A1-CC74-46EC-8498-3BAF4A988531}"/>
    <cellStyle name="Total 2 3 5 5 5" xfId="45545" xr:uid="{30C1617B-4014-4F86-B3A9-5BB9D3EBDC22}"/>
    <cellStyle name="Total 2 3 5 5 6" xfId="51357" xr:uid="{D3CE9D3D-683C-4CD9-90EC-3AA83139CAA5}"/>
    <cellStyle name="Total 2 3 5 5 7" xfId="57134" xr:uid="{7416CE7F-13CF-4D34-A0E5-9C450C4973DE}"/>
    <cellStyle name="Total 2 3 5 6" xfId="26793" xr:uid="{B933B1FE-082A-4DC9-9056-BADF1CA3E970}"/>
    <cellStyle name="Total 2 3 5 7" xfId="32141" xr:uid="{4E1A1D3B-81F2-4F0F-8C58-255DB22695EE}"/>
    <cellStyle name="Total 2 3 5 8" xfId="38014" xr:uid="{47C69C97-4459-4E1C-AEA6-8E821F93E1FC}"/>
    <cellStyle name="Total 2 3 5 9" xfId="43825" xr:uid="{22BB3305-25DC-4238-887A-CB8B20FC8E13}"/>
    <cellStyle name="Total 2 3 6" xfId="17825" xr:uid="{A27A41DA-3B04-4356-8F55-E08E3C789840}"/>
    <cellStyle name="Total 2 3 6 10" xfId="49506" xr:uid="{738B9215-C735-4704-86C6-46052603EA02}"/>
    <cellStyle name="Total 2 3 6 11" xfId="55297" xr:uid="{43A00046-503A-49C7-A0E4-AC1CCA51E408}"/>
    <cellStyle name="Total 2 3 6 2" xfId="19078" xr:uid="{E3A7DDB5-8F87-4AE8-96CD-28D9FAE2E539}"/>
    <cellStyle name="Total 2 3 6 2 10" xfId="56445" xr:uid="{9C323BF8-B373-4181-9CCA-955A8D08425E}"/>
    <cellStyle name="Total 2 3 6 2 2" xfId="21325" xr:uid="{113B59C4-258F-4F94-905F-6D40D57AB090}"/>
    <cellStyle name="Total 2 3 6 2 2 2" xfId="29772" xr:uid="{107F1189-6A65-452A-B18D-825495913BB8}"/>
    <cellStyle name="Total 2 3 6 2 2 3" xfId="35372" xr:uid="{D4017D1F-46AD-4E0C-B710-C134E0AA260C}"/>
    <cellStyle name="Total 2 3 6 2 2 4" xfId="41249" xr:uid="{CD2193E2-7FED-4D2D-B672-D2470DC449EA}"/>
    <cellStyle name="Total 2 3 6 2 2 5" xfId="47060" xr:uid="{5DB901A6-1107-4182-9C17-17A8B40EC4F5}"/>
    <cellStyle name="Total 2 3 6 2 2 6" xfId="52872" xr:uid="{3004A0E6-69ED-4F4F-A63E-AA2B16064FB1}"/>
    <cellStyle name="Total 2 3 6 2 2 7" xfId="58649" xr:uid="{ED67734D-28EC-449A-B4C3-2B8A742C01B2}"/>
    <cellStyle name="Total 2 3 6 2 3" xfId="23107" xr:uid="{BE19D1EF-1EE2-4983-B10A-F463CDFDCEA0}"/>
    <cellStyle name="Total 2 3 6 2 3 2" xfId="31374" xr:uid="{CEDAD8A2-B32D-48E6-BD51-036426244BE9}"/>
    <cellStyle name="Total 2 3 6 2 3 3" xfId="37118" xr:uid="{3D505E94-22CD-4118-8555-8CF0AC2D1EFA}"/>
    <cellStyle name="Total 2 3 6 2 3 4" xfId="42995" xr:uid="{685D67E0-F31A-48BE-87BB-B996FF28527A}"/>
    <cellStyle name="Total 2 3 6 2 3 5" xfId="48806" xr:uid="{BC586281-5FF8-4355-AF2D-070C8EADCE99}"/>
    <cellStyle name="Total 2 3 6 2 3 6" xfId="54618" xr:uid="{F6C736C6-2DE3-4905-BF36-BBF96B5C3050}"/>
    <cellStyle name="Total 2 3 6 2 3 7" xfId="60395" xr:uid="{F4A7663C-FD36-4436-9E83-511C04F9BCF9}"/>
    <cellStyle name="Total 2 3 6 2 4" xfId="20221" xr:uid="{15D6FC6A-440C-4648-99AF-546C9779C894}"/>
    <cellStyle name="Total 2 3 6 2 4 2" xfId="28768" xr:uid="{CE7E92C8-1CCF-45C1-983B-86728244B5C3}"/>
    <cellStyle name="Total 2 3 6 2 4 3" xfId="34288" xr:uid="{36CCC4BC-E5BA-4143-892B-D3241AACB89A}"/>
    <cellStyle name="Total 2 3 6 2 4 4" xfId="40165" xr:uid="{2E03C458-2419-4C58-B032-4DBC069E9F13}"/>
    <cellStyle name="Total 2 3 6 2 4 5" xfId="45976" xr:uid="{1151D4E2-6541-4CC1-BD01-91539EA72878}"/>
    <cellStyle name="Total 2 3 6 2 4 6" xfId="51788" xr:uid="{1429CC49-3AB6-4609-BD81-273222029210}"/>
    <cellStyle name="Total 2 3 6 2 4 7" xfId="57565" xr:uid="{125E9BA9-130C-4CBF-AC4F-E719DDFF35B9}"/>
    <cellStyle name="Total 2 3 6 2 5" xfId="27732" xr:uid="{46DE4D32-CF0B-42ED-B876-9BC031D8D554}"/>
    <cellStyle name="Total 2 3 6 2 6" xfId="33168" xr:uid="{ADE06F71-0318-454E-86EB-936AF3195B1F}"/>
    <cellStyle name="Total 2 3 6 2 7" xfId="39045" xr:uid="{A34CA411-FD7D-462E-A30A-781AE61DB4D6}"/>
    <cellStyle name="Total 2 3 6 2 8" xfId="44856" xr:uid="{0C20C532-F3A5-428E-B2BC-C1C19CA6EB93}"/>
    <cellStyle name="Total 2 3 6 2 9" xfId="50668" xr:uid="{5A3F9144-8B9C-46C8-B4ED-EFBE52E9BCA0}"/>
    <cellStyle name="Total 2 3 6 3" xfId="18486" xr:uid="{1BF3ADE2-CFFC-4968-8605-AE7F1309DE36}"/>
    <cellStyle name="Total 2 3 6 3 2" xfId="22515" xr:uid="{E92F65F4-BC65-482F-AA55-535CEFFAFF47}"/>
    <cellStyle name="Total 2 3 6 3 2 2" xfId="30842" xr:uid="{5DF75540-AE21-41C9-B7ED-AC07AEE2C8D0}"/>
    <cellStyle name="Total 2 3 6 3 2 3" xfId="36538" xr:uid="{C225F7CD-121A-40B1-BB05-B42F7089DF3B}"/>
    <cellStyle name="Total 2 3 6 3 2 4" xfId="42415" xr:uid="{A525AC37-DA4C-4D01-BBE0-F5385AFF4D10}"/>
    <cellStyle name="Total 2 3 6 3 2 5" xfId="48226" xr:uid="{DFA138ED-F61A-4DA1-830C-74BA31F15205}"/>
    <cellStyle name="Total 2 3 6 3 2 6" xfId="54038" xr:uid="{6AD3F750-79AA-425F-BFB2-3E259894CD19}"/>
    <cellStyle name="Total 2 3 6 3 2 7" xfId="59815" xr:uid="{43CAA872-2B9B-4B6D-B7A6-1C103C7F997F}"/>
    <cellStyle name="Total 2 3 6 3 3" xfId="20812" xr:uid="{D0723E4E-B00F-4DDF-9CBB-F3CE8121DC55}"/>
    <cellStyle name="Total 2 3 6 3 3 2" xfId="29304" xr:uid="{F408A5B7-6A89-4FFC-BBEC-9E7EEF70D282}"/>
    <cellStyle name="Total 2 3 6 3 3 3" xfId="34868" xr:uid="{925F2139-BC9F-44EB-82D8-9D7963D784C1}"/>
    <cellStyle name="Total 2 3 6 3 3 4" xfId="40745" xr:uid="{AB715CAF-F74A-419E-B6DF-E92AE3D98C55}"/>
    <cellStyle name="Total 2 3 6 3 3 5" xfId="46556" xr:uid="{678FB97D-6EC9-46CE-801E-272E5B212744}"/>
    <cellStyle name="Total 2 3 6 3 3 6" xfId="52368" xr:uid="{AADC2D1F-5990-4B15-86E8-0FD38A6B0108}"/>
    <cellStyle name="Total 2 3 6 3 3 7" xfId="58145" xr:uid="{FB63F34F-B12E-4C03-AFD7-E2688E5F6C79}"/>
    <cellStyle name="Total 2 3 6 3 4" xfId="27200" xr:uid="{44103B58-D203-4947-A9D0-D76A2354CC9A}"/>
    <cellStyle name="Total 2 3 6 3 5" xfId="32588" xr:uid="{87E8B614-5540-475F-ABC1-E4442F6D99D9}"/>
    <cellStyle name="Total 2 3 6 3 6" xfId="38465" xr:uid="{A2DD8454-9EEF-4032-AA91-F9DB819C4AD7}"/>
    <cellStyle name="Total 2 3 6 3 7" xfId="44276" xr:uid="{D74D27D6-4F81-4319-8E7D-5103203001DE}"/>
    <cellStyle name="Total 2 3 6 3 8" xfId="50088" xr:uid="{EDDB88B7-DEE0-404E-BCB9-24DAC584C151}"/>
    <cellStyle name="Total 2 3 6 3 9" xfId="55865" xr:uid="{6313E339-FD2C-43E4-A440-A72D51A24903}"/>
    <cellStyle name="Total 2 3 6 4" xfId="21921" xr:uid="{EA6A0860-3FCC-4118-BE05-6D804F9ED5CD}"/>
    <cellStyle name="Total 2 3 6 4 2" xfId="30308" xr:uid="{4F6177F2-1069-440C-863D-D95695462AD4}"/>
    <cellStyle name="Total 2 3 6 4 3" xfId="35956" xr:uid="{DA7BFBF1-BDF9-49FA-A168-3EB1032C6EBB}"/>
    <cellStyle name="Total 2 3 6 4 4" xfId="41833" xr:uid="{36826F86-BAFF-4D9F-85BD-E72D49675967}"/>
    <cellStyle name="Total 2 3 6 4 5" xfId="47644" xr:uid="{3325CD03-1595-4A4A-91C1-3B38D12A7F12}"/>
    <cellStyle name="Total 2 3 6 4 6" xfId="53456" xr:uid="{E39B36C8-9D37-494C-B400-6155269A50E7}"/>
    <cellStyle name="Total 2 3 6 4 7" xfId="59233" xr:uid="{CF690DF7-40A4-4525-89C7-33BF19BBC9EC}"/>
    <cellStyle name="Total 2 3 6 5" xfId="19670" xr:uid="{8C07970E-5D6C-43F9-83F8-40E50A078ED3}"/>
    <cellStyle name="Total 2 3 6 5 2" xfId="28268" xr:uid="{319B6D1C-8394-4A1B-9A81-C4377674C6BA}"/>
    <cellStyle name="Total 2 3 6 5 3" xfId="33748" xr:uid="{0BFA310B-EFE8-44CD-B71F-990941A446CB}"/>
    <cellStyle name="Total 2 3 6 5 4" xfId="39625" xr:uid="{831A29A4-C8EB-46AC-BD64-6D00A3BDC2B8}"/>
    <cellStyle name="Total 2 3 6 5 5" xfId="45436" xr:uid="{F9DA66E1-785A-4D69-8D4C-1897D259695E}"/>
    <cellStyle name="Total 2 3 6 5 6" xfId="51248" xr:uid="{8EE45E78-9C10-40F7-A29C-0817E1E3D09E}"/>
    <cellStyle name="Total 2 3 6 5 7" xfId="57025" xr:uid="{4C55FDE8-0F1D-4677-A58D-0AAD3B71E1EA}"/>
    <cellStyle name="Total 2 3 6 6" xfId="26666" xr:uid="{61A4FB36-FD24-4F2E-8335-051F42773458}"/>
    <cellStyle name="Total 2 3 6 7" xfId="32020" xr:uid="{ACCFA5D2-7B2B-4537-B51B-831B91B85246}"/>
    <cellStyle name="Total 2 3 6 8" xfId="37883" xr:uid="{4FAA268F-2C52-45D2-B926-208779616651}"/>
    <cellStyle name="Total 2 3 6 9" xfId="43694" xr:uid="{5744C0CE-0314-4D1E-B6FA-A99145357295}"/>
    <cellStyle name="Total 2 3 7" xfId="17951" xr:uid="{53A313D5-38D3-461D-BDDB-2D6ACECE80F4}"/>
    <cellStyle name="Total 2 3 7 10" xfId="49605" xr:uid="{AE09ECB2-A21A-4474-A601-85465C653460}"/>
    <cellStyle name="Total 2 3 7 11" xfId="55386" xr:uid="{30215914-C1B2-4348-8C22-56063CB1C821}"/>
    <cellStyle name="Total 2 3 7 2" xfId="19178" xr:uid="{53AB9D0F-FB17-43A7-9C7B-3E0A4704F721}"/>
    <cellStyle name="Total 2 3 7 2 10" xfId="56544" xr:uid="{FB860C74-DFF2-4692-979B-D95F02CC20F5}"/>
    <cellStyle name="Total 2 3 7 2 2" xfId="21425" xr:uid="{8EBB521A-AE2A-4069-9DA6-8C151449DFE0}"/>
    <cellStyle name="Total 2 3 7 2 2 2" xfId="29867" xr:uid="{9A23936F-4970-4BAC-B906-66B1BA5387AA}"/>
    <cellStyle name="Total 2 3 7 2 2 3" xfId="35471" xr:uid="{00437569-6BFE-434D-856F-8BA5E61D1A62}"/>
    <cellStyle name="Total 2 3 7 2 2 4" xfId="41348" xr:uid="{164AA132-B3C6-4AB4-9097-1DE20AB716C4}"/>
    <cellStyle name="Total 2 3 7 2 2 5" xfId="47159" xr:uid="{75314A23-0256-4B7B-98F1-970E8B8C2122}"/>
    <cellStyle name="Total 2 3 7 2 2 6" xfId="52971" xr:uid="{289B8FF2-8096-46B1-8CEE-640351FA6664}"/>
    <cellStyle name="Total 2 3 7 2 2 7" xfId="58748" xr:uid="{DF119A3A-12DF-40B5-9FDD-E3908E14E616}"/>
    <cellStyle name="Total 2 3 7 2 3" xfId="23207" xr:uid="{F5A0C432-AA30-4543-BC37-26DF62AD0D5E}"/>
    <cellStyle name="Total 2 3 7 2 3 2" xfId="31469" xr:uid="{381E45F3-1114-4650-ABB8-84524017AEFE}"/>
    <cellStyle name="Total 2 3 7 2 3 3" xfId="37217" xr:uid="{A7FDC5D1-E149-4458-AEAB-163B0543588A}"/>
    <cellStyle name="Total 2 3 7 2 3 4" xfId="43094" xr:uid="{81EEA3C2-4B9E-4B25-92AC-330B56B8FC89}"/>
    <cellStyle name="Total 2 3 7 2 3 5" xfId="48905" xr:uid="{D69EEF4C-665E-4C79-AFA1-48D23BB3E0B9}"/>
    <cellStyle name="Total 2 3 7 2 3 6" xfId="54717" xr:uid="{5801C615-371C-4AF7-B1E3-EE10204D5B44}"/>
    <cellStyle name="Total 2 3 7 2 3 7" xfId="60494" xr:uid="{D6A2781F-2CC1-43C7-A8E2-948173AE44C9}"/>
    <cellStyle name="Total 2 3 7 2 4" xfId="20321" xr:uid="{C1D43F6F-C421-4B63-9204-F40AAD965DC3}"/>
    <cellStyle name="Total 2 3 7 2 4 2" xfId="28863" xr:uid="{C3048CD7-4F59-4C31-A207-542117D873EE}"/>
    <cellStyle name="Total 2 3 7 2 4 3" xfId="34387" xr:uid="{135E4C0C-BBBB-4702-9D6D-0947D134A29D}"/>
    <cellStyle name="Total 2 3 7 2 4 4" xfId="40264" xr:uid="{8F7A45FC-A9BA-4F4C-9259-EBBB18D19E44}"/>
    <cellStyle name="Total 2 3 7 2 4 5" xfId="46075" xr:uid="{72B66C3A-2559-4D6A-BD55-C725D2CB8C1D}"/>
    <cellStyle name="Total 2 3 7 2 4 6" xfId="51887" xr:uid="{11F88DA1-1000-42B1-88D4-598D6FFDE973}"/>
    <cellStyle name="Total 2 3 7 2 4 7" xfId="57664" xr:uid="{3BBED42A-E62D-46E8-9107-927C7410CAC3}"/>
    <cellStyle name="Total 2 3 7 2 5" xfId="27827" xr:uid="{63D693B9-9784-4BB7-97EF-C6D7DEE222C0}"/>
    <cellStyle name="Total 2 3 7 2 6" xfId="33267" xr:uid="{0F771A8F-18A6-4862-8B04-0A8F7AF98053}"/>
    <cellStyle name="Total 2 3 7 2 7" xfId="39144" xr:uid="{BE1C8F0A-EE76-4C4B-9598-4653B0AF82C3}"/>
    <cellStyle name="Total 2 3 7 2 8" xfId="44955" xr:uid="{2C849764-F6C6-4E9C-B517-7EA2827E9F80}"/>
    <cellStyle name="Total 2 3 7 2 9" xfId="50767" xr:uid="{F538FF3D-7192-4DBE-8B8F-4E809D0A5E86}"/>
    <cellStyle name="Total 2 3 7 3" xfId="18586" xr:uid="{9445526A-824C-4D31-A984-BEFE7EDF51FC}"/>
    <cellStyle name="Total 2 3 7 3 2" xfId="22615" xr:uid="{0D7E5831-F957-4F4F-A147-D5838D7B479B}"/>
    <cellStyle name="Total 2 3 7 3 2 2" xfId="30937" xr:uid="{02DFBC8E-2B3B-45B9-B7DD-BE916EBED9CA}"/>
    <cellStyle name="Total 2 3 7 3 2 3" xfId="36637" xr:uid="{78012862-891D-42B2-8514-367C08802C63}"/>
    <cellStyle name="Total 2 3 7 3 2 4" xfId="42514" xr:uid="{2B379930-C3D5-492D-954A-3997CE470F8E}"/>
    <cellStyle name="Total 2 3 7 3 2 5" xfId="48325" xr:uid="{B604DD6F-3F12-4F33-9CD6-20F5B382C1DE}"/>
    <cellStyle name="Total 2 3 7 3 2 6" xfId="54137" xr:uid="{36CE520D-2A7D-42DA-8C84-87B386A40FE9}"/>
    <cellStyle name="Total 2 3 7 3 2 7" xfId="59914" xr:uid="{48ABA35E-B6B9-4DFB-B9D3-8AC1A3CBCC81}"/>
    <cellStyle name="Total 2 3 7 3 3" xfId="20897" xr:uid="{1F1B4FE6-39B4-490D-8A46-018EF7C3BA7E}"/>
    <cellStyle name="Total 2 3 7 3 3 2" xfId="29389" xr:uid="{CA738B01-A19E-465A-8923-2D18C7564016}"/>
    <cellStyle name="Total 2 3 7 3 3 3" xfId="34953" xr:uid="{BE419AFC-9870-4ED0-9D16-B072D432E3FD}"/>
    <cellStyle name="Total 2 3 7 3 3 4" xfId="40830" xr:uid="{BE20DF69-5408-4ADE-83D0-918F744DA0C1}"/>
    <cellStyle name="Total 2 3 7 3 3 5" xfId="46641" xr:uid="{F2DDEC63-0F92-42FB-82EF-DFE30463ABC7}"/>
    <cellStyle name="Total 2 3 7 3 3 6" xfId="52453" xr:uid="{5FC2DDBE-3649-4A81-98C6-11052B5AA6E6}"/>
    <cellStyle name="Total 2 3 7 3 3 7" xfId="58230" xr:uid="{8D8CE2C0-352B-4B91-9371-53CC3AC6C727}"/>
    <cellStyle name="Total 2 3 7 3 4" xfId="27295" xr:uid="{4EE460CA-9B13-478D-B240-BC10C84B8C9C}"/>
    <cellStyle name="Total 2 3 7 3 5" xfId="32687" xr:uid="{33697BE4-5B6E-4E59-AAC9-5B372C6C6081}"/>
    <cellStyle name="Total 2 3 7 3 6" xfId="38564" xr:uid="{51D7E40C-DE24-482C-BF1C-652ADAB436E5}"/>
    <cellStyle name="Total 2 3 7 3 7" xfId="44375" xr:uid="{8D936C50-AE3D-4702-9291-3DB3979A853A}"/>
    <cellStyle name="Total 2 3 7 3 8" xfId="50187" xr:uid="{3DD1646E-C4FA-4271-A811-306B6358804A}"/>
    <cellStyle name="Total 2 3 7 3 9" xfId="55964" xr:uid="{D409AD19-32E9-4476-ACCD-92B5FD6BC33A}"/>
    <cellStyle name="Total 2 3 7 4" xfId="22021" xr:uid="{C35FF63D-68DC-42B8-AB17-70EE03407053}"/>
    <cellStyle name="Total 2 3 7 4 2" xfId="30403" xr:uid="{62D85AD6-66D9-4107-8EE9-7A11930C0B1F}"/>
    <cellStyle name="Total 2 3 7 4 3" xfId="36055" xr:uid="{A00BAEA8-CD50-44A5-85AB-EF1C77A6D7FA}"/>
    <cellStyle name="Total 2 3 7 4 4" xfId="41932" xr:uid="{4F1F4466-2DAF-468A-BB3E-F3195D4D9C8D}"/>
    <cellStyle name="Total 2 3 7 4 5" xfId="47743" xr:uid="{0CB77F86-74BB-4FBC-8830-237F8FB51C83}"/>
    <cellStyle name="Total 2 3 7 4 6" xfId="53555" xr:uid="{1A88E6B8-0F23-4EEC-8583-56418A5188AB}"/>
    <cellStyle name="Total 2 3 7 4 7" xfId="59332" xr:uid="{3D38487E-7BF8-476E-8AEA-92B5A8068EFC}"/>
    <cellStyle name="Total 2 3 7 5" xfId="19755" xr:uid="{4308CBDC-B657-4F60-A7A4-BEF7371B0ECD}"/>
    <cellStyle name="Total 2 3 7 5 2" xfId="28353" xr:uid="{FBAFFC6C-A137-425E-860D-6DAE23D08473}"/>
    <cellStyle name="Total 2 3 7 5 3" xfId="33833" xr:uid="{86117F82-61CD-4A65-AA0C-74879CE0507D}"/>
    <cellStyle name="Total 2 3 7 5 4" xfId="39710" xr:uid="{F1C04D6C-AF65-404C-909A-2DDFC3C9D0BD}"/>
    <cellStyle name="Total 2 3 7 5 5" xfId="45521" xr:uid="{B2716BE2-8557-4322-96CC-B53634146279}"/>
    <cellStyle name="Total 2 3 7 5 6" xfId="51333" xr:uid="{DD00CFA1-0144-4903-A958-87F3550CC4A7}"/>
    <cellStyle name="Total 2 3 7 5 7" xfId="57110" xr:uid="{F4953350-D0A0-4A0E-BAD8-6DACB5E27C35}"/>
    <cellStyle name="Total 2 3 7 6" xfId="26761" xr:uid="{DFC84440-7C77-4574-8478-1515AD0CCC91}"/>
    <cellStyle name="Total 2 3 7 7" xfId="32109" xr:uid="{BB63E551-79CD-4177-BEAC-786A95B69A35}"/>
    <cellStyle name="Total 2 3 7 8" xfId="37982" xr:uid="{44D258F8-9CCB-47B5-B836-5B39FE371BCD}"/>
    <cellStyle name="Total 2 3 7 9" xfId="43793" xr:uid="{0C5021C8-5910-417A-A9FC-312345443B1E}"/>
    <cellStyle name="Total 2 3 8" xfId="23671" xr:uid="{BD3E91FE-4759-49B7-B1FE-E162B985F093}"/>
    <cellStyle name="Total 2 3 8 2" xfId="31881" xr:uid="{4FFE65BB-B4E5-480F-8D92-374AC3B924E2}"/>
    <cellStyle name="Total 2 3 8 3" xfId="37669" xr:uid="{EB194F27-59E4-4112-B2F5-F36B71B4C191}"/>
    <cellStyle name="Total 2 3 8 4" xfId="43546" xr:uid="{A0945AC2-9D89-49CF-AB86-76BF434C6886}"/>
    <cellStyle name="Total 2 3 8 5" xfId="49357" xr:uid="{3AFE0CF3-88E4-412A-8A34-620E35BF5BCB}"/>
    <cellStyle name="Total 2 3 8 6" xfId="55169" xr:uid="{57631ADE-ABE0-49CF-B22E-1166B515A09A}"/>
    <cellStyle name="Total 2 3 8 7" xfId="60946" xr:uid="{3056B8FB-4C48-4AF0-AFB0-F71B9DA9A1DE}"/>
    <cellStyle name="Total 2 3 9" xfId="26604" xr:uid="{B471FE82-23D6-4DF7-BAF8-7D2957F09A63}"/>
    <cellStyle name="Total 2 4" xfId="17420" xr:uid="{80217F66-6065-452A-A0A5-6F559D2219C1}"/>
    <cellStyle name="Total 2 4 2" xfId="26605" xr:uid="{07ABB3CE-0446-4106-8839-77025421A1F3}"/>
    <cellStyle name="Total 2 5" xfId="18105" xr:uid="{6AA6DBF4-175B-442F-9E74-3B8030E180EE}"/>
    <cellStyle name="Total 2 5 10" xfId="26901" xr:uid="{4230CBC4-B4CE-4A8F-B38A-879929C0C810}"/>
    <cellStyle name="Total 2 5 11" xfId="32249" xr:uid="{A7D71396-ACB8-4DB1-9B36-7A266DBA5DF9}"/>
    <cellStyle name="Total 2 5 12" xfId="38126" xr:uid="{FCB354DB-3911-4603-B7C9-24DAC25A69AE}"/>
    <cellStyle name="Total 2 5 13" xfId="43937" xr:uid="{FB35BFD7-58A3-40EB-B2BF-DD0BD3A6642D}"/>
    <cellStyle name="Total 2 5 14" xfId="49749" xr:uid="{8D4E41D5-A03F-48B2-BCB7-2D9CF7E81AC7}"/>
    <cellStyle name="Total 2 5 15" xfId="55526" xr:uid="{D9D4D7DB-A9F5-4A7A-AAC4-98EB2F51F5C5}"/>
    <cellStyle name="Total 2 5 2" xfId="18242" xr:uid="{3D896E6E-6803-4883-8DFB-DEDC021EF7C4}"/>
    <cellStyle name="Total 2 5 2 10" xfId="49857" xr:uid="{FD287E16-1FC8-42FC-A036-36B2F77902A7}"/>
    <cellStyle name="Total 2 5 2 11" xfId="55634" xr:uid="{8B7588DE-18D3-4F92-B784-BA5C3C44B2E5}"/>
    <cellStyle name="Total 2 5 2 2" xfId="19432" xr:uid="{0357C51C-AC1A-45CE-BEF3-06501B632005}"/>
    <cellStyle name="Total 2 5 2 2 10" xfId="56796" xr:uid="{97C9DFC6-5799-4491-8A7F-8D84107D3590}"/>
    <cellStyle name="Total 2 5 2 2 2" xfId="21679" xr:uid="{1C11D9F3-F92C-4F12-B1C3-3D377E5E04C2}"/>
    <cellStyle name="Total 2 5 2 2 2 2" xfId="30107" xr:uid="{DC9A4D83-0B6A-46AF-9B26-E495A5DF9093}"/>
    <cellStyle name="Total 2 5 2 2 2 3" xfId="35723" xr:uid="{6805D0AE-2F75-40F0-BDC6-2747D7237D78}"/>
    <cellStyle name="Total 2 5 2 2 2 4" xfId="41600" xr:uid="{0C8D850C-04B0-46EB-A2D9-2BB374FB1378}"/>
    <cellStyle name="Total 2 5 2 2 2 5" xfId="47411" xr:uid="{2ADFF001-65B6-403A-8534-790D25C339AC}"/>
    <cellStyle name="Total 2 5 2 2 2 6" xfId="53223" xr:uid="{F0E0A771-61EF-4E37-A375-9572BDF2DEAE}"/>
    <cellStyle name="Total 2 5 2 2 2 7" xfId="59000" xr:uid="{A7F1FC6D-25C1-4655-A04E-E7450545D3FD}"/>
    <cellStyle name="Total 2 5 2 2 3" xfId="23461" xr:uid="{56C297C0-1A21-46B5-AC42-0400CCBBA75D}"/>
    <cellStyle name="Total 2 5 2 2 3 2" xfId="31709" xr:uid="{C30D6AC8-B95D-46F7-8C6D-A10887ECCF68}"/>
    <cellStyle name="Total 2 5 2 2 3 3" xfId="37469" xr:uid="{0114C991-90E5-4224-BAC4-D36741F574C8}"/>
    <cellStyle name="Total 2 5 2 2 3 4" xfId="43346" xr:uid="{0CD5D32B-E4B8-49CA-B00B-53AB521CB5CE}"/>
    <cellStyle name="Total 2 5 2 2 3 5" xfId="49157" xr:uid="{A77D025C-6388-46C4-9080-951EF485FFCC}"/>
    <cellStyle name="Total 2 5 2 2 3 6" xfId="54969" xr:uid="{6C05091C-04FF-4C6E-BAE1-3A57F333E984}"/>
    <cellStyle name="Total 2 5 2 2 3 7" xfId="60746" xr:uid="{30361468-187E-470C-BF2C-24D80AABCEED}"/>
    <cellStyle name="Total 2 5 2 2 4" xfId="20575" xr:uid="{7263FE09-17A2-497E-9176-156ECEE37FCA}"/>
    <cellStyle name="Total 2 5 2 2 4 2" xfId="29103" xr:uid="{4BEB9E8F-B680-42E2-B29D-FA07611ACF19}"/>
    <cellStyle name="Total 2 5 2 2 4 3" xfId="34639" xr:uid="{F4EC8D98-8D4F-48D4-8FFD-00EB41AD8660}"/>
    <cellStyle name="Total 2 5 2 2 4 4" xfId="40516" xr:uid="{B583802E-63CB-450C-B9A4-28CF5D5FCDFD}"/>
    <cellStyle name="Total 2 5 2 2 4 5" xfId="46327" xr:uid="{462218AC-0BCC-4D48-843B-CA8655282091}"/>
    <cellStyle name="Total 2 5 2 2 4 6" xfId="52139" xr:uid="{D3A72810-244A-4911-B297-85B4CA9C5495}"/>
    <cellStyle name="Total 2 5 2 2 4 7" xfId="57916" xr:uid="{4D151821-E122-49C7-AB23-E5012AE0326D}"/>
    <cellStyle name="Total 2 5 2 2 5" xfId="28067" xr:uid="{1ED69488-32CE-4618-BFFD-1891413E7398}"/>
    <cellStyle name="Total 2 5 2 2 6" xfId="33519" xr:uid="{0163CD4F-8454-40DD-BC20-0725501BC86B}"/>
    <cellStyle name="Total 2 5 2 2 7" xfId="39396" xr:uid="{7DD2F829-815C-4262-A631-5D2AD276F27C}"/>
    <cellStyle name="Total 2 5 2 2 8" xfId="45207" xr:uid="{50829701-D877-48C0-829F-6555F13354FF}"/>
    <cellStyle name="Total 2 5 2 2 9" xfId="51019" xr:uid="{82F2E0DB-112C-4D39-8C25-74AD10D4F199}"/>
    <cellStyle name="Total 2 5 2 3" xfId="18840" xr:uid="{81D17CB6-FC40-4854-B234-C6C879ADE2B8}"/>
    <cellStyle name="Total 2 5 2 3 2" xfId="22869" xr:uid="{42DA9D9F-71B1-44C2-8E59-21E66554D365}"/>
    <cellStyle name="Total 2 5 2 3 2 2" xfId="31177" xr:uid="{B8560F83-E398-4AC0-B259-09615BB1E4B2}"/>
    <cellStyle name="Total 2 5 2 3 2 3" xfId="36889" xr:uid="{C3AD9002-366C-4FBF-88AE-BD8CE1EC5642}"/>
    <cellStyle name="Total 2 5 2 3 2 4" xfId="42766" xr:uid="{8F0CADA9-3BC3-4F7B-A79C-B5421F092A2D}"/>
    <cellStyle name="Total 2 5 2 3 2 5" xfId="48577" xr:uid="{100BAF70-0D32-4439-B66A-163A6B1CBEEE}"/>
    <cellStyle name="Total 2 5 2 3 2 6" xfId="54389" xr:uid="{42A85BBD-6F20-443F-A490-AA789EABB50F}"/>
    <cellStyle name="Total 2 5 2 3 2 7" xfId="60166" xr:uid="{C09400DD-3467-4975-83D6-60AA3DBE72E3}"/>
    <cellStyle name="Total 2 5 2 3 3" xfId="21087" xr:uid="{B9689C0C-EE8E-460C-AC5F-17A719FA52A4}"/>
    <cellStyle name="Total 2 5 2 3 3 2" xfId="29575" xr:uid="{381364F1-A58B-4D94-B98E-F8BC42BF6495}"/>
    <cellStyle name="Total 2 5 2 3 3 3" xfId="35143" xr:uid="{25AB5A67-015F-4576-B508-FE1FB43FC93F}"/>
    <cellStyle name="Total 2 5 2 3 3 4" xfId="41020" xr:uid="{6542F065-9E31-4C5F-A5C3-36D2340F0819}"/>
    <cellStyle name="Total 2 5 2 3 3 5" xfId="46831" xr:uid="{392FC123-8160-49AB-B3E7-BAAE2753A441}"/>
    <cellStyle name="Total 2 5 2 3 3 6" xfId="52643" xr:uid="{2E8F5ECE-A1C5-4877-BB25-432A55D859D0}"/>
    <cellStyle name="Total 2 5 2 3 3 7" xfId="58420" xr:uid="{BE7C6157-0E15-4E31-B769-E6ACE17CC184}"/>
    <cellStyle name="Total 2 5 2 3 4" xfId="27535" xr:uid="{2C934A22-7921-499B-A1E4-6B89614F3D1D}"/>
    <cellStyle name="Total 2 5 2 3 5" xfId="32939" xr:uid="{8B0018DD-F1B0-4827-8B47-9FC15012A3FF}"/>
    <cellStyle name="Total 2 5 2 3 6" xfId="38816" xr:uid="{2C2CED37-3233-4130-B54F-809E425F968F}"/>
    <cellStyle name="Total 2 5 2 3 7" xfId="44627" xr:uid="{BBE927DC-3143-4E95-B7A1-60D24D3B8789}"/>
    <cellStyle name="Total 2 5 2 3 8" xfId="50439" xr:uid="{E9359B40-E6A4-4270-B8F4-AF56186606E8}"/>
    <cellStyle name="Total 2 5 2 3 9" xfId="56216" xr:uid="{E08FE030-46FF-45CF-903C-B8FA7493C16C}"/>
    <cellStyle name="Total 2 5 2 4" xfId="22275" xr:uid="{C873A9A4-1326-4215-8021-8898DE2AB045}"/>
    <cellStyle name="Total 2 5 2 4 2" xfId="30643" xr:uid="{F3827583-09BB-42DD-8FB9-BC385A7D9CF4}"/>
    <cellStyle name="Total 2 5 2 4 3" xfId="36307" xr:uid="{950B3679-34B6-4C36-AD09-5F532EE8B8A2}"/>
    <cellStyle name="Total 2 5 2 4 4" xfId="42184" xr:uid="{7A961CF3-3109-4B68-8622-1884ADFA2458}"/>
    <cellStyle name="Total 2 5 2 4 5" xfId="47995" xr:uid="{9A2BD3DB-6D1F-4377-9670-E88BF27893D1}"/>
    <cellStyle name="Total 2 5 2 4 6" xfId="53807" xr:uid="{F2669739-4C5A-4392-A9EB-E34E4492D693}"/>
    <cellStyle name="Total 2 5 2 4 7" xfId="59584" xr:uid="{8F566E38-0111-486E-AE76-9326E7E8FDE8}"/>
    <cellStyle name="Total 2 5 2 5" xfId="19983" xr:uid="{15DD679A-458F-47FE-8DB4-27311D47BAC8}"/>
    <cellStyle name="Total 2 5 2 5 2" xfId="28571" xr:uid="{439BD26B-04AB-4716-A89C-7A3AA30C3FC6}"/>
    <cellStyle name="Total 2 5 2 5 3" xfId="34059" xr:uid="{7F3B8845-06CB-4E38-B0A0-59678BACD0D9}"/>
    <cellStyle name="Total 2 5 2 5 4" xfId="39936" xr:uid="{03797E1C-3387-452A-B9FC-8DF1A79751AE}"/>
    <cellStyle name="Total 2 5 2 5 5" xfId="45747" xr:uid="{0578580F-7166-4192-9DDB-860629E86EE4}"/>
    <cellStyle name="Total 2 5 2 5 6" xfId="51559" xr:uid="{D8E89BA9-9C58-49D3-88A6-75952B569B07}"/>
    <cellStyle name="Total 2 5 2 5 7" xfId="57336" xr:uid="{ED892248-393E-4259-98FF-0877AB954840}"/>
    <cellStyle name="Total 2 5 2 6" xfId="27001" xr:uid="{369238D0-A3B9-4395-A0F8-794C498F6716}"/>
    <cellStyle name="Total 2 5 2 7" xfId="32357" xr:uid="{E6B6F4FF-A7FD-458E-A5DF-C7990D5B4BD6}"/>
    <cellStyle name="Total 2 5 2 8" xfId="38234" xr:uid="{52DFDBF1-60D2-4F9D-8029-BE32E48AA6C7}"/>
    <cellStyle name="Total 2 5 2 9" xfId="44045" xr:uid="{606F664B-7FFE-4C38-AEF7-48DEFE6D1DC9}"/>
    <cellStyle name="Total 2 5 3" xfId="18073" xr:uid="{6D9EFE49-5550-499B-8544-A0E812D90822}"/>
    <cellStyle name="Total 2 5 3 10" xfId="49720" xr:uid="{4CA06CD3-96F8-4C8E-95DF-2428347FC83A}"/>
    <cellStyle name="Total 2 5 3 11" xfId="55497" xr:uid="{BC328E2D-A97E-4D89-9283-18AB318959B2}"/>
    <cellStyle name="Total 2 5 3 2" xfId="19293" xr:uid="{1E8E66A8-530D-483D-82FA-34E7FD597F98}"/>
    <cellStyle name="Total 2 5 3 2 10" xfId="56659" xr:uid="{0338DE05-E97F-45C6-B99E-8F7FB9A7BA0E}"/>
    <cellStyle name="Total 2 5 3 2 2" xfId="21540" xr:uid="{4C57C7BD-6BBC-4ED4-B451-13900388AAA1}"/>
    <cellStyle name="Total 2 5 3 2 2 2" xfId="29980" xr:uid="{5809B4DB-8AA3-43D3-924C-DB8ADC8BF98A}"/>
    <cellStyle name="Total 2 5 3 2 2 3" xfId="35586" xr:uid="{FCD4420C-7DAA-42DC-BE14-C5A731B8ADD4}"/>
    <cellStyle name="Total 2 5 3 2 2 4" xfId="41463" xr:uid="{FF41F696-F2A0-495F-9B41-F571F35CF5BA}"/>
    <cellStyle name="Total 2 5 3 2 2 5" xfId="47274" xr:uid="{A5779E5C-B079-4779-835A-BD5FA4A4A086}"/>
    <cellStyle name="Total 2 5 3 2 2 6" xfId="53086" xr:uid="{9CB3A110-72E2-49D1-8096-C7E92FAE6546}"/>
    <cellStyle name="Total 2 5 3 2 2 7" xfId="58863" xr:uid="{B3107E9A-D03F-4532-A64D-F562773F74AF}"/>
    <cellStyle name="Total 2 5 3 2 3" xfId="23322" xr:uid="{287F4AB2-63AE-4D53-AEC1-F14CE773F439}"/>
    <cellStyle name="Total 2 5 3 2 3 2" xfId="31582" xr:uid="{716BBEFC-75DA-4F97-99FF-75EF18CEAB87}"/>
    <cellStyle name="Total 2 5 3 2 3 3" xfId="37332" xr:uid="{2E1E1C20-50D6-464A-BF8C-0074AEAE2A39}"/>
    <cellStyle name="Total 2 5 3 2 3 4" xfId="43209" xr:uid="{22B4F435-B748-4669-9940-20A759EA405B}"/>
    <cellStyle name="Total 2 5 3 2 3 5" xfId="49020" xr:uid="{580FC5E1-6255-4CDC-AF99-DEC9AB56593D}"/>
    <cellStyle name="Total 2 5 3 2 3 6" xfId="54832" xr:uid="{0187C3A7-C88F-469B-989F-97EE88EAFD5E}"/>
    <cellStyle name="Total 2 5 3 2 3 7" xfId="60609" xr:uid="{2FD6A10C-A651-428B-9351-8CC09C9B7D14}"/>
    <cellStyle name="Total 2 5 3 2 4" xfId="20436" xr:uid="{F0D86FCF-4416-40E1-B579-EFA20A63F261}"/>
    <cellStyle name="Total 2 5 3 2 4 2" xfId="28976" xr:uid="{D9261736-29FB-4FDB-B59A-4DAFC1962D20}"/>
    <cellStyle name="Total 2 5 3 2 4 3" xfId="34502" xr:uid="{439E1764-4E3C-4742-A5D7-6BCE2314DA8E}"/>
    <cellStyle name="Total 2 5 3 2 4 4" xfId="40379" xr:uid="{48C20F1D-BC00-4581-812E-168198DB64C8}"/>
    <cellStyle name="Total 2 5 3 2 4 5" xfId="46190" xr:uid="{8959115C-E411-4CAB-8915-3373B2D5F76C}"/>
    <cellStyle name="Total 2 5 3 2 4 6" xfId="52002" xr:uid="{C9F9DE91-4508-4C73-AC63-9BC9C50AE40D}"/>
    <cellStyle name="Total 2 5 3 2 4 7" xfId="57779" xr:uid="{10D958E6-190B-45A2-9AB2-2A41E92738E4}"/>
    <cellStyle name="Total 2 5 3 2 5" xfId="27940" xr:uid="{2F6DEC3D-98C1-4871-B4B1-B4D134DAE7AC}"/>
    <cellStyle name="Total 2 5 3 2 6" xfId="33382" xr:uid="{6EC33FDE-86F2-4EC8-99D2-3DCB17C94256}"/>
    <cellStyle name="Total 2 5 3 2 7" xfId="39259" xr:uid="{E27772A0-ACAC-47C2-8742-18EA8247105F}"/>
    <cellStyle name="Total 2 5 3 2 8" xfId="45070" xr:uid="{74579EA8-C2AF-4E9A-8CF9-EB8A13D3DDD4}"/>
    <cellStyle name="Total 2 5 3 2 9" xfId="50882" xr:uid="{914847C8-95E5-434F-A05E-0747042A3F81}"/>
    <cellStyle name="Total 2 5 3 3" xfId="18701" xr:uid="{E8CB14C7-A368-488B-AAFB-E1292C4AEB8D}"/>
    <cellStyle name="Total 2 5 3 3 2" xfId="22730" xr:uid="{3A9B5B68-B8DF-470B-AA5F-0851263B1088}"/>
    <cellStyle name="Total 2 5 3 3 2 2" xfId="31050" xr:uid="{2A4AF21E-6EFC-4A7B-9499-9995A63E9A8D}"/>
    <cellStyle name="Total 2 5 3 3 2 3" xfId="36752" xr:uid="{E992E84E-E4A3-49C5-A277-1C242E07EDC3}"/>
    <cellStyle name="Total 2 5 3 3 2 4" xfId="42629" xr:uid="{7442CFAB-78E4-4898-9F31-52259D484CCF}"/>
    <cellStyle name="Total 2 5 3 3 2 5" xfId="48440" xr:uid="{9BDDC993-FFCA-44DB-BF4E-AB564430AE76}"/>
    <cellStyle name="Total 2 5 3 3 2 6" xfId="54252" xr:uid="{933FA4FA-9F17-4A9A-ADA8-E0345B8878CC}"/>
    <cellStyle name="Total 2 5 3 3 2 7" xfId="60029" xr:uid="{31C419D7-5F49-4E76-A872-C20FB036665A}"/>
    <cellStyle name="Total 2 5 3 3 3" xfId="20990" xr:uid="{A790A923-3FBD-4091-B973-73891788E96C}"/>
    <cellStyle name="Total 2 5 3 3 3 2" xfId="29480" xr:uid="{211CF34F-6292-4317-BB4D-551D46177DAC}"/>
    <cellStyle name="Total 2 5 3 3 3 3" xfId="35046" xr:uid="{A516E909-C009-4D84-90EB-A8F1AA207618}"/>
    <cellStyle name="Total 2 5 3 3 3 4" xfId="40923" xr:uid="{809D475C-6FE9-4AD3-9DBC-A3DE227E4486}"/>
    <cellStyle name="Total 2 5 3 3 3 5" xfId="46734" xr:uid="{1352EE04-6183-4D0A-BC25-3E8EE721EA93}"/>
    <cellStyle name="Total 2 5 3 3 3 6" xfId="52546" xr:uid="{BEF07224-7BA1-4285-908C-E1DB4E7EFF23}"/>
    <cellStyle name="Total 2 5 3 3 3 7" xfId="58323" xr:uid="{2ACF6A5B-5964-4412-B592-BEB9809310F7}"/>
    <cellStyle name="Total 2 5 3 3 4" xfId="27408" xr:uid="{BAC9BCEC-109C-4206-B3EB-6F2BB6E863DC}"/>
    <cellStyle name="Total 2 5 3 3 5" xfId="32802" xr:uid="{A75DCD75-1184-4672-8812-544FF4CADEA1}"/>
    <cellStyle name="Total 2 5 3 3 6" xfId="38679" xr:uid="{A9FE5F5B-D8CA-4242-B573-D16A70A2EC02}"/>
    <cellStyle name="Total 2 5 3 3 7" xfId="44490" xr:uid="{F5BC02F8-5608-49EA-A5AE-F47CBE2F62CD}"/>
    <cellStyle name="Total 2 5 3 3 8" xfId="50302" xr:uid="{FE21F4E1-A77B-42F8-9289-090EEE05DC55}"/>
    <cellStyle name="Total 2 5 3 3 9" xfId="56079" xr:uid="{48508571-BC44-48BB-B8DF-64A504B4ED2D}"/>
    <cellStyle name="Total 2 5 3 4" xfId="22136" xr:uid="{634E874D-BABC-488D-A336-A4997B608CEC}"/>
    <cellStyle name="Total 2 5 3 4 2" xfId="30516" xr:uid="{86D3482A-90FE-46F0-92DB-8086B107663A}"/>
    <cellStyle name="Total 2 5 3 4 3" xfId="36170" xr:uid="{4EE4ABE2-38BB-4EF1-B3CD-1EAD0A76DB71}"/>
    <cellStyle name="Total 2 5 3 4 4" xfId="42047" xr:uid="{A8A6C4B0-8367-45CA-91E7-71FABF70A946}"/>
    <cellStyle name="Total 2 5 3 4 5" xfId="47858" xr:uid="{2CEBECF4-B02E-475D-9CEB-D8BC0E76B67A}"/>
    <cellStyle name="Total 2 5 3 4 6" xfId="53670" xr:uid="{2CA496F6-3918-4882-8E4E-E4301885E564}"/>
    <cellStyle name="Total 2 5 3 4 7" xfId="59447" xr:uid="{B90F2DEF-99B6-402B-9B9E-DB104643AC22}"/>
    <cellStyle name="Total 2 5 3 5" xfId="19848" xr:uid="{6A4819FC-6984-4E20-9814-2D0AE3788AE8}"/>
    <cellStyle name="Total 2 5 3 5 2" xfId="28444" xr:uid="{2BD26EF4-3F69-4271-B88B-2341DE9E748A}"/>
    <cellStyle name="Total 2 5 3 5 3" xfId="33926" xr:uid="{64E368F1-DC0E-47D0-AF95-BB6950A10510}"/>
    <cellStyle name="Total 2 5 3 5 4" xfId="39803" xr:uid="{FDB7FC6F-49E2-4E13-A0EB-82950EC5972A}"/>
    <cellStyle name="Total 2 5 3 5 5" xfId="45614" xr:uid="{307E1787-EAC5-46B7-9423-3C5CE819818E}"/>
    <cellStyle name="Total 2 5 3 5 6" xfId="51426" xr:uid="{34BF73B2-773A-4B69-A841-83B782FC45D9}"/>
    <cellStyle name="Total 2 5 3 5 7" xfId="57203" xr:uid="{7B3A3F6F-5ABA-49F9-AFBE-2D612B840DA4}"/>
    <cellStyle name="Total 2 5 3 6" xfId="26874" xr:uid="{7E70F2A7-532A-4E53-B243-1466EEFECB38}"/>
    <cellStyle name="Total 2 5 3 7" xfId="32220" xr:uid="{E1FE5ED8-078D-45C2-99C2-54EA6C6861EF}"/>
    <cellStyle name="Total 2 5 3 8" xfId="38097" xr:uid="{C92724B6-5BA2-4570-AB16-BF47EB63CE45}"/>
    <cellStyle name="Total 2 5 3 9" xfId="43908" xr:uid="{7FB521DE-4BF3-4909-BD06-0BC114E69923}"/>
    <cellStyle name="Total 2 5 4" xfId="18223" xr:uid="{AB661034-EECB-4CF8-87E1-D7C0A7575832}"/>
    <cellStyle name="Total 2 5 4 10" xfId="49839" xr:uid="{30FC58B0-CD39-4D59-B785-73FE0A2131BC}"/>
    <cellStyle name="Total 2 5 4 11" xfId="55616" xr:uid="{94A94DFA-F046-4EBD-8090-4DB3E996898E}"/>
    <cellStyle name="Total 2 5 4 2" xfId="19414" xr:uid="{F07945AB-AD12-4040-9F7B-0D0E7614AEC6}"/>
    <cellStyle name="Total 2 5 4 2 10" xfId="56778" xr:uid="{0AD8BE39-6595-4577-B108-D23D837C5924}"/>
    <cellStyle name="Total 2 5 4 2 2" xfId="21661" xr:uid="{4F1672BF-4D21-4345-ABDD-7658F69991BB}"/>
    <cellStyle name="Total 2 5 4 2 2 2" xfId="30089" xr:uid="{0F47A7F7-D320-41AC-825A-0FEEEA282F01}"/>
    <cellStyle name="Total 2 5 4 2 2 3" xfId="35705" xr:uid="{B854E59A-6B89-4C98-8196-6D722F35CB63}"/>
    <cellStyle name="Total 2 5 4 2 2 4" xfId="41582" xr:uid="{8CEBA1C9-83F5-4F6A-9473-1C9661515692}"/>
    <cellStyle name="Total 2 5 4 2 2 5" xfId="47393" xr:uid="{7FB6F992-1E91-4976-8906-D21ED9EA95CD}"/>
    <cellStyle name="Total 2 5 4 2 2 6" xfId="53205" xr:uid="{AF9186FD-CE7D-469F-9EDF-8AD08CB7082B}"/>
    <cellStyle name="Total 2 5 4 2 2 7" xfId="58982" xr:uid="{A7D0B905-51BD-4415-9571-6582A87F67C9}"/>
    <cellStyle name="Total 2 5 4 2 3" xfId="23443" xr:uid="{F19B532F-8431-474E-9727-CF059361F32A}"/>
    <cellStyle name="Total 2 5 4 2 3 2" xfId="31691" xr:uid="{737D1DC7-091E-40BB-9C4A-51D0C5F21B80}"/>
    <cellStyle name="Total 2 5 4 2 3 3" xfId="37451" xr:uid="{1E0838E0-1D88-4E3E-B337-6CD0E6FF792B}"/>
    <cellStyle name="Total 2 5 4 2 3 4" xfId="43328" xr:uid="{3AA46E11-3E88-4468-9B00-3312F3EB89EC}"/>
    <cellStyle name="Total 2 5 4 2 3 5" xfId="49139" xr:uid="{95A30281-2208-43CA-9139-44C982C82949}"/>
    <cellStyle name="Total 2 5 4 2 3 6" xfId="54951" xr:uid="{BC065500-F823-4CF9-9CAD-512B090E7480}"/>
    <cellStyle name="Total 2 5 4 2 3 7" xfId="60728" xr:uid="{457BE542-BD20-4185-8BC2-B229ECFCCEE2}"/>
    <cellStyle name="Total 2 5 4 2 4" xfId="20557" xr:uid="{16227A51-BACB-4ED3-8A73-AD7A7F1310D4}"/>
    <cellStyle name="Total 2 5 4 2 4 2" xfId="29085" xr:uid="{25815F09-F4E7-4445-B6F2-1AC8E40CC965}"/>
    <cellStyle name="Total 2 5 4 2 4 3" xfId="34621" xr:uid="{BB2B809B-77B4-46F2-BCA2-066DB60AA937}"/>
    <cellStyle name="Total 2 5 4 2 4 4" xfId="40498" xr:uid="{7E18E866-EACD-48B6-BBA2-EBC0696530C6}"/>
    <cellStyle name="Total 2 5 4 2 4 5" xfId="46309" xr:uid="{B2511AE4-EBA3-43E7-AF19-AF7F99630E69}"/>
    <cellStyle name="Total 2 5 4 2 4 6" xfId="52121" xr:uid="{DEA706E3-4185-4EB3-920E-350714D3DDC7}"/>
    <cellStyle name="Total 2 5 4 2 4 7" xfId="57898" xr:uid="{A8C2C911-C2C2-4A93-8421-E35AF5AD7250}"/>
    <cellStyle name="Total 2 5 4 2 5" xfId="28049" xr:uid="{F7CC1C6E-862E-4165-A697-5E074D68419D}"/>
    <cellStyle name="Total 2 5 4 2 6" xfId="33501" xr:uid="{3A7A9051-E3F7-44CA-B33F-F9D43C6ACC1C}"/>
    <cellStyle name="Total 2 5 4 2 7" xfId="39378" xr:uid="{5C7EB092-26A8-40FB-A8BE-6BAEFC80FEF4}"/>
    <cellStyle name="Total 2 5 4 2 8" xfId="45189" xr:uid="{CDE1D47C-5F79-44F3-9750-CED646764E80}"/>
    <cellStyle name="Total 2 5 4 2 9" xfId="51001" xr:uid="{8473254C-F316-47A3-A53C-733B01338707}"/>
    <cellStyle name="Total 2 5 4 3" xfId="18822" xr:uid="{EC173DE2-6A3C-44F5-AA4A-F257124E589D}"/>
    <cellStyle name="Total 2 5 4 3 2" xfId="22851" xr:uid="{096C932B-1E38-4505-8F2B-4FC31E6C6D31}"/>
    <cellStyle name="Total 2 5 4 3 2 2" xfId="31159" xr:uid="{F2D46396-EC55-4F1A-B734-B4A9C685943A}"/>
    <cellStyle name="Total 2 5 4 3 2 3" xfId="36871" xr:uid="{423DF86D-8C2E-4CF1-BB76-08DA5635ABB9}"/>
    <cellStyle name="Total 2 5 4 3 2 4" xfId="42748" xr:uid="{705ACFEF-64BC-4887-97FF-7558D51F2D50}"/>
    <cellStyle name="Total 2 5 4 3 2 5" xfId="48559" xr:uid="{E589E85E-BE8C-4DFD-A885-32B7B039D04A}"/>
    <cellStyle name="Total 2 5 4 3 2 6" xfId="54371" xr:uid="{B21B5656-32A2-4A1D-99AC-AC492E75DD68}"/>
    <cellStyle name="Total 2 5 4 3 2 7" xfId="60148" xr:uid="{E420B540-3E40-4596-9C45-659CE758E27F}"/>
    <cellStyle name="Total 2 5 4 3 3" xfId="21069" xr:uid="{A640C700-A0AA-49D1-BF0E-6A9ADBC1A9AA}"/>
    <cellStyle name="Total 2 5 4 3 3 2" xfId="29557" xr:uid="{F14696BF-FFF5-45C4-BAD3-255D3EA80FC3}"/>
    <cellStyle name="Total 2 5 4 3 3 3" xfId="35125" xr:uid="{0585EEB9-6D03-49F8-A3D8-62C48D75B804}"/>
    <cellStyle name="Total 2 5 4 3 3 4" xfId="41002" xr:uid="{6E968B91-AC6A-4E7E-A6C8-FCA44A1E7D15}"/>
    <cellStyle name="Total 2 5 4 3 3 5" xfId="46813" xr:uid="{639F589B-E839-4B21-96DA-C8F76D226B7E}"/>
    <cellStyle name="Total 2 5 4 3 3 6" xfId="52625" xr:uid="{B2F57A99-0AB6-476E-B973-54630D18F9BC}"/>
    <cellStyle name="Total 2 5 4 3 3 7" xfId="58402" xr:uid="{B323F518-B914-4F12-87C7-38791C9FB768}"/>
    <cellStyle name="Total 2 5 4 3 4" xfId="27517" xr:uid="{8A60F4DD-273F-4D3B-BC1F-6AC25DADE04E}"/>
    <cellStyle name="Total 2 5 4 3 5" xfId="32921" xr:uid="{FE578440-05A8-4E85-B1B3-2DA8B5320117}"/>
    <cellStyle name="Total 2 5 4 3 6" xfId="38798" xr:uid="{DDFF1C16-7B4E-4B5A-930F-0506FDFD58D0}"/>
    <cellStyle name="Total 2 5 4 3 7" xfId="44609" xr:uid="{F03A07DC-82B3-49B7-AE80-4E69CB592BB1}"/>
    <cellStyle name="Total 2 5 4 3 8" xfId="50421" xr:uid="{F4C01A2D-4C27-4363-A9B9-34FBDD7DF9BB}"/>
    <cellStyle name="Total 2 5 4 3 9" xfId="56198" xr:uid="{58D4DB84-D861-4890-8170-81AEED268ADB}"/>
    <cellStyle name="Total 2 5 4 4" xfId="22257" xr:uid="{90681A1C-AE2E-4A4A-B424-F0D8B6ABFCA0}"/>
    <cellStyle name="Total 2 5 4 4 2" xfId="30625" xr:uid="{7C1E1EC3-54BE-4502-91D5-23AFAAF32080}"/>
    <cellStyle name="Total 2 5 4 4 3" xfId="36289" xr:uid="{1DD1927E-1145-4C83-BEE8-CC2A3D3F4461}"/>
    <cellStyle name="Total 2 5 4 4 4" xfId="42166" xr:uid="{D72A6DD3-FAAF-42E9-8F73-8A9EF56EDF99}"/>
    <cellStyle name="Total 2 5 4 4 5" xfId="47977" xr:uid="{B7023182-0673-42E1-94F2-F70DCED8EC23}"/>
    <cellStyle name="Total 2 5 4 4 6" xfId="53789" xr:uid="{03E444A2-CA0F-4D87-9EBA-20E5521881CC}"/>
    <cellStyle name="Total 2 5 4 4 7" xfId="59566" xr:uid="{60D8C7A9-FE78-479B-89AB-75B1A898FCA8}"/>
    <cellStyle name="Total 2 5 4 5" xfId="19965" xr:uid="{045808DC-4EC0-452F-BDE2-C2A3A66F84ED}"/>
    <cellStyle name="Total 2 5 4 5 2" xfId="28553" xr:uid="{40458F7B-BD5A-4D4B-81D5-12490BB1E3E8}"/>
    <cellStyle name="Total 2 5 4 5 3" xfId="34041" xr:uid="{796B4049-C0A5-4AF4-931C-A53A530D4DDA}"/>
    <cellStyle name="Total 2 5 4 5 4" xfId="39918" xr:uid="{169AEC9C-F4F4-4DDA-9B4A-D2E512E494DD}"/>
    <cellStyle name="Total 2 5 4 5 5" xfId="45729" xr:uid="{41B90FCB-85A0-42EF-8E30-BE70A337408C}"/>
    <cellStyle name="Total 2 5 4 5 6" xfId="51541" xr:uid="{1DE1BA7B-AE01-4EDE-9EAF-3F2C6170EF33}"/>
    <cellStyle name="Total 2 5 4 5 7" xfId="57318" xr:uid="{D01251A2-C5DE-4124-A786-F2D8769829A5}"/>
    <cellStyle name="Total 2 5 4 6" xfId="26983" xr:uid="{F946E384-0B4C-40C9-83FA-B8B4A1C9FC67}"/>
    <cellStyle name="Total 2 5 4 7" xfId="32339" xr:uid="{F952CF80-A3C3-4791-B136-001BEA526DD0}"/>
    <cellStyle name="Total 2 5 4 8" xfId="38216" xr:uid="{BF88AB08-324E-46B4-BC6A-9B8BAFD58A5E}"/>
    <cellStyle name="Total 2 5 4 9" xfId="44027" xr:uid="{B2A39C2A-F154-41F1-B0ED-A86047C37515}"/>
    <cellStyle name="Total 2 5 5" xfId="18037" xr:uid="{F9335481-82BA-4640-B9E6-FBADA223F911}"/>
    <cellStyle name="Total 2 5 5 10" xfId="49685" xr:uid="{1DBC09A0-4D4B-4E7F-8B5D-5EA458EAFDF4}"/>
    <cellStyle name="Total 2 5 5 11" xfId="55462" xr:uid="{39C6B870-16D6-45AF-AC52-3C6AB63D4C8D}"/>
    <cellStyle name="Total 2 5 5 2" xfId="19258" xr:uid="{73556B28-7A78-45FB-A5D3-453FF207A8A4}"/>
    <cellStyle name="Total 2 5 5 2 10" xfId="56624" xr:uid="{BF46BEA6-AF18-4118-BAEA-D163D1FE66E0}"/>
    <cellStyle name="Total 2 5 5 2 2" xfId="21505" xr:uid="{43A3F855-2A8E-4AD4-A4C9-51D2F62DC079}"/>
    <cellStyle name="Total 2 5 5 2 2 2" xfId="29947" xr:uid="{A9953741-A2CC-46CD-8059-019D115DE9A4}"/>
    <cellStyle name="Total 2 5 5 2 2 3" xfId="35551" xr:uid="{8C1B0892-AA1E-4D0D-A6F9-1AAAC4CF477D}"/>
    <cellStyle name="Total 2 5 5 2 2 4" xfId="41428" xr:uid="{B10FC5C7-F35F-4E22-8A78-9F892E790602}"/>
    <cellStyle name="Total 2 5 5 2 2 5" xfId="47239" xr:uid="{96424173-9848-4ACF-89BF-E0CE4A535BEE}"/>
    <cellStyle name="Total 2 5 5 2 2 6" xfId="53051" xr:uid="{2E8F8FA3-BDA7-4EF7-825B-F74804096A16}"/>
    <cellStyle name="Total 2 5 5 2 2 7" xfId="58828" xr:uid="{C163887C-AC53-4C7A-8C47-D36914E29D31}"/>
    <cellStyle name="Total 2 5 5 2 3" xfId="23287" xr:uid="{A4211B1D-75CE-42FA-906B-EF80F4758674}"/>
    <cellStyle name="Total 2 5 5 2 3 2" xfId="31549" xr:uid="{96F58B52-E329-4626-B216-5FECFFDE56BB}"/>
    <cellStyle name="Total 2 5 5 2 3 3" xfId="37297" xr:uid="{9D7F2DD6-884E-4E2B-936E-DE5363F3E827}"/>
    <cellStyle name="Total 2 5 5 2 3 4" xfId="43174" xr:uid="{953E877C-402C-41F7-9B20-938114D42671}"/>
    <cellStyle name="Total 2 5 5 2 3 5" xfId="48985" xr:uid="{339EA184-4D2E-4C84-886D-61E925B8AAFC}"/>
    <cellStyle name="Total 2 5 5 2 3 6" xfId="54797" xr:uid="{E41A5D7F-A9ED-4B96-8036-A1EF60562C70}"/>
    <cellStyle name="Total 2 5 5 2 3 7" xfId="60574" xr:uid="{07FDBB92-6ED3-4FE2-8A5D-8B1C9564106E}"/>
    <cellStyle name="Total 2 5 5 2 4" xfId="20401" xr:uid="{362837FB-178C-4789-BD55-D805DC305776}"/>
    <cellStyle name="Total 2 5 5 2 4 2" xfId="28943" xr:uid="{AD6D90CE-1C22-4DA8-A4BC-24FB9EB84AC6}"/>
    <cellStyle name="Total 2 5 5 2 4 3" xfId="34467" xr:uid="{1C02248A-DC22-43FA-BF64-3B6457D78732}"/>
    <cellStyle name="Total 2 5 5 2 4 4" xfId="40344" xr:uid="{EC884889-6DAF-4748-B668-2A0B2341A08B}"/>
    <cellStyle name="Total 2 5 5 2 4 5" xfId="46155" xr:uid="{3BB77387-2415-4D46-A616-010FFE6E7D3E}"/>
    <cellStyle name="Total 2 5 5 2 4 6" xfId="51967" xr:uid="{73BD1CBF-4845-487F-85CB-A34FDD08C97A}"/>
    <cellStyle name="Total 2 5 5 2 4 7" xfId="57744" xr:uid="{4C878246-6AB3-46CF-A4DC-47D20C26A620}"/>
    <cellStyle name="Total 2 5 5 2 5" xfId="27907" xr:uid="{0E66F970-65A8-467B-BB6B-59FDAD9831EC}"/>
    <cellStyle name="Total 2 5 5 2 6" xfId="33347" xr:uid="{5B9C5AEE-C6D8-47C5-93C6-CF584C6F5DD9}"/>
    <cellStyle name="Total 2 5 5 2 7" xfId="39224" xr:uid="{065E466A-490A-4175-AF9D-42D5C86CA8B8}"/>
    <cellStyle name="Total 2 5 5 2 8" xfId="45035" xr:uid="{192F30B3-6A1E-47B2-BB95-58AAADFD4C75}"/>
    <cellStyle name="Total 2 5 5 2 9" xfId="50847" xr:uid="{6E1B5B0F-A711-4E38-A63D-AE6FA516A2C8}"/>
    <cellStyle name="Total 2 5 5 3" xfId="18666" xr:uid="{660B57A7-8556-4267-9C5A-3E9786D17301}"/>
    <cellStyle name="Total 2 5 5 3 2" xfId="22695" xr:uid="{B64C0A0B-555F-4900-9B5A-9F7EC6F11D87}"/>
    <cellStyle name="Total 2 5 5 3 2 2" xfId="31017" xr:uid="{8CA698A7-62B8-4143-B9AD-3DE0BC4D529A}"/>
    <cellStyle name="Total 2 5 5 3 2 3" xfId="36717" xr:uid="{EAEA5EC4-FB04-427C-AC24-564658C35A5E}"/>
    <cellStyle name="Total 2 5 5 3 2 4" xfId="42594" xr:uid="{78E4EB3F-5E54-43E5-B0DB-799F7351D4FE}"/>
    <cellStyle name="Total 2 5 5 3 2 5" xfId="48405" xr:uid="{8FD3570A-EB8B-4AFC-B34C-0BB16659EF07}"/>
    <cellStyle name="Total 2 5 5 3 2 6" xfId="54217" xr:uid="{CAD4A746-3553-4853-B411-F62FFED1C777}"/>
    <cellStyle name="Total 2 5 5 3 2 7" xfId="59994" xr:uid="{35806F42-3BEF-4A21-8E87-7947FDDBE69E}"/>
    <cellStyle name="Total 2 5 5 3 3" xfId="20961" xr:uid="{996E7620-0253-4AB9-86C1-44B203E4F9D1}"/>
    <cellStyle name="Total 2 5 5 3 3 2" xfId="29453" xr:uid="{0995A160-DC65-4970-8938-89C9E9D3453C}"/>
    <cellStyle name="Total 2 5 5 3 3 3" xfId="35017" xr:uid="{A0BADA3F-A39B-43D1-8732-76E8D2C4A040}"/>
    <cellStyle name="Total 2 5 5 3 3 4" xfId="40894" xr:uid="{E45883CE-B13B-4EA2-9038-574FE324E036}"/>
    <cellStyle name="Total 2 5 5 3 3 5" xfId="46705" xr:uid="{F21FFCA7-6EA5-4CA3-94B5-DF8E43F1591A}"/>
    <cellStyle name="Total 2 5 5 3 3 6" xfId="52517" xr:uid="{69827593-671F-4BA6-898B-9E4371C40662}"/>
    <cellStyle name="Total 2 5 5 3 3 7" xfId="58294" xr:uid="{AABF5681-A1A8-424F-A9F0-C451D6C53F1D}"/>
    <cellStyle name="Total 2 5 5 3 4" xfId="27375" xr:uid="{8CCEC1DB-11CA-438C-AF44-9D818FD79A22}"/>
    <cellStyle name="Total 2 5 5 3 5" xfId="32767" xr:uid="{C90517BC-6F9E-4926-8EEC-1018DB863676}"/>
    <cellStyle name="Total 2 5 5 3 6" xfId="38644" xr:uid="{6D6A6F74-1EA9-48F7-B5D7-FEFACCCEF41C}"/>
    <cellStyle name="Total 2 5 5 3 7" xfId="44455" xr:uid="{FE559954-B0BF-46C9-B4A2-FF3AFDA499AF}"/>
    <cellStyle name="Total 2 5 5 3 8" xfId="50267" xr:uid="{DA238336-BA07-4383-AF4F-AD92E7056151}"/>
    <cellStyle name="Total 2 5 5 3 9" xfId="56044" xr:uid="{8FE06608-9DFA-4C12-AC92-A40897FEF710}"/>
    <cellStyle name="Total 2 5 5 4" xfId="22101" xr:uid="{04B44A69-B808-4FFF-9E52-3D9EBF164CD6}"/>
    <cellStyle name="Total 2 5 5 4 2" xfId="30483" xr:uid="{9742F260-5358-47E6-B434-C355DC4E890A}"/>
    <cellStyle name="Total 2 5 5 4 3" xfId="36135" xr:uid="{D7C943CF-8D9A-4CB4-8509-5001CE3C79D2}"/>
    <cellStyle name="Total 2 5 5 4 4" xfId="42012" xr:uid="{70D3F8C1-1CBC-4E60-9B93-C596380D28E4}"/>
    <cellStyle name="Total 2 5 5 4 5" xfId="47823" xr:uid="{271E52F3-4987-419D-AD33-05C8DFC8D94E}"/>
    <cellStyle name="Total 2 5 5 4 6" xfId="53635" xr:uid="{B858D0B3-9CAD-45A1-81BE-77BA9AF396D6}"/>
    <cellStyle name="Total 2 5 5 4 7" xfId="59412" xr:uid="{0E5A09E8-F45A-4F5C-8924-E268B95D948F}"/>
    <cellStyle name="Total 2 5 5 5" xfId="19819" xr:uid="{AC09FA54-E1DC-4D67-85C4-EB3FA95E765A}"/>
    <cellStyle name="Total 2 5 5 5 2" xfId="28417" xr:uid="{4EDD0EC3-76D8-4FFA-9CBF-A506C24C4FB6}"/>
    <cellStyle name="Total 2 5 5 5 3" xfId="33897" xr:uid="{BFC643DD-787E-40D4-A1B1-5E6EA14489C0}"/>
    <cellStyle name="Total 2 5 5 5 4" xfId="39774" xr:uid="{2EF20BA8-1ABE-45D8-8A1D-21BCDE546A55}"/>
    <cellStyle name="Total 2 5 5 5 5" xfId="45585" xr:uid="{786E6D28-7890-404D-8FA4-F7C96AB666A6}"/>
    <cellStyle name="Total 2 5 5 5 6" xfId="51397" xr:uid="{A0147917-2809-488E-9C87-1791E81D724E}"/>
    <cellStyle name="Total 2 5 5 5 7" xfId="57174" xr:uid="{711E0A98-BECA-4B38-BE7A-F5678CDACD1B}"/>
    <cellStyle name="Total 2 5 5 6" xfId="26841" xr:uid="{07224833-1ED2-4B76-BE89-C6EC9423F7E8}"/>
    <cellStyle name="Total 2 5 5 7" xfId="32185" xr:uid="{6A038737-2C2F-4A6B-ABAC-992FBFDB98B7}"/>
    <cellStyle name="Total 2 5 5 8" xfId="38062" xr:uid="{12E177D9-E38C-4CC8-B004-092A42C44959}"/>
    <cellStyle name="Total 2 5 5 9" xfId="43873" xr:uid="{2F784103-FF1F-445B-90CA-1F482C3873FA}"/>
    <cellStyle name="Total 2 5 6" xfId="19322" xr:uid="{5917CA2E-85E1-4C79-B6D1-B83F36516E1B}"/>
    <cellStyle name="Total 2 5 6 10" xfId="56688" xr:uid="{504AF572-112D-4321-BD9A-41DFF974B1E4}"/>
    <cellStyle name="Total 2 5 6 2" xfId="21569" xr:uid="{0EFDD79D-704D-4F35-95D2-2109AC0ACB41}"/>
    <cellStyle name="Total 2 5 6 2 2" xfId="30007" xr:uid="{2767078B-6BD3-4572-8724-1F75D20A93B0}"/>
    <cellStyle name="Total 2 5 6 2 3" xfId="35615" xr:uid="{F791A579-19D7-47EE-A42F-D946A38528D4}"/>
    <cellStyle name="Total 2 5 6 2 4" xfId="41492" xr:uid="{8F53FA5A-BBDB-47DC-BF02-2C5FC7226E5F}"/>
    <cellStyle name="Total 2 5 6 2 5" xfId="47303" xr:uid="{E0A936A1-3B7B-44D0-87C3-F034741400DF}"/>
    <cellStyle name="Total 2 5 6 2 6" xfId="53115" xr:uid="{FE4DA090-12ED-4EE7-A57E-9BB9B659C6CD}"/>
    <cellStyle name="Total 2 5 6 2 7" xfId="58892" xr:uid="{22AE7877-1968-46D5-BD31-834FDD6F2B93}"/>
    <cellStyle name="Total 2 5 6 3" xfId="23351" xr:uid="{0D6E9DE4-E49F-4E21-ADC7-7C5280DE0CC1}"/>
    <cellStyle name="Total 2 5 6 3 2" xfId="31609" xr:uid="{B0BCBD49-7AB1-4B3F-9DF4-A3E8380D8E62}"/>
    <cellStyle name="Total 2 5 6 3 3" xfId="37361" xr:uid="{4D4EF351-EBF0-43D4-AFF9-6E639CE4A2AE}"/>
    <cellStyle name="Total 2 5 6 3 4" xfId="43238" xr:uid="{FA25FC9B-FD7F-4EFF-91E7-588878C48BD1}"/>
    <cellStyle name="Total 2 5 6 3 5" xfId="49049" xr:uid="{CC7D2E0F-CF30-4009-B65C-E4034D41201D}"/>
    <cellStyle name="Total 2 5 6 3 6" xfId="54861" xr:uid="{11895C07-DE45-4984-A4E1-34F160579477}"/>
    <cellStyle name="Total 2 5 6 3 7" xfId="60638" xr:uid="{BB7AC383-5D54-4477-B22C-658D8682EE76}"/>
    <cellStyle name="Total 2 5 6 4" xfId="20465" xr:uid="{0F4289F6-8DA0-4789-B1ED-A30FEBC3B3B8}"/>
    <cellStyle name="Total 2 5 6 4 2" xfId="29003" xr:uid="{70067AC6-A945-4AD2-9223-CEDE1B1EAFF2}"/>
    <cellStyle name="Total 2 5 6 4 3" xfId="34531" xr:uid="{A7DEF0C8-9D26-4559-8593-B561E8FB798B}"/>
    <cellStyle name="Total 2 5 6 4 4" xfId="40408" xr:uid="{1F98F6FA-7DCA-4C14-BD89-0553124BCD45}"/>
    <cellStyle name="Total 2 5 6 4 5" xfId="46219" xr:uid="{D85C9955-D45E-4D1A-B56F-D82278CFE417}"/>
    <cellStyle name="Total 2 5 6 4 6" xfId="52031" xr:uid="{3360FAD6-759C-48B2-8317-CC3400C9C908}"/>
    <cellStyle name="Total 2 5 6 4 7" xfId="57808" xr:uid="{4E284C2E-9317-42BD-BE55-36834136BA93}"/>
    <cellStyle name="Total 2 5 6 5" xfId="27967" xr:uid="{7486E223-67BB-476B-B158-7B306413450B}"/>
    <cellStyle name="Total 2 5 6 6" xfId="33411" xr:uid="{D3DFF6EB-A2AA-4514-8E75-00D753AFF733}"/>
    <cellStyle name="Total 2 5 6 7" xfId="39288" xr:uid="{80C644D3-320F-4FB1-8B5E-D8D2CCDDD308}"/>
    <cellStyle name="Total 2 5 6 8" xfId="45099" xr:uid="{320B2677-35AB-4924-8136-475E485F2F79}"/>
    <cellStyle name="Total 2 5 6 9" xfId="50911" xr:uid="{B8BAF165-1180-45F0-BC4D-BCF12FDB3766}"/>
    <cellStyle name="Total 2 5 7" xfId="18730" xr:uid="{37B12AB3-3C0A-4097-829C-68FB50410407}"/>
    <cellStyle name="Total 2 5 7 2" xfId="22759" xr:uid="{F7F86DEC-C3D2-4679-98E2-26F46C174C64}"/>
    <cellStyle name="Total 2 5 7 2 2" xfId="31077" xr:uid="{E35C86B4-6559-4CEC-A629-A82F22ECA61C}"/>
    <cellStyle name="Total 2 5 7 2 3" xfId="36781" xr:uid="{53A6690A-372C-4FE5-8F6B-F4F121F517A6}"/>
    <cellStyle name="Total 2 5 7 2 4" xfId="42658" xr:uid="{A741CC8E-A8A4-4B5E-A2FE-275A162867CA}"/>
    <cellStyle name="Total 2 5 7 2 5" xfId="48469" xr:uid="{B54AC25B-A332-4328-8CBD-FDBFF15838F7}"/>
    <cellStyle name="Total 2 5 7 2 6" xfId="54281" xr:uid="{AF27B6E9-8AB7-4394-8887-4B0D379933DD}"/>
    <cellStyle name="Total 2 5 7 2 7" xfId="60058" xr:uid="{FFA337D5-415F-46FE-978C-BA89524D2BC9}"/>
    <cellStyle name="Total 2 5 7 3" xfId="27435" xr:uid="{0BE8A180-E867-4E2B-9AD2-FF423405BC7D}"/>
    <cellStyle name="Total 2 5 7 4" xfId="32831" xr:uid="{52FD93AB-8888-49B9-A439-82EC1B0E4B64}"/>
    <cellStyle name="Total 2 5 7 5" xfId="38708" xr:uid="{1FCCB3D0-45EB-4273-AF57-291E5D280D70}"/>
    <cellStyle name="Total 2 5 7 6" xfId="44519" xr:uid="{F67716EF-4BD3-4747-810D-880EF249FE84}"/>
    <cellStyle name="Total 2 5 7 7" xfId="50331" xr:uid="{1F0A29DE-2361-4FAB-AF9E-654395B34C2D}"/>
    <cellStyle name="Total 2 5 7 8" xfId="56108" xr:uid="{24D64586-CD82-476C-BBAE-B3DB3F7A5A96}"/>
    <cellStyle name="Total 2 5 8" xfId="22165" xr:uid="{739FAFAA-2697-4270-937A-D6AE7D597B1D}"/>
    <cellStyle name="Total 2 5 8 2" xfId="30543" xr:uid="{4C07B581-1381-4F7F-8EB0-881550F17132}"/>
    <cellStyle name="Total 2 5 8 3" xfId="36199" xr:uid="{0119662D-5B1E-4F2B-AB02-CD0CE4E80588}"/>
    <cellStyle name="Total 2 5 8 4" xfId="42076" xr:uid="{AF11AC9D-6507-4BBA-A7F2-7CDA08D5AAD5}"/>
    <cellStyle name="Total 2 5 8 5" xfId="47887" xr:uid="{24F3F4D4-8AE9-40CC-8620-A5C171FA15F5}"/>
    <cellStyle name="Total 2 5 8 6" xfId="53699" xr:uid="{8A758C2B-F07B-40BF-899A-E0A9C5B50933}"/>
    <cellStyle name="Total 2 5 8 7" xfId="59476" xr:uid="{FD309C06-70E2-4E50-BC91-282CF98B9EBC}"/>
    <cellStyle name="Total 2 5 9" xfId="19877" xr:uid="{D661FA49-96B8-4C6B-B1C5-7302567E8459}"/>
    <cellStyle name="Total 2 5 9 2" xfId="28471" xr:uid="{7038DF37-BB8F-4305-808C-CF65CAC05CCE}"/>
    <cellStyle name="Total 2 5 9 3" xfId="33955" xr:uid="{2730C4C4-DD32-464D-806B-B004791D0AC3}"/>
    <cellStyle name="Total 2 5 9 4" xfId="39832" xr:uid="{C1FEAD75-AEAC-49A0-AA68-C26D7C0BC7C3}"/>
    <cellStyle name="Total 2 5 9 5" xfId="45643" xr:uid="{C6EBF60E-1B6A-4EBB-A233-222DC71A3BA4}"/>
    <cellStyle name="Total 2 5 9 6" xfId="51455" xr:uid="{2CB1A528-5DC9-45F8-9794-4C6047FFFB3F}"/>
    <cellStyle name="Total 2 5 9 7" xfId="57232" xr:uid="{B0C88571-1E30-4B5E-864D-A3C0533E7E9C}"/>
    <cellStyle name="Total 2 6" xfId="17992" xr:uid="{2EA213FF-CB9D-4BD6-97C2-5388553AE474}"/>
    <cellStyle name="Total 2 6 10" xfId="55421" xr:uid="{31166795-F8F9-413A-8CBB-45DD7C2FE944}"/>
    <cellStyle name="Total 2 6 2" xfId="19213" xr:uid="{EE79742D-B502-4107-8718-448EFE978882}"/>
    <cellStyle name="Total 2 6 2 10" xfId="56579" xr:uid="{FB8597C9-4965-481B-8A37-73B4C6CD285B}"/>
    <cellStyle name="Total 2 6 2 2" xfId="21460" xr:uid="{F03E0962-4028-4562-933D-CBA17BB74834}"/>
    <cellStyle name="Total 2 6 2 2 2" xfId="29902" xr:uid="{3770B14A-9B20-4895-9D6B-2E9F3622617F}"/>
    <cellStyle name="Total 2 6 2 2 3" xfId="35506" xr:uid="{C6FB9757-5627-454B-8A32-56D51433FEC4}"/>
    <cellStyle name="Total 2 6 2 2 4" xfId="41383" xr:uid="{4F9CF03F-7DB7-4DBA-8E67-B0207EB35A33}"/>
    <cellStyle name="Total 2 6 2 2 5" xfId="47194" xr:uid="{04F0DD26-706F-4C3B-9A04-C1BD8519A2D1}"/>
    <cellStyle name="Total 2 6 2 2 6" xfId="53006" xr:uid="{7FEB9950-E4B4-4CD1-9A52-39E82E5DE9A5}"/>
    <cellStyle name="Total 2 6 2 2 7" xfId="58783" xr:uid="{EB62AB6D-94A0-44AA-9DA1-909522E22009}"/>
    <cellStyle name="Total 2 6 2 3" xfId="23242" xr:uid="{A9072236-B7D3-4406-A1B6-AA3BE5175AA9}"/>
    <cellStyle name="Total 2 6 2 3 2" xfId="31504" xr:uid="{E23F4253-FB4E-4FC1-B1D2-5944437D5EFF}"/>
    <cellStyle name="Total 2 6 2 3 3" xfId="37252" xr:uid="{324CCD65-E881-4F21-8BD5-A6DBA22A8852}"/>
    <cellStyle name="Total 2 6 2 3 4" xfId="43129" xr:uid="{56D0BB1E-6091-43CF-A858-820A30543F11}"/>
    <cellStyle name="Total 2 6 2 3 5" xfId="48940" xr:uid="{4C5F9B7A-BF9A-4527-87FC-0C4576E75565}"/>
    <cellStyle name="Total 2 6 2 3 6" xfId="54752" xr:uid="{1BCE436F-3D47-4241-85EB-B1DA36C140B0}"/>
    <cellStyle name="Total 2 6 2 3 7" xfId="60529" xr:uid="{9A3C142D-C103-4D77-B805-4BCE4788BBDE}"/>
    <cellStyle name="Total 2 6 2 4" xfId="20356" xr:uid="{6D2299D0-54A1-4CF0-B1F6-37D00ADCDD60}"/>
    <cellStyle name="Total 2 6 2 4 2" xfId="28898" xr:uid="{2AC14386-1065-410B-9FAA-971B73FDAD9E}"/>
    <cellStyle name="Total 2 6 2 4 3" xfId="34422" xr:uid="{EDBB7A93-36DB-4147-9C9F-C2615A0A5BB7}"/>
    <cellStyle name="Total 2 6 2 4 4" xfId="40299" xr:uid="{7AD3E232-AA9D-417F-854B-61DB62C1C576}"/>
    <cellStyle name="Total 2 6 2 4 5" xfId="46110" xr:uid="{E9DD560F-A0D0-47D0-806B-E24A469D0470}"/>
    <cellStyle name="Total 2 6 2 4 6" xfId="51922" xr:uid="{E90EDACE-6DEE-4D6D-9A6F-32915AD83ED3}"/>
    <cellStyle name="Total 2 6 2 4 7" xfId="57699" xr:uid="{4BA81C58-BF2A-4049-8F19-1EC1E78AF079}"/>
    <cellStyle name="Total 2 6 2 5" xfId="27862" xr:uid="{28FADBC9-53E3-4C1E-8FF8-30192767892E}"/>
    <cellStyle name="Total 2 6 2 6" xfId="33302" xr:uid="{AAFF8A61-88BF-453B-A9E4-1403CA0E816E}"/>
    <cellStyle name="Total 2 6 2 7" xfId="39179" xr:uid="{49B06177-5F6C-44A1-B5E4-E280787B0323}"/>
    <cellStyle name="Total 2 6 2 8" xfId="44990" xr:uid="{A9B2C475-7076-4489-8258-F5DF78F97410}"/>
    <cellStyle name="Total 2 6 2 9" xfId="50802" xr:uid="{5FD40DEF-2AED-4D1E-8166-A81B3B34008E}"/>
    <cellStyle name="Total 2 6 3" xfId="18621" xr:uid="{90861504-5A08-440B-BEA7-00E70955E53F}"/>
    <cellStyle name="Total 2 6 3 2" xfId="22650" xr:uid="{A98E7A4A-1E58-43E6-B6DD-C473BD614182}"/>
    <cellStyle name="Total 2 6 3 2 2" xfId="30972" xr:uid="{523EF2E0-FBA3-44BE-B8AF-BC7E176BFFC9}"/>
    <cellStyle name="Total 2 6 3 2 3" xfId="36672" xr:uid="{AF67A93F-E892-4805-92AE-70F77B2BD818}"/>
    <cellStyle name="Total 2 6 3 2 4" xfId="42549" xr:uid="{A9C64A33-24FA-47CC-83EF-2819D49983F4}"/>
    <cellStyle name="Total 2 6 3 2 5" xfId="48360" xr:uid="{602F42D8-BD22-4E64-BD59-ED490DD12584}"/>
    <cellStyle name="Total 2 6 3 2 6" xfId="54172" xr:uid="{D91D2D58-B63B-4729-8A43-23F2B6D3368D}"/>
    <cellStyle name="Total 2 6 3 2 7" xfId="59949" xr:uid="{299C9E70-B044-4C66-A9FC-6490BB03D671}"/>
    <cellStyle name="Total 2 6 3 3" xfId="27330" xr:uid="{C4754133-8CA1-4455-96C6-256D282EF7B8}"/>
    <cellStyle name="Total 2 6 3 4" xfId="32722" xr:uid="{CB3FC7CF-13C8-4DE7-87F1-4FBEDE64B5AD}"/>
    <cellStyle name="Total 2 6 3 5" xfId="38599" xr:uid="{26B73EF2-E52B-498E-A99C-DB5105793E61}"/>
    <cellStyle name="Total 2 6 3 6" xfId="44410" xr:uid="{796B6071-2CCB-43C3-BDA3-5A6DC872D2B2}"/>
    <cellStyle name="Total 2 6 3 7" xfId="50222" xr:uid="{4959BB94-2518-4A07-A4B7-29F59A43BE62}"/>
    <cellStyle name="Total 2 6 3 8" xfId="55999" xr:uid="{CBA97FB4-8BB4-4263-993B-EEE8B6BAAAC5}"/>
    <cellStyle name="Total 2 6 4" xfId="22056" xr:uid="{B7CD765F-D1DF-4FCE-8B0D-FF365D61FCCB}"/>
    <cellStyle name="Total 2 6 4 2" xfId="30438" xr:uid="{F6AD348F-E914-482E-A684-D8D4097B6659}"/>
    <cellStyle name="Total 2 6 4 3" xfId="36090" xr:uid="{905A5F47-4DC2-4B3D-AC94-B73622461192}"/>
    <cellStyle name="Total 2 6 4 4" xfId="41967" xr:uid="{91D73F5A-0D2A-4391-9312-0F3429B66415}"/>
    <cellStyle name="Total 2 6 4 5" xfId="47778" xr:uid="{B99F6808-0F12-4FA0-BB23-172091CCFFAF}"/>
    <cellStyle name="Total 2 6 4 6" xfId="53590" xr:uid="{98BCB500-4738-4593-83C2-CB93ABCC699C}"/>
    <cellStyle name="Total 2 6 4 7" xfId="59367" xr:uid="{337BB361-FBAC-4C4E-9A9C-86208EB2A5DF}"/>
    <cellStyle name="Total 2 6 5" xfId="26796" xr:uid="{1F378D84-E2E5-455C-B07B-00ED987507C6}"/>
    <cellStyle name="Total 2 6 6" xfId="32144" xr:uid="{C914559E-15D3-4DC4-8875-820E52DF2D99}"/>
    <cellStyle name="Total 2 6 7" xfId="38017" xr:uid="{9D018BFD-1CF2-4028-A168-8A6365036D4C}"/>
    <cellStyle name="Total 2 6 8" xfId="43828" xr:uid="{1301E4FF-CA2D-4012-8305-96318135BD61}"/>
    <cellStyle name="Total 2 6 9" xfId="49640" xr:uid="{9D48B8F5-517D-4729-8D2B-444A548A347B}"/>
    <cellStyle name="Total 2 7" xfId="17822" xr:uid="{C8D0A38A-1944-499A-AE85-F0E0EEBFD90F}"/>
    <cellStyle name="Total 2 7 10" xfId="49503" xr:uid="{6F31C68F-CAD8-4C87-A005-F475FA7B99BE}"/>
    <cellStyle name="Total 2 7 11" xfId="55294" xr:uid="{34D23224-DE9C-473C-8713-FB45D1B59DED}"/>
    <cellStyle name="Total 2 7 2" xfId="19075" xr:uid="{52E7827A-AA6E-41A8-99AE-7728D648D929}"/>
    <cellStyle name="Total 2 7 2 10" xfId="56442" xr:uid="{9D2AC5BB-3F8A-4242-8DFE-833A4395B139}"/>
    <cellStyle name="Total 2 7 2 2" xfId="21322" xr:uid="{014E3DDF-556F-4CE2-8FA4-FFDE3492F6AE}"/>
    <cellStyle name="Total 2 7 2 2 2" xfId="29769" xr:uid="{F4C02191-7DA0-48AE-94BA-5E46328ACB5A}"/>
    <cellStyle name="Total 2 7 2 2 3" xfId="35369" xr:uid="{D44610B4-DF31-41F8-9E6B-46A9662CF4C5}"/>
    <cellStyle name="Total 2 7 2 2 4" xfId="41246" xr:uid="{D5559E7D-DDE5-4D94-8A82-B211E963B359}"/>
    <cellStyle name="Total 2 7 2 2 5" xfId="47057" xr:uid="{D7F30169-19F0-49E0-BFF3-5C8E82E3B6A4}"/>
    <cellStyle name="Total 2 7 2 2 6" xfId="52869" xr:uid="{CD6C39AF-2BDA-4E7F-BCCF-1D708BF33031}"/>
    <cellStyle name="Total 2 7 2 2 7" xfId="58646" xr:uid="{B530F83C-0071-4BF6-8071-4CB77525E197}"/>
    <cellStyle name="Total 2 7 2 3" xfId="23104" xr:uid="{5E7C7220-CE71-49DC-A5C3-DCF7A559E25B}"/>
    <cellStyle name="Total 2 7 2 3 2" xfId="31371" xr:uid="{BD018141-BBCA-490B-AAD9-D49FA0BAEF77}"/>
    <cellStyle name="Total 2 7 2 3 3" xfId="37115" xr:uid="{A1C252D3-C50B-4B84-AB59-50E65C7C017E}"/>
    <cellStyle name="Total 2 7 2 3 4" xfId="42992" xr:uid="{245217E1-9557-4550-8547-15E310C53706}"/>
    <cellStyle name="Total 2 7 2 3 5" xfId="48803" xr:uid="{0C223F14-1388-4A25-B8DB-61CD8E01A0D3}"/>
    <cellStyle name="Total 2 7 2 3 6" xfId="54615" xr:uid="{3603F568-B84C-4B14-BBC3-9689DCAFFF6D}"/>
    <cellStyle name="Total 2 7 2 3 7" xfId="60392" xr:uid="{2B81A20D-0166-48CC-A701-11A6E0C951FF}"/>
    <cellStyle name="Total 2 7 2 4" xfId="20218" xr:uid="{EF5D51AB-B930-46B0-88FB-5E585FBCD2CB}"/>
    <cellStyle name="Total 2 7 2 4 2" xfId="28765" xr:uid="{7E43D2A6-BD24-4318-9302-F160D5BA5FDC}"/>
    <cellStyle name="Total 2 7 2 4 3" xfId="34285" xr:uid="{0CD234CC-5D39-4242-8EEA-8B0ECB4291E0}"/>
    <cellStyle name="Total 2 7 2 4 4" xfId="40162" xr:uid="{924A25BE-A259-4715-830F-BFD450F93510}"/>
    <cellStyle name="Total 2 7 2 4 5" xfId="45973" xr:uid="{D3EDA9AF-B843-4C45-BEAF-03307A6DEE84}"/>
    <cellStyle name="Total 2 7 2 4 6" xfId="51785" xr:uid="{3CB73061-2A0A-4A37-8C06-8F851DE2EBFD}"/>
    <cellStyle name="Total 2 7 2 4 7" xfId="57562" xr:uid="{BA0CD696-664D-4FA7-A458-B880F30EFEF0}"/>
    <cellStyle name="Total 2 7 2 5" xfId="27729" xr:uid="{984FF4A2-0C29-4869-81EE-6F61749B5075}"/>
    <cellStyle name="Total 2 7 2 6" xfId="33165" xr:uid="{0F7BBFC4-F54C-4C6A-96B2-B1A79BC02A40}"/>
    <cellStyle name="Total 2 7 2 7" xfId="39042" xr:uid="{54DAE048-3D52-47B4-9BEB-6C5091895D83}"/>
    <cellStyle name="Total 2 7 2 8" xfId="44853" xr:uid="{6156830D-B43F-4C4F-80B1-D2A517F2A38C}"/>
    <cellStyle name="Total 2 7 2 9" xfId="50665" xr:uid="{3E22B8A8-F5BE-4F94-B353-CCB4976FE437}"/>
    <cellStyle name="Total 2 7 3" xfId="18483" xr:uid="{7AA2CC3F-0282-49A1-BFD2-BA664B6ABC8F}"/>
    <cellStyle name="Total 2 7 3 2" xfId="22512" xr:uid="{DD28F8DD-EE99-4214-B9C5-714CB9C17907}"/>
    <cellStyle name="Total 2 7 3 2 2" xfId="30839" xr:uid="{289692F7-69F2-4F90-8C53-1B8BECE91607}"/>
    <cellStyle name="Total 2 7 3 2 3" xfId="36535" xr:uid="{3AB0ADFB-836D-496A-BF72-205320D4F397}"/>
    <cellStyle name="Total 2 7 3 2 4" xfId="42412" xr:uid="{445EF5FC-EE61-42C1-B204-94F410313CD0}"/>
    <cellStyle name="Total 2 7 3 2 5" xfId="48223" xr:uid="{C7FD4E35-0C2E-4C62-A367-7AE28F26CC1E}"/>
    <cellStyle name="Total 2 7 3 2 6" xfId="54035" xr:uid="{11E3A6EE-7FD5-4B63-8D42-A6FB682AD2D4}"/>
    <cellStyle name="Total 2 7 3 2 7" xfId="59812" xr:uid="{98E1B3C9-D7A1-4B5B-8BBF-C801E3DBED7D}"/>
    <cellStyle name="Total 2 7 3 3" xfId="20809" xr:uid="{73886BB0-F5A8-42B0-A8E7-4BA1D24D5FDC}"/>
    <cellStyle name="Total 2 7 3 3 2" xfId="29301" xr:uid="{D4330346-7193-4707-BF72-3ED3AD66C206}"/>
    <cellStyle name="Total 2 7 3 3 3" xfId="34865" xr:uid="{391F71FC-8077-4E54-B961-C9A17E036234}"/>
    <cellStyle name="Total 2 7 3 3 4" xfId="40742" xr:uid="{3D784E73-2E9E-4417-B17E-31DDF4337E5C}"/>
    <cellStyle name="Total 2 7 3 3 5" xfId="46553" xr:uid="{F622A17D-2576-4562-AA75-19D3FD59BC1A}"/>
    <cellStyle name="Total 2 7 3 3 6" xfId="52365" xr:uid="{EDF5D26A-FB88-417C-9739-53FD0A82B2FB}"/>
    <cellStyle name="Total 2 7 3 3 7" xfId="58142" xr:uid="{FD74A510-F0B4-4D5A-8ED1-421B42F4E53D}"/>
    <cellStyle name="Total 2 7 3 4" xfId="27197" xr:uid="{9BAB164C-B7B9-4F5F-8AE4-CABFE78FC670}"/>
    <cellStyle name="Total 2 7 3 5" xfId="32585" xr:uid="{42E5F34A-7A10-42B5-BF7D-0303EEBF0F31}"/>
    <cellStyle name="Total 2 7 3 6" xfId="38462" xr:uid="{B3F7A923-EA47-4AE5-9AC3-4614FC955449}"/>
    <cellStyle name="Total 2 7 3 7" xfId="44273" xr:uid="{89856C58-DF8A-413C-8454-33E52B9A7E10}"/>
    <cellStyle name="Total 2 7 3 8" xfId="50085" xr:uid="{1F001F22-77FB-49F4-88B5-4D3FB3063E64}"/>
    <cellStyle name="Total 2 7 3 9" xfId="55862" xr:uid="{CC1D2F3F-8472-4EF0-B6D7-CB6132B5A391}"/>
    <cellStyle name="Total 2 7 4" xfId="21918" xr:uid="{402F9760-4950-4620-B896-162596E5C7D7}"/>
    <cellStyle name="Total 2 7 4 2" xfId="30305" xr:uid="{A02201D1-8E82-4E4F-9710-9C096AD32D08}"/>
    <cellStyle name="Total 2 7 4 3" xfId="35953" xr:uid="{1CD02FA3-BC78-4171-9718-B3031A2C6B82}"/>
    <cellStyle name="Total 2 7 4 4" xfId="41830" xr:uid="{24411260-A638-49C3-8A75-F50EE6C6C9E8}"/>
    <cellStyle name="Total 2 7 4 5" xfId="47641" xr:uid="{8B9D29BA-0300-460F-9529-78780FD154E7}"/>
    <cellStyle name="Total 2 7 4 6" xfId="53453" xr:uid="{7D1CF02A-B30F-415F-B2D0-A0A46B929A97}"/>
    <cellStyle name="Total 2 7 4 7" xfId="59230" xr:uid="{D5EF261D-0FA9-431F-801A-7100930CD7DE}"/>
    <cellStyle name="Total 2 7 5" xfId="19667" xr:uid="{576D4AE4-EE31-47ED-A169-E49661CE9E8E}"/>
    <cellStyle name="Total 2 7 5 2" xfId="28265" xr:uid="{7F96A3F9-EB1A-4888-9FE1-5D4AC675D07E}"/>
    <cellStyle name="Total 2 7 5 3" xfId="33745" xr:uid="{E4723099-1BF6-47DA-ADCC-BBAD4B320A66}"/>
    <cellStyle name="Total 2 7 5 4" xfId="39622" xr:uid="{3AD97AB4-8B84-4515-9074-2D33B3F283DE}"/>
    <cellStyle name="Total 2 7 5 5" xfId="45433" xr:uid="{58D59D39-307D-4490-88E4-64CE6A79B0D5}"/>
    <cellStyle name="Total 2 7 5 6" xfId="51245" xr:uid="{855339E3-F118-4E85-8E32-F56B5A8736CB}"/>
    <cellStyle name="Total 2 7 5 7" xfId="57022" xr:uid="{0C47E51F-B67C-4A83-897E-41B9192B1910}"/>
    <cellStyle name="Total 2 7 6" xfId="26663" xr:uid="{0CA0301A-F477-49D2-8FB1-189C23147FCE}"/>
    <cellStyle name="Total 2 7 7" xfId="32017" xr:uid="{E7689069-4E0E-4020-AE58-13A61373072C}"/>
    <cellStyle name="Total 2 7 8" xfId="37880" xr:uid="{8AF6C363-71A9-4A9D-A269-63B39B272E4A}"/>
    <cellStyle name="Total 2 7 9" xfId="43691" xr:uid="{06F9843A-A444-4DE0-B035-9485E72682FE}"/>
    <cellStyle name="Total 2 8" xfId="17986" xr:uid="{9E21A056-4684-4DC9-BEE1-342CD4271246}"/>
    <cellStyle name="Total 2 8 10" xfId="49634" xr:uid="{BDEAF4BE-B2B1-411A-ABD5-74F1DEABB1A9}"/>
    <cellStyle name="Total 2 8 11" xfId="55415" xr:uid="{6706F0B1-6DAD-4FC3-835E-959AD9FD7108}"/>
    <cellStyle name="Total 2 8 2" xfId="19207" xr:uid="{323462FE-417B-4C14-B1FB-BB549B36FBF1}"/>
    <cellStyle name="Total 2 8 2 10" xfId="56573" xr:uid="{6B1EBC85-8FAB-4C8A-8FDA-28352493FADF}"/>
    <cellStyle name="Total 2 8 2 2" xfId="21454" xr:uid="{B2AE62FC-FA93-476D-8D7D-F29DBD31B1CD}"/>
    <cellStyle name="Total 2 8 2 2 2" xfId="29896" xr:uid="{FD97434A-EB20-4C8B-AD66-A8C1F3F2EB1B}"/>
    <cellStyle name="Total 2 8 2 2 3" xfId="35500" xr:uid="{5FC53E74-9AFF-4AB7-B85E-72DC27F4A70F}"/>
    <cellStyle name="Total 2 8 2 2 4" xfId="41377" xr:uid="{F298B360-BB61-4C24-9405-D4963034B416}"/>
    <cellStyle name="Total 2 8 2 2 5" xfId="47188" xr:uid="{1F5E2CE8-5EA8-4150-ACFF-3E9F10ED42B7}"/>
    <cellStyle name="Total 2 8 2 2 6" xfId="53000" xr:uid="{89DEC19D-039E-41D5-9ED6-DC58F343C223}"/>
    <cellStyle name="Total 2 8 2 2 7" xfId="58777" xr:uid="{31600173-BA43-444A-A446-28441D5C447A}"/>
    <cellStyle name="Total 2 8 2 3" xfId="23236" xr:uid="{3BBD9D95-604B-40A8-A3D3-171940145B41}"/>
    <cellStyle name="Total 2 8 2 3 2" xfId="31498" xr:uid="{2B90DB2C-2F2D-48DA-B16A-46004451BC76}"/>
    <cellStyle name="Total 2 8 2 3 3" xfId="37246" xr:uid="{7F7F4CC7-50D4-4117-93D6-3AE94E31BBF6}"/>
    <cellStyle name="Total 2 8 2 3 4" xfId="43123" xr:uid="{8D9121BC-90CB-4AAD-A226-33BAA35E7D96}"/>
    <cellStyle name="Total 2 8 2 3 5" xfId="48934" xr:uid="{50129C29-8A31-43BB-B0E0-376BC1680B11}"/>
    <cellStyle name="Total 2 8 2 3 6" xfId="54746" xr:uid="{A5BC1B2F-DAD4-42E5-ABA1-E0B4B9CA2972}"/>
    <cellStyle name="Total 2 8 2 3 7" xfId="60523" xr:uid="{257DCA21-CA02-4A79-8C9C-BF352E25D908}"/>
    <cellStyle name="Total 2 8 2 4" xfId="20350" xr:uid="{BE65ADBC-A279-4D6D-8316-F26368E34982}"/>
    <cellStyle name="Total 2 8 2 4 2" xfId="28892" xr:uid="{824AE8CB-959E-4BC7-BBC9-7DCA4494BD68}"/>
    <cellStyle name="Total 2 8 2 4 3" xfId="34416" xr:uid="{7171F0B4-AC4A-4B8E-9DF5-A3D3384EB34D}"/>
    <cellStyle name="Total 2 8 2 4 4" xfId="40293" xr:uid="{DD94D771-E2FB-4F03-B83D-BC149E5B0C33}"/>
    <cellStyle name="Total 2 8 2 4 5" xfId="46104" xr:uid="{A5FFAA86-0436-43F1-800C-7A9BA681A1D1}"/>
    <cellStyle name="Total 2 8 2 4 6" xfId="51916" xr:uid="{65FD5759-46A4-4E12-850F-C95108228654}"/>
    <cellStyle name="Total 2 8 2 4 7" xfId="57693" xr:uid="{C3D43095-CF2E-42A8-9433-630822D0DF8D}"/>
    <cellStyle name="Total 2 8 2 5" xfId="27856" xr:uid="{20096172-7E50-48AA-9CF8-4123677F0FBA}"/>
    <cellStyle name="Total 2 8 2 6" xfId="33296" xr:uid="{B1958B8A-6073-49B5-BCA3-B2DAC80F455D}"/>
    <cellStyle name="Total 2 8 2 7" xfId="39173" xr:uid="{F4136BF1-18C0-40EF-A409-EC4261D01840}"/>
    <cellStyle name="Total 2 8 2 8" xfId="44984" xr:uid="{36FB0495-DC1D-4E81-BF7B-EBFB90B7F7D2}"/>
    <cellStyle name="Total 2 8 2 9" xfId="50796" xr:uid="{C1AA4143-2E72-4BA2-8C4C-D714FD3B26DB}"/>
    <cellStyle name="Total 2 8 3" xfId="18615" xr:uid="{D1587C9B-234D-4DAC-9612-C49B7405ECC1}"/>
    <cellStyle name="Total 2 8 3 2" xfId="22644" xr:uid="{9F54EBF0-20F1-4F42-AC13-933588301402}"/>
    <cellStyle name="Total 2 8 3 2 2" xfId="30966" xr:uid="{76577BC7-5936-4289-9C74-BDC0947EC0AE}"/>
    <cellStyle name="Total 2 8 3 2 3" xfId="36666" xr:uid="{D7056A99-BD13-4BDF-8B78-6A23AEBE00D3}"/>
    <cellStyle name="Total 2 8 3 2 4" xfId="42543" xr:uid="{E7DA2D17-555A-4D9D-B450-629E6C9E189E}"/>
    <cellStyle name="Total 2 8 3 2 5" xfId="48354" xr:uid="{93356D9E-71E1-4AF7-A031-C618FAA7B42C}"/>
    <cellStyle name="Total 2 8 3 2 6" xfId="54166" xr:uid="{B81096E6-EE08-44DF-ADE9-FB81BFED2B89}"/>
    <cellStyle name="Total 2 8 3 2 7" xfId="59943" xr:uid="{AE1E73FE-6556-4631-8BBC-0797202333EE}"/>
    <cellStyle name="Total 2 8 3 3" xfId="20918" xr:uid="{EEE77400-E051-475C-87A5-7FB5972994C3}"/>
    <cellStyle name="Total 2 8 3 3 2" xfId="29410" xr:uid="{BFB6D3CB-0B52-4AAA-892A-429BE433AB46}"/>
    <cellStyle name="Total 2 8 3 3 3" xfId="34974" xr:uid="{FA8A77C9-6C6C-42FD-810F-A390EEEC14D8}"/>
    <cellStyle name="Total 2 8 3 3 4" xfId="40851" xr:uid="{AEEAA3AC-E188-4A30-935B-C8DE42042692}"/>
    <cellStyle name="Total 2 8 3 3 5" xfId="46662" xr:uid="{64A5E580-2A99-4645-AF48-838920ED6065}"/>
    <cellStyle name="Total 2 8 3 3 6" xfId="52474" xr:uid="{B8F7861A-C069-46AF-9C81-04BCF18C582B}"/>
    <cellStyle name="Total 2 8 3 3 7" xfId="58251" xr:uid="{C06801A0-F1A0-4004-A9F1-0F5FD2C870A6}"/>
    <cellStyle name="Total 2 8 3 4" xfId="27324" xr:uid="{C966FE9C-C1C4-4536-A9EB-3F2F91F51B58}"/>
    <cellStyle name="Total 2 8 3 5" xfId="32716" xr:uid="{B89FD3A2-7ADD-418C-97AA-9A4A52A4A51B}"/>
    <cellStyle name="Total 2 8 3 6" xfId="38593" xr:uid="{0D50FDF9-1DE7-4D35-BACE-F43F8BCA8DF9}"/>
    <cellStyle name="Total 2 8 3 7" xfId="44404" xr:uid="{D9177053-1BAE-4CD6-AF6A-03D544E2FBE7}"/>
    <cellStyle name="Total 2 8 3 8" xfId="50216" xr:uid="{9F6141D2-AA72-47B1-B903-0B729D2D5B06}"/>
    <cellStyle name="Total 2 8 3 9" xfId="55993" xr:uid="{0B235EC7-8CEE-4C8A-8D07-075FB856841E}"/>
    <cellStyle name="Total 2 8 4" xfId="22050" xr:uid="{B7EEB114-4468-4898-A6CE-5F7D521DA221}"/>
    <cellStyle name="Total 2 8 4 2" xfId="30432" xr:uid="{3D9EC160-FBC6-42E8-B84D-D1B94E07D059}"/>
    <cellStyle name="Total 2 8 4 3" xfId="36084" xr:uid="{1130EE04-5BC7-4FE9-A105-DB3A2CDB1A7A}"/>
    <cellStyle name="Total 2 8 4 4" xfId="41961" xr:uid="{45CA89D4-E4A7-4F4A-A691-EB33F17FE9E1}"/>
    <cellStyle name="Total 2 8 4 5" xfId="47772" xr:uid="{6A1EE20A-C19F-4B54-99CE-9F874B9D853F}"/>
    <cellStyle name="Total 2 8 4 6" xfId="53584" xr:uid="{3A62F277-399F-4D17-95B9-690DA6F344BA}"/>
    <cellStyle name="Total 2 8 4 7" xfId="59361" xr:uid="{42280FEA-B214-44E1-8877-6BAE046EE5A0}"/>
    <cellStyle name="Total 2 8 5" xfId="19776" xr:uid="{2CB22503-A4F0-4D73-A392-354DB74E54B5}"/>
    <cellStyle name="Total 2 8 5 2" xfId="28374" xr:uid="{D7C8F7E8-454C-44E6-87F5-E2EB9CB33A54}"/>
    <cellStyle name="Total 2 8 5 3" xfId="33854" xr:uid="{5979499D-25C1-4130-B630-6E94B38BE2A6}"/>
    <cellStyle name="Total 2 8 5 4" xfId="39731" xr:uid="{43646907-AFB4-43F4-BA25-0732E5BD7E70}"/>
    <cellStyle name="Total 2 8 5 5" xfId="45542" xr:uid="{1B5AAFF0-339F-4428-8AFE-77C4D3F7C81E}"/>
    <cellStyle name="Total 2 8 5 6" xfId="51354" xr:uid="{FCFF905E-2539-4478-A19B-258805EAD6B2}"/>
    <cellStyle name="Total 2 8 5 7" xfId="57131" xr:uid="{6A413237-59F7-4C26-88CB-18965F85C905}"/>
    <cellStyle name="Total 2 8 6" xfId="26790" xr:uid="{4D6DAC95-184D-4B99-BAA2-DB4EFE6D7033}"/>
    <cellStyle name="Total 2 8 7" xfId="32138" xr:uid="{3781FEDA-6371-421C-B185-667E22C8A4D9}"/>
    <cellStyle name="Total 2 8 8" xfId="38011" xr:uid="{180C031E-AEE5-477A-9305-E8E457FFF084}"/>
    <cellStyle name="Total 2 8 9" xfId="43822" xr:uid="{8885BD77-A999-481D-9D76-E9647E8DCF64}"/>
    <cellStyle name="Total 2 9" xfId="17828" xr:uid="{86145D74-7DF7-4878-8506-6400B47A4BD8}"/>
    <cellStyle name="Total 2 9 10" xfId="49509" xr:uid="{2E3850AA-34F0-43DC-9983-AA17F1F19DAB}"/>
    <cellStyle name="Total 2 9 11" xfId="55300" xr:uid="{D71F1FC5-A45E-4B42-ADE3-6553E3B71782}"/>
    <cellStyle name="Total 2 9 2" xfId="19081" xr:uid="{2A1D52F9-071A-4DDD-8639-C36F4A0755F3}"/>
    <cellStyle name="Total 2 9 2 10" xfId="56448" xr:uid="{83CA5169-30E5-4EEE-8D4D-2E7BB1DEA04F}"/>
    <cellStyle name="Total 2 9 2 2" xfId="21328" xr:uid="{034DD0BF-75EB-4FCC-8FC8-9A9418689E6C}"/>
    <cellStyle name="Total 2 9 2 2 2" xfId="29775" xr:uid="{34CA38B2-8CF3-40EF-92CB-ADEC8253C9BA}"/>
    <cellStyle name="Total 2 9 2 2 3" xfId="35375" xr:uid="{4F422808-1F14-483C-9EC0-4BC783C50B33}"/>
    <cellStyle name="Total 2 9 2 2 4" xfId="41252" xr:uid="{D83DA93E-5FD5-4789-A09A-284F23D6B4F9}"/>
    <cellStyle name="Total 2 9 2 2 5" xfId="47063" xr:uid="{131113E8-B112-48BE-B482-CF6D8ECE6C43}"/>
    <cellStyle name="Total 2 9 2 2 6" xfId="52875" xr:uid="{3C6773F1-CD95-438E-A6C6-11BEEDD38BEE}"/>
    <cellStyle name="Total 2 9 2 2 7" xfId="58652" xr:uid="{E9834A26-01D0-4522-BE1E-0CAD987D5D03}"/>
    <cellStyle name="Total 2 9 2 3" xfId="23110" xr:uid="{A9E40A60-91A4-44D7-A936-B94A03F2E804}"/>
    <cellStyle name="Total 2 9 2 3 2" xfId="31377" xr:uid="{192507A1-774E-4A33-89C6-DDCA6D1CB681}"/>
    <cellStyle name="Total 2 9 2 3 3" xfId="37121" xr:uid="{A9CAC0BF-4AF6-4427-A4AF-C1DE3F2805DF}"/>
    <cellStyle name="Total 2 9 2 3 4" xfId="42998" xr:uid="{6B43CAB9-65A9-477F-8D4E-9104C81763E3}"/>
    <cellStyle name="Total 2 9 2 3 5" xfId="48809" xr:uid="{5D252F8C-6516-4487-B70F-3AE1FFD167B4}"/>
    <cellStyle name="Total 2 9 2 3 6" xfId="54621" xr:uid="{BC9308B5-AA1E-48E4-A4A2-6D15B71DC452}"/>
    <cellStyle name="Total 2 9 2 3 7" xfId="60398" xr:uid="{585A8602-62B6-4BD5-93B0-AAABE6539F1E}"/>
    <cellStyle name="Total 2 9 2 4" xfId="20224" xr:uid="{E7ACA1F6-09C4-49AC-B860-ECF8C2F98892}"/>
    <cellStyle name="Total 2 9 2 4 2" xfId="28771" xr:uid="{EC3CA466-2995-41E8-A794-14D4F7C9A3C4}"/>
    <cellStyle name="Total 2 9 2 4 3" xfId="34291" xr:uid="{07E57481-F2D4-4DA1-B526-B4415F3D693C}"/>
    <cellStyle name="Total 2 9 2 4 4" xfId="40168" xr:uid="{263D124D-E127-43BC-9808-281B629B82E1}"/>
    <cellStyle name="Total 2 9 2 4 5" xfId="45979" xr:uid="{310E8E79-1519-4596-BD8D-3A584920901B}"/>
    <cellStyle name="Total 2 9 2 4 6" xfId="51791" xr:uid="{DF88EE74-EAEA-407D-8177-1A1176F548D7}"/>
    <cellStyle name="Total 2 9 2 4 7" xfId="57568" xr:uid="{BC0F8434-6CEA-45A6-90E8-A1BB73A0A8F2}"/>
    <cellStyle name="Total 2 9 2 5" xfId="27735" xr:uid="{A1321B8D-0308-47B9-9AB4-0E778D829820}"/>
    <cellStyle name="Total 2 9 2 6" xfId="33171" xr:uid="{EA01C53D-DE82-4754-89A4-0E34F3C95557}"/>
    <cellStyle name="Total 2 9 2 7" xfId="39048" xr:uid="{27B23A5C-9EF1-4D37-98E5-B1E21A82C208}"/>
    <cellStyle name="Total 2 9 2 8" xfId="44859" xr:uid="{E1F54B75-23AE-4E40-A6CD-5CC8114F47B2}"/>
    <cellStyle name="Total 2 9 2 9" xfId="50671" xr:uid="{83193F93-D719-4D57-9A93-2064369F6169}"/>
    <cellStyle name="Total 2 9 3" xfId="18489" xr:uid="{A8F6E80D-E98D-4C27-BB39-C251D9FBD72D}"/>
    <cellStyle name="Total 2 9 3 2" xfId="22518" xr:uid="{02810BF7-6F33-465F-B11B-6A3B079100FE}"/>
    <cellStyle name="Total 2 9 3 2 2" xfId="30845" xr:uid="{897235E1-30C0-41C9-A6BB-035B4AA12AEC}"/>
    <cellStyle name="Total 2 9 3 2 3" xfId="36541" xr:uid="{A48880F6-8EC6-4906-9F44-76DDDEFCAFD4}"/>
    <cellStyle name="Total 2 9 3 2 4" xfId="42418" xr:uid="{31DA37F1-4CB6-4042-B44A-771FF406CCF4}"/>
    <cellStyle name="Total 2 9 3 2 5" xfId="48229" xr:uid="{7267B33F-8AC5-4E36-84C8-14474A3AD93B}"/>
    <cellStyle name="Total 2 9 3 2 6" xfId="54041" xr:uid="{AC346116-AFBF-4183-B0BF-2FBB65F1167D}"/>
    <cellStyle name="Total 2 9 3 2 7" xfId="59818" xr:uid="{07B9095E-118D-4B33-93DE-93B6A22A2476}"/>
    <cellStyle name="Total 2 9 3 3" xfId="20815" xr:uid="{5FB8549F-3865-49A2-B714-1E54786F0CE0}"/>
    <cellStyle name="Total 2 9 3 3 2" xfId="29307" xr:uid="{4BC7EDB3-7720-4896-986F-73A3BB9023DE}"/>
    <cellStyle name="Total 2 9 3 3 3" xfId="34871" xr:uid="{94CF147F-D1F1-4994-8C01-E5FD639028C7}"/>
    <cellStyle name="Total 2 9 3 3 4" xfId="40748" xr:uid="{C61EE943-C4E3-476D-A238-DE034888B480}"/>
    <cellStyle name="Total 2 9 3 3 5" xfId="46559" xr:uid="{3E65AE40-4B92-4019-9FE4-E69CD0D17747}"/>
    <cellStyle name="Total 2 9 3 3 6" xfId="52371" xr:uid="{9871B93C-F200-4D40-AB51-58D91FC154B1}"/>
    <cellStyle name="Total 2 9 3 3 7" xfId="58148" xr:uid="{D9585227-B880-406A-98F1-A7BC2B5DBAFA}"/>
    <cellStyle name="Total 2 9 3 4" xfId="27203" xr:uid="{CF4BCBA2-D063-422D-9346-D08E8F8D747F}"/>
    <cellStyle name="Total 2 9 3 5" xfId="32591" xr:uid="{BC683B9E-8205-486A-8F88-5971DC2251C6}"/>
    <cellStyle name="Total 2 9 3 6" xfId="38468" xr:uid="{9F5F8E07-083E-4226-B0D1-A89076CB2263}"/>
    <cellStyle name="Total 2 9 3 7" xfId="44279" xr:uid="{5D081FF4-459D-4C5F-ABE2-88C65F252685}"/>
    <cellStyle name="Total 2 9 3 8" xfId="50091" xr:uid="{A033E4D8-8862-402E-B9F6-386D84FF74CB}"/>
    <cellStyle name="Total 2 9 3 9" xfId="55868" xr:uid="{CE2CB240-1816-4A50-A4EE-6F976068950D}"/>
    <cellStyle name="Total 2 9 4" xfId="21924" xr:uid="{48AFB562-4940-4960-8DE0-4340214B21AC}"/>
    <cellStyle name="Total 2 9 4 2" xfId="30311" xr:uid="{69B5BA56-1008-48AE-8B8E-8CA95518C281}"/>
    <cellStyle name="Total 2 9 4 3" xfId="35959" xr:uid="{93A3365B-F6EC-4B26-98F9-437CB20163DD}"/>
    <cellStyle name="Total 2 9 4 4" xfId="41836" xr:uid="{D321DAD3-2613-49CD-8635-D3AD61E8F2E1}"/>
    <cellStyle name="Total 2 9 4 5" xfId="47647" xr:uid="{8C75AC54-C13C-4C10-9EBA-A6D2114DF45F}"/>
    <cellStyle name="Total 2 9 4 6" xfId="53459" xr:uid="{943AC397-B388-4C8E-9BFC-78C4B16AC202}"/>
    <cellStyle name="Total 2 9 4 7" xfId="59236" xr:uid="{CBC3D2C9-2626-4241-85AE-5A4C85BD6F07}"/>
    <cellStyle name="Total 2 9 5" xfId="19673" xr:uid="{118BF266-3121-427D-93AD-E35D351CE820}"/>
    <cellStyle name="Total 2 9 5 2" xfId="28271" xr:uid="{86E978A2-D728-48C7-BC7A-D4B378626929}"/>
    <cellStyle name="Total 2 9 5 3" xfId="33751" xr:uid="{68672EC1-D02C-4D93-85E4-75DEAA809192}"/>
    <cellStyle name="Total 2 9 5 4" xfId="39628" xr:uid="{E30088AF-F9C4-4517-88C2-A8B447CEDDCD}"/>
    <cellStyle name="Total 2 9 5 5" xfId="45439" xr:uid="{05A1F91A-4706-4C2A-8797-31E3D37AFF7B}"/>
    <cellStyle name="Total 2 9 5 6" xfId="51251" xr:uid="{270325A2-212D-4297-B01E-5CB010E01313}"/>
    <cellStyle name="Total 2 9 5 7" xfId="57028" xr:uid="{B4EDBCA3-02A5-4321-ABDA-C26E0F91CCF3}"/>
    <cellStyle name="Total 2 9 6" xfId="26669" xr:uid="{A851747C-E986-473C-A3E9-0BBFB80269B1}"/>
    <cellStyle name="Total 2 9 7" xfId="32023" xr:uid="{AF954243-3195-4B4B-8C8A-54A4E3E2D17C}"/>
    <cellStyle name="Total 2 9 8" xfId="37886" xr:uid="{D5E4D50D-16B0-476B-B264-784CB3B0CDBA}"/>
    <cellStyle name="Total 2 9 9" xfId="43697" xr:uid="{98E471BE-1781-4DA2-AA28-F369047C0FFB}"/>
    <cellStyle name="Total 3" xfId="17421" xr:uid="{3D4110E0-0F0C-4FEB-8946-8CD12DC34434}"/>
    <cellStyle name="Total 3 2" xfId="26606" xr:uid="{136F418F-8FA8-4E83-B19D-426562FC2A49}"/>
    <cellStyle name="Valuutta_BINV" xfId="17422" xr:uid="{5941561C-404C-4B8F-AA1D-09FD93D0A4A1}"/>
    <cellStyle name="W" xfId="17423" xr:uid="{BB3796B1-A876-4C10-B475-615C9D76CCCC}"/>
    <cellStyle name="W 2" xfId="17424" xr:uid="{F505C1C7-71FA-4311-9225-FC02BFF18027}"/>
    <cellStyle name="W 3" xfId="17425" xr:uid="{9100910E-DA81-43F1-9079-ADF12ABD1A64}"/>
    <cellStyle name="W?rung [0]_KHI_KAB1" xfId="17426" xr:uid="{87944362-97F1-4A51-B8E9-5FF6B500F345}"/>
    <cellStyle name="W?rung_KHI_KAB1" xfId="17427" xr:uid="{3FA089A1-2272-4D67-B11E-021EA6A7E558}"/>
    <cellStyle name="W_Draft Master PK40 Rev.0-2-2553" xfId="17428" xr:uid="{4B19CB58-B895-4918-B42E-5BB7F48D899A}"/>
    <cellStyle name="Währung [0]_Compiling Utility Macros" xfId="17429" xr:uid="{3BA5BB3E-7FDC-4052-A85F-F1EFAF7F578E}"/>
    <cellStyle name="Währung_Compiling Utility Macros" xfId="17430" xr:uid="{B32CE666-39E5-4B89-8749-4DEF52A8193B}"/>
    <cellStyle name="Warning Text 2" xfId="17431" xr:uid="{3D123257-6DB3-4482-8206-3520138BC428}"/>
    <cellStyle name="Warning Text 2 2" xfId="17432" xr:uid="{49ED9068-49B6-4BB0-84C2-12D8E03684B6}"/>
    <cellStyle name="Warning Text 2 3" xfId="17433" xr:uid="{ED55C2A9-E7C3-4B96-9D51-50E80E025249}"/>
    <cellStyle name="Warning Text 3" xfId="17434" xr:uid="{235FF443-8513-4222-BD86-57D3C3ACD18C}"/>
    <cellStyle name="ハイパーリンク" xfId="17435" xr:uid="{05326369-FFA5-4498-B085-6295A5F04A28}"/>
    <cellStyle name="เครื่องหมายจุลภาค 10" xfId="17443" xr:uid="{7BB9AE81-F685-467C-860B-281C0F592D19}"/>
    <cellStyle name="เครื่องหมายจุลภาค 10 2" xfId="17444" xr:uid="{C42A2E65-D3EF-4272-84B7-BA7F27FE3AF1}"/>
    <cellStyle name="เครื่องหมายจุลภาค 11" xfId="17445" xr:uid="{EDC8600B-8527-489B-9C2D-D6FCF9B74CFF}"/>
    <cellStyle name="เครื่องหมายจุลภาค 11 2" xfId="17446" xr:uid="{F3F75CAC-19AB-48C7-87BC-7923578319D6}"/>
    <cellStyle name="เครื่องหมายจุลภาค 12" xfId="17447" xr:uid="{FCE2235A-D1B0-451F-BB0B-7998D8CD4C2A}"/>
    <cellStyle name="เครื่องหมายจุลภาค 12 2" xfId="17448" xr:uid="{5DB64ACF-0FA2-4678-943C-DF206B177FA7}"/>
    <cellStyle name="เครื่องหมายจุลภาค 12 3" xfId="17449" xr:uid="{862E17A4-477C-4F99-B852-684603E3F73B}"/>
    <cellStyle name="เครื่องหมายจุลภาค 12 4" xfId="17450" xr:uid="{77AC0094-66DD-4A2A-BD87-BEE6F45F78D6}"/>
    <cellStyle name="เครื่องหมายจุลภาค 13" xfId="17451" xr:uid="{9FF54182-5E04-44CB-9728-0D65420122C1}"/>
    <cellStyle name="เครื่องหมายจุลภาค 14" xfId="17452" xr:uid="{926E1E11-454A-4E7C-9BA3-9B6E6623233F}"/>
    <cellStyle name="เครื่องหมายจุลภาค 14 2" xfId="17453" xr:uid="{8B012E99-964A-4CD3-B5DC-585983AC2F20}"/>
    <cellStyle name="เครื่องหมายจุลภาค 14 3" xfId="17454" xr:uid="{30F882BB-3976-4CB4-9CEC-71C03517EF87}"/>
    <cellStyle name="เครื่องหมายจุลภาค 15" xfId="17455" xr:uid="{56F9B019-29AC-4ACD-9976-4158391EDF6E}"/>
    <cellStyle name="เครื่องหมายจุลภาค 16" xfId="17456" xr:uid="{609901AE-29FD-4747-A347-8CDF378D3CDB}"/>
    <cellStyle name="เครื่องหมายจุลภาค 17" xfId="17457" xr:uid="{AA3A654E-CC13-4F54-AE76-DFFA4A7712E0}"/>
    <cellStyle name="เครื่องหมายจุลภาค 18" xfId="17458" xr:uid="{A3F0CEAC-0700-4486-92B1-A84BDA5268C4}"/>
    <cellStyle name="เครื่องหมายจุลภาค 19" xfId="17459" xr:uid="{001B8FB6-F1CF-4689-B34F-07445A40ADDB}"/>
    <cellStyle name="เครื่องหมายจุลภาค 2" xfId="17460" xr:uid="{46FEC185-40BD-492B-8EF5-BFFEBDE06F74}"/>
    <cellStyle name="เครื่องหมายจุลภาค 2 10" xfId="17461" xr:uid="{0D6F5362-9FBB-4468-B225-316D9FE11A09}"/>
    <cellStyle name="เครื่องหมายจุลภาค 2 10 2" xfId="17462" xr:uid="{8262369F-94D0-4C86-BDD5-1743EF923B0A}"/>
    <cellStyle name="เครื่องหมายจุลภาค 2 11" xfId="17463" xr:uid="{C4D2D653-9B4D-4B76-B7DB-B75491A32FBA}"/>
    <cellStyle name="เครื่องหมายจุลภาค 2 11 2" xfId="17464" xr:uid="{DC8B2189-E856-4627-B1E7-A5259DFBDF01}"/>
    <cellStyle name="เครื่องหมายจุลภาค 2 12" xfId="17465" xr:uid="{FF2B5E30-963E-437D-8DBA-12D1401B9631}"/>
    <cellStyle name="เครื่องหมายจุลภาค 2 12 2" xfId="17466" xr:uid="{BDDA224F-56A5-45A6-9B51-D5499BB9122F}"/>
    <cellStyle name="เครื่องหมายจุลภาค 2 13" xfId="17467" xr:uid="{AC1CDD8A-D6E7-4FCC-B48E-D710B9D70417}"/>
    <cellStyle name="เครื่องหมายจุลภาค 2 13 2" xfId="17468" xr:uid="{4B02C7B8-B069-4DC5-829A-3287CDD1C09E}"/>
    <cellStyle name="เครื่องหมายจุลภาค 2 14" xfId="17469" xr:uid="{BAB89BF9-DB34-4749-845C-C9BC0ED8DE1F}"/>
    <cellStyle name="เครื่องหมายจุลภาค 2 14 2" xfId="17470" xr:uid="{9CB2FB23-10A9-46D9-B1A9-556EB207EEAB}"/>
    <cellStyle name="เครื่องหมายจุลภาค 2 15" xfId="17471" xr:uid="{B15263DA-BB1F-4B17-B5B8-3434D7847201}"/>
    <cellStyle name="เครื่องหมายจุลภาค 2 15 2" xfId="17472" xr:uid="{2CDC39EC-ED8F-4E29-8296-FF46F95A3CD5}"/>
    <cellStyle name="เครื่องหมายจุลภาค 2 16" xfId="17473" xr:uid="{F3BEF20C-8000-454F-A3D0-3AAB0B64B1F8}"/>
    <cellStyle name="เครื่องหมายจุลภาค 2 16 2" xfId="17474" xr:uid="{FD7C6C40-4D74-4C7B-BB39-2CC9A61C1A6A}"/>
    <cellStyle name="เครื่องหมายจุลภาค 2 17" xfId="17475" xr:uid="{0DEDABF6-7E08-499F-9F9F-7BBDB15E12DB}"/>
    <cellStyle name="เครื่องหมายจุลภาค 2 17 2" xfId="17476" xr:uid="{C092250F-01B9-4879-BF7D-80A7C86932B8}"/>
    <cellStyle name="เครื่องหมายจุลภาค 2 18" xfId="17477" xr:uid="{460D07F7-2FF8-48B7-954D-A7AE9933F047}"/>
    <cellStyle name="เครื่องหมายจุลภาค 2 18 2" xfId="17478" xr:uid="{0B1D4C89-8623-4A75-A2A9-73699851FAAB}"/>
    <cellStyle name="เครื่องหมายจุลภาค 2 19" xfId="17479" xr:uid="{F9FA750D-351D-492C-9A83-F74F2784E484}"/>
    <cellStyle name="เครื่องหมายจุลภาค 2 2" xfId="17480" xr:uid="{97A22945-95B1-4770-BA0C-4CE9763C6703}"/>
    <cellStyle name="เครื่องหมายจุลภาค 2 2 10" xfId="17481" xr:uid="{1C62CEA8-555F-41FA-94FD-8CD874C67198}"/>
    <cellStyle name="เครื่องหมายจุลภาค 2 2 11" xfId="17482" xr:uid="{46E40BA2-8D4C-4303-865A-637FF16994E9}"/>
    <cellStyle name="เครื่องหมายจุลภาค 2 2 12" xfId="17483" xr:uid="{471B5D32-8F54-4284-839D-829C77F95276}"/>
    <cellStyle name="เครื่องหมายจุลภาค 2 2 2" xfId="17484" xr:uid="{AFD7E99F-F377-4FE5-9194-58E67ECD020E}"/>
    <cellStyle name="เครื่องหมายจุลภาค 2 2 2 2" xfId="17485" xr:uid="{A90F78AF-6C7D-4DB0-AF6F-D6E6197322C8}"/>
    <cellStyle name="เครื่องหมายจุลภาค 2 2 3" xfId="17486" xr:uid="{EECED2E4-47F1-44C1-9347-FBB0E2F2B0EE}"/>
    <cellStyle name="เครื่องหมายจุลภาค 2 2 4" xfId="17487" xr:uid="{05B0AC90-269E-4E31-BC28-0340BF202285}"/>
    <cellStyle name="เครื่องหมายจุลภาค 2 2 5" xfId="17488" xr:uid="{F8FF64FB-35D1-4F11-B2C8-095828AA5D51}"/>
    <cellStyle name="เครื่องหมายจุลภาค 2 2 6" xfId="17489" xr:uid="{5B91CFB6-B1FC-4C8F-8643-FD27A5EABF83}"/>
    <cellStyle name="เครื่องหมายจุลภาค 2 2 7" xfId="17490" xr:uid="{0C79C501-E1EC-444D-BC8F-F18E04BA56AD}"/>
    <cellStyle name="เครื่องหมายจุลภาค 2 2 8" xfId="17491" xr:uid="{8A786899-A144-4231-84D1-FE7A2566D921}"/>
    <cellStyle name="เครื่องหมายจุลภาค 2 2 9" xfId="17492" xr:uid="{7CB5979E-87D8-4EBB-B0E5-DFD14554AEB8}"/>
    <cellStyle name="เครื่องหมายจุลภาค 2 20" xfId="17493" xr:uid="{B508D26D-9EFA-4724-8017-7482F5EA4C83}"/>
    <cellStyle name="เครื่องหมายจุลภาค 2 21" xfId="17494" xr:uid="{8D93AF46-AC39-4691-A630-A323AC617B17}"/>
    <cellStyle name="เครื่องหมายจุลภาค 2 22" xfId="17495" xr:uid="{6A725860-22CE-4B7A-B114-8F2AC1C00CB7}"/>
    <cellStyle name="เครื่องหมายจุลภาค 2 23" xfId="17496" xr:uid="{D5F8AE6E-2646-471F-948B-1F4049485E20}"/>
    <cellStyle name="เครื่องหมายจุลภาค 2 24" xfId="17497" xr:uid="{61FA27E3-5A20-4E1C-8A5D-B425AE1D53CD}"/>
    <cellStyle name="เครื่องหมายจุลภาค 2 25" xfId="17498" xr:uid="{51856EEF-526C-48E2-8837-CB9F4F39A2D1}"/>
    <cellStyle name="เครื่องหมายจุลภาค 2 26" xfId="17499" xr:uid="{FFCFE2C4-1B6B-49C7-BEA2-560807053062}"/>
    <cellStyle name="เครื่องหมายจุลภาค 2 27" xfId="17500" xr:uid="{451F4ECF-C51B-49F0-BE8E-3F5CA3FBA594}"/>
    <cellStyle name="เครื่องหมายจุลภาค 2 28" xfId="17501" xr:uid="{3A8EA61D-29F5-4898-81B6-338F0C400AA1}"/>
    <cellStyle name="เครื่องหมายจุลภาค 2 29" xfId="110" xr:uid="{C704D3DA-23DC-4CA1-BDB0-75BDA80BD0AC}"/>
    <cellStyle name="เครื่องหมายจุลภาค 2 3" xfId="17502" xr:uid="{9F32378A-146D-4C60-B644-64E27835A7C2}"/>
    <cellStyle name="เครื่องหมายจุลภาค 2 3 2" xfId="17503" xr:uid="{8D110842-A0D9-444B-AF17-5E6BC0CFB6FC}"/>
    <cellStyle name="เครื่องหมายจุลภาค 2 3_s curve No01" xfId="17504" xr:uid="{BD79DE47-654F-44F7-BF07-871C3DC0A717}"/>
    <cellStyle name="เครื่องหมายจุลภาค 2 4" xfId="17505" xr:uid="{AC07C4BB-6D17-41A5-9BED-3468E540CEC8}"/>
    <cellStyle name="เครื่องหมายจุลภาค 2 4 2" xfId="17506" xr:uid="{4027F70D-9C15-43EA-BC14-BF69284B9601}"/>
    <cellStyle name="เครื่องหมายจุลภาค 2 5" xfId="17507" xr:uid="{6BDB05FB-5182-4CAF-B305-FE0FB4BB46FD}"/>
    <cellStyle name="เครื่องหมายจุลภาค 2 5 2" xfId="17508" xr:uid="{6DBFC56D-78FB-4673-8E30-9A57222E07D2}"/>
    <cellStyle name="เครื่องหมายจุลภาค 2 6" xfId="17509" xr:uid="{9DD48268-92C2-4C8B-80E7-C8CAA34DFB71}"/>
    <cellStyle name="เครื่องหมายจุลภาค 2 6 2" xfId="17510" xr:uid="{C24EC869-CAB6-46CF-99CF-44A4C73AFEA8}"/>
    <cellStyle name="เครื่องหมายจุลภาค 2 7" xfId="17511" xr:uid="{4C54D051-1896-40D0-8614-3BC825F94D25}"/>
    <cellStyle name="เครื่องหมายจุลภาค 2 7 2" xfId="17512" xr:uid="{B02F8EE9-B227-49E1-8AE4-26C41DD27506}"/>
    <cellStyle name="เครื่องหมายจุลภาค 2 8" xfId="17513" xr:uid="{C4A41F30-AB1C-4414-8405-2AEBCC2EF6E9}"/>
    <cellStyle name="เครื่องหมายจุลภาค 2 8 2" xfId="17514" xr:uid="{2576A3D2-45F0-41AA-9A46-896AAAF44BF8}"/>
    <cellStyle name="เครื่องหมายจุลภาค 2 9" xfId="17515" xr:uid="{7A27A67F-9DCE-4300-9A9B-E7885060DCDE}"/>
    <cellStyle name="เครื่องหมายจุลภาค 2 9 2" xfId="17516" xr:uid="{38B47938-5200-4424-B4D5-47145D50C4FB}"/>
    <cellStyle name="เครื่องหมายจุลภาค 20" xfId="17517" xr:uid="{05815F6C-44BA-42D3-A7E3-702B887D6B54}"/>
    <cellStyle name="เครื่องหมายจุลภาค 21" xfId="17518" xr:uid="{E4D04588-72A1-4EF1-98EF-CBDF223A14F3}"/>
    <cellStyle name="เครื่องหมายจุลภาค 22" xfId="17519" xr:uid="{E6EB7089-82ED-4846-A5D7-BD30E6BCAB50}"/>
    <cellStyle name="เครื่องหมายจุลภาค 23" xfId="17520" xr:uid="{7BB91917-00B6-465C-AA7A-53B135417DBA}"/>
    <cellStyle name="เครื่องหมายจุลภาค 24" xfId="17521" xr:uid="{A7F500A7-705A-4395-BE0E-0DA033711633}"/>
    <cellStyle name="เครื่องหมายจุลภาค 25" xfId="17522" xr:uid="{2D4B131A-C2C2-4F77-B7B9-9DBC9DA70840}"/>
    <cellStyle name="เครื่องหมายจุลภาค 26" xfId="17523" xr:uid="{C1377D16-0060-4C0F-A639-D37FA1A3874F}"/>
    <cellStyle name="เครื่องหมายจุลภาค 27" xfId="17524" xr:uid="{CC378A74-03EA-404D-88D1-707BFF1B4C9A}"/>
    <cellStyle name="เครื่องหมายจุลภาค 28" xfId="17525" xr:uid="{36393FC8-4F15-4697-A08D-A45833B71C00}"/>
    <cellStyle name="เครื่องหมายจุลภาค 29" xfId="17526" xr:uid="{87C54692-8AD3-42FF-8ABD-D4D747CCA03D}"/>
    <cellStyle name="เครื่องหมายจุลภาค 3" xfId="17527" xr:uid="{8DDC3893-B5EE-410D-81DC-0E4E32316D1E}"/>
    <cellStyle name="เครื่องหมายจุลภาค 3 2" xfId="17528" xr:uid="{65787264-1499-4C51-9F87-BE77A82B6C1D}"/>
    <cellStyle name="เครื่องหมายจุลภาค 3 2 2" xfId="17529" xr:uid="{512864DA-8D02-4DE7-AAA2-607FCEC6AF94}"/>
    <cellStyle name="เครื่องหมายจุลภาค 3 3" xfId="17530" xr:uid="{87DF97F7-D8A4-4ED0-9753-E74E6C203623}"/>
    <cellStyle name="เครื่องหมายจุลภาค 3 3 2" xfId="17531" xr:uid="{B59564E7-4B30-4C59-9537-0F928AABEF7D}"/>
    <cellStyle name="เครื่องหมายจุลภาค 3 4" xfId="17532" xr:uid="{D2A9FF94-646E-499C-9090-CFF81C2EE60C}"/>
    <cellStyle name="เครื่องหมายจุลภาค 3_118 สรุปรับ-รายจ่าย BID4-55-01-27" xfId="17533" xr:uid="{C53603E1-FE92-4644-98CC-C010E3B5ADAC}"/>
    <cellStyle name="เครื่องหมายจุลภาค 30" xfId="17534" xr:uid="{72065B72-79D2-41C5-B416-EBF55BA1D607}"/>
    <cellStyle name="เครื่องหมายจุลภาค 31" xfId="17535" xr:uid="{4B8A7749-477B-4020-95BB-A3B804B046A1}"/>
    <cellStyle name="เครื่องหมายจุลภาค 32" xfId="17536" xr:uid="{3FD0C53D-919A-4509-BF93-DB0E7F4319C1}"/>
    <cellStyle name="เครื่องหมายจุลภาค 32 2" xfId="17537" xr:uid="{2B9746D1-11FD-4D51-A0B8-7D10D493C063}"/>
    <cellStyle name="เครื่องหมายจุลภาค 33" xfId="17538" xr:uid="{C999B19A-9169-4476-8796-B62C2576FB28}"/>
    <cellStyle name="เครื่องหมายจุลภาค 33 2" xfId="17539" xr:uid="{4535D734-91EB-4823-A1B0-BD166F40244C}"/>
    <cellStyle name="เครื่องหมายจุลภาค 34" xfId="17540" xr:uid="{217EB999-9A15-4D3B-8526-FB29B6FC756B}"/>
    <cellStyle name="เครื่องหมายจุลภาค 34 2" xfId="17541" xr:uid="{B18A1A8A-5806-488F-BDBC-2424E7F2E833}"/>
    <cellStyle name="เครื่องหมายจุลภาค 35" xfId="17542" xr:uid="{BCE4252B-C55D-4E98-B13D-A078E10F77FA}"/>
    <cellStyle name="เครื่องหมายจุลภาค 36" xfId="17543" xr:uid="{8F0ABAAF-DEA4-4C69-8E9D-FD8831A20187}"/>
    <cellStyle name="เครื่องหมายจุลภาค 37" xfId="17544" xr:uid="{4AD161BD-C751-4C34-AD68-A4044D3C37F0}"/>
    <cellStyle name="เครื่องหมายจุลภาค 4" xfId="17545" xr:uid="{CE0F7FF2-2035-4441-B477-B6D659F3BAD3}"/>
    <cellStyle name="เครื่องหมายจุลภาค 4 2" xfId="17546" xr:uid="{DA86868F-77AE-4FD1-B47D-423ADFC55F31}"/>
    <cellStyle name="เครื่องหมายจุลภาค 4 3" xfId="17547" xr:uid="{97E3B999-9A33-4E71-B7CA-69803283C5F1}"/>
    <cellStyle name="เครื่องหมายจุลภาค 4 4" xfId="17548" xr:uid="{75ECF8BA-2A4B-4907-A55D-131C501A3FEE}"/>
    <cellStyle name="เครื่องหมายจุลภาค 4 5" xfId="17549" xr:uid="{60F0A3E4-5A9B-48E7-972C-722983914A14}"/>
    <cellStyle name="เครื่องหมายจุลภาค 5" xfId="17550" xr:uid="{EF7B485C-A371-420C-8E68-EEDCA19A7B3A}"/>
    <cellStyle name="เครื่องหมายจุลภาค 5 2" xfId="17551" xr:uid="{DA06C091-9D31-450B-8C7C-3078FFC976FF}"/>
    <cellStyle name="เครื่องหมายจุลภาค 5 3" xfId="17552" xr:uid="{856D5725-CA19-43EE-9359-EEE73C867722}"/>
    <cellStyle name="เครื่องหมายจุลภาค 5 4" xfId="17553" xr:uid="{4E1F10AD-8792-46BE-A8EA-D154DB8CB42F}"/>
    <cellStyle name="เครื่องหมายจุลภาค 5 5" xfId="17554" xr:uid="{E125BE9D-E510-40C0-9D59-190529C1C307}"/>
    <cellStyle name="เครื่องหมายจุลภาค 6" xfId="17555" xr:uid="{00CBE38A-91FA-45C8-B229-311EF66363A3}"/>
    <cellStyle name="เครื่องหมายจุลภาค 6 2" xfId="17556" xr:uid="{1F18BD94-77A2-4CF2-9149-305A93ACFF54}"/>
    <cellStyle name="เครื่องหมายจุลภาค 7" xfId="17557" xr:uid="{C8289525-0E2D-4DB1-992B-7B5A01AD2D42}"/>
    <cellStyle name="เครื่องหมายจุลภาค 8" xfId="17558" xr:uid="{44CCA99B-C3C3-4F2C-8960-CF94421E9B94}"/>
    <cellStyle name="เครื่องหมายจุลภาค 8 2" xfId="17559" xr:uid="{6D754A2A-839B-4358-B5FE-BC468F67588B}"/>
    <cellStyle name="เครื่องหมายจุลภาค 9" xfId="17560" xr:uid="{FDF38464-3582-40E1-B575-2D33C6F743BE}"/>
    <cellStyle name="เครื่องหมายจุลภาค 9 2" xfId="17561" xr:uid="{F633373E-E58D-448B-AEC8-BDCAF072DC67}"/>
    <cellStyle name="เครื่องหมายจุลภาค_Book1" xfId="17562" xr:uid="{12D93E90-1DC8-4CB8-8D75-658B0C1F6773}"/>
    <cellStyle name="เครื่องหมายสกุลเงิน 2" xfId="17563" xr:uid="{8AABA9D5-4FF6-4BC9-B5DD-67C1947750F8}"/>
    <cellStyle name="เครื่องหมายสกุลเงิน 2 10" xfId="17564" xr:uid="{1667EBA5-AFB8-4980-A8C8-4C7B272B80AD}"/>
    <cellStyle name="เครื่องหมายสกุลเงิน 2 11" xfId="17565" xr:uid="{AAF08370-E667-4642-8DD9-1249D5BD4947}"/>
    <cellStyle name="เครื่องหมายสกุลเงิน 2 2" xfId="17566" xr:uid="{A1C29DC5-3334-4FDF-938A-C92C68F77320}"/>
    <cellStyle name="เครื่องหมายสกุลเงิน 2 3" xfId="17567" xr:uid="{1DF6782B-523F-4F26-93C6-F7FE202AE65F}"/>
    <cellStyle name="เครื่องหมายสกุลเงิน 2 4" xfId="17568" xr:uid="{7F66250C-3736-4107-AC12-F0620A2CFF79}"/>
    <cellStyle name="เครื่องหมายสกุลเงิน 2 5" xfId="17569" xr:uid="{68E9CD0C-FE47-4FF5-A62C-011C6430B543}"/>
    <cellStyle name="เครื่องหมายสกุลเงิน 2 6" xfId="17570" xr:uid="{2D68A88A-5E18-4CB8-ACA6-176D69FAFC5C}"/>
    <cellStyle name="เครื่องหมายสกุลเงิน 2 7" xfId="17571" xr:uid="{A01731FE-02AC-49EF-A66F-0B437A7ABD6C}"/>
    <cellStyle name="เครื่องหมายสกุลเงิน 2 8" xfId="17572" xr:uid="{E5403191-1014-460A-899B-3355FBD45723}"/>
    <cellStyle name="เครื่องหมายสกุลเงิน 2 9" xfId="17573" xr:uid="{08CFC3A2-D9FA-4CEE-B262-1233921CDCBE}"/>
    <cellStyle name="เครื่องหมายสกุลเงิน 3" xfId="17574" xr:uid="{CBF7E2E7-F445-4268-91BE-6161191CDB3F}"/>
    <cellStyle name="เครื่องหมายสกุลเงิน 4" xfId="17575" xr:uid="{5008DF5B-490A-41D8-A77F-24CF445F272A}"/>
    <cellStyle name="เครื่องหมายสกุลเงิน 5" xfId="17576" xr:uid="{A3CEF1E2-52C8-4931-8178-ECD6F49326F1}"/>
    <cellStyle name="เครื่องหมายสกุลเงิน 6" xfId="17577" xr:uid="{258E3F35-5E6D-4723-90A7-54CDD89E2F51}"/>
    <cellStyle name="เครื่องหมายสกุลเงิน 7" xfId="17578" xr:uid="{89CD28E9-4FB1-4CEA-926B-C1A6D8F19556}"/>
    <cellStyle name="เชื่อมโยงหลายมิติ" xfId="17581" xr:uid="{B546E371-807A-4A9E-8BE3-B928B1D7906B}"/>
    <cellStyle name="เซลล์ตรวจสอบ" xfId="17582" xr:uid="{8FA8B541-AADB-451A-B81B-52782117C668}"/>
    <cellStyle name="เซลล์ตรวจสอบ 2" xfId="17583" xr:uid="{3FE93D2D-7E4C-4320-B923-3C29BE83B2E5}"/>
    <cellStyle name="เซลล์ที่มีการเชื่อมโยง" xfId="17584" xr:uid="{5213A724-6851-47DE-97CA-48D8774ED0A7}"/>
    <cellStyle name="เซลล์ที่มีการเชื่อมโยง 2" xfId="17585" xr:uid="{47FCAC70-8A25-41BB-AB15-E05571F5C9C4}"/>
    <cellStyle name="เปอร์เซ็นต์ 10" xfId="17660" xr:uid="{A8FC9A44-27CB-491F-832D-AE114634EF29}"/>
    <cellStyle name="เปอร์เซ็นต์ 2" xfId="17661" xr:uid="{4B74D2CF-0224-435D-9B14-9DF042E57F5D}"/>
    <cellStyle name="เปอร์เซ็นต์ 2 10" xfId="17662" xr:uid="{3395AE14-C9A7-4DF7-9BB4-57575C7360EB}"/>
    <cellStyle name="เปอร์เซ็นต์ 2 11" xfId="17663" xr:uid="{168F626D-AFBA-40D6-8D17-1BD80446BC46}"/>
    <cellStyle name="เปอร์เซ็นต์ 2 12" xfId="17664" xr:uid="{DCDF7B2D-923B-417A-8BFC-B528F535E33E}"/>
    <cellStyle name="เปอร์เซ็นต์ 2 13" xfId="17665" xr:uid="{807DF97D-8400-4F3B-8443-FAEE1611A3B1}"/>
    <cellStyle name="เปอร์เซ็นต์ 2 14" xfId="17666" xr:uid="{D4CE9221-0C33-437D-AC9E-2CD629306260}"/>
    <cellStyle name="เปอร์เซ็นต์ 2 15" xfId="17667" xr:uid="{11781395-8024-44A4-84AC-8129BC2B1A16}"/>
    <cellStyle name="เปอร์เซ็นต์ 2 2" xfId="17668" xr:uid="{FA7DFE1B-75D3-4C76-99A4-4491D592746A}"/>
    <cellStyle name="เปอร์เซ็นต์ 2 2 2" xfId="17669" xr:uid="{7CBA5CC2-DF88-450C-890C-75DCD320E9EB}"/>
    <cellStyle name="เปอร์เซ็นต์ 2 3" xfId="17670" xr:uid="{C3D4A105-087F-4542-90BB-769E75D020E2}"/>
    <cellStyle name="เปอร์เซ็นต์ 2 3 2" xfId="17671" xr:uid="{CA7565BE-7BA1-4D21-9117-A96F3A2C396A}"/>
    <cellStyle name="เปอร์เซ็นต์ 2 4" xfId="17672" xr:uid="{AD5C408C-F347-4DA5-9725-1D5F14258E96}"/>
    <cellStyle name="เปอร์เซ็นต์ 2 4 2" xfId="17673" xr:uid="{AAFB57D0-7A17-41D3-B58C-EC27C4D3AB9C}"/>
    <cellStyle name="เปอร์เซ็นต์ 2 5" xfId="17674" xr:uid="{0781FFB7-EE03-4A06-A68C-D30027E5E9F1}"/>
    <cellStyle name="เปอร์เซ็นต์ 2 6" xfId="17675" xr:uid="{7540DBA9-C3E6-4582-A9D7-084E4EDB7804}"/>
    <cellStyle name="เปอร์เซ็นต์ 2 7" xfId="17676" xr:uid="{C3AB8706-1310-4CB4-98A1-D9384F672A78}"/>
    <cellStyle name="เปอร์เซ็นต์ 2 8" xfId="17677" xr:uid="{730F51E5-7BD3-4527-819A-A153DF1B7AF1}"/>
    <cellStyle name="เปอร์เซ็นต์ 2 9" xfId="17678" xr:uid="{3A1B72A2-9C54-4E71-A41B-14EDA5F2EDA7}"/>
    <cellStyle name="เปอร์เซ็นต์ 3" xfId="17679" xr:uid="{D96DC3D8-0AD8-46D2-AD78-58A63B90D8F2}"/>
    <cellStyle name="เปอร์เซ็นต์ 4" xfId="17680" xr:uid="{7FCB266C-0AC3-4E9D-8A5A-5389D3CDFC1B}"/>
    <cellStyle name="เปอร์เซ็นต์ 4 2" xfId="17681" xr:uid="{7B15B08B-1806-4515-A0FA-7559250B5A01}"/>
    <cellStyle name="เปอร์เซ็นต์ 5" xfId="17682" xr:uid="{115CFC92-5A07-4620-8F01-109CEFEE0775}"/>
    <cellStyle name="เปอร์เซ็นต์ 6" xfId="17683" xr:uid="{F6D75C05-2988-46A4-A8AD-570D45C8D6E8}"/>
    <cellStyle name="เปอร์เซ็นต์ 6 2" xfId="17684" xr:uid="{E502912F-1576-4FC6-A3C2-E41B3EC2F72C}"/>
    <cellStyle name="เปอร์เซ็นต์ 7" xfId="17685" xr:uid="{81B30CEA-1A6F-4F60-AFE5-03C2578E49C8}"/>
    <cellStyle name="เปอร์เซ็นต์ 7 2" xfId="17686" xr:uid="{CAB06111-E559-4BCC-B7D8-6DEF284A81DC}"/>
    <cellStyle name="เปอร์เซ็นต์ 8" xfId="17687" xr:uid="{58EE1A1C-AA59-4167-9396-C15B1F1A1072}"/>
    <cellStyle name="เปอร์เซ็นต์ 9" xfId="17688" xr:uid="{B017B375-663E-487B-B102-52A01C9D9869}"/>
    <cellStyle name="เส้นขอบขวา" xfId="17712" xr:uid="{3C29D615-3611-43B5-AFC5-DF0EAE83D513}"/>
    <cellStyle name="แย่" xfId="17691" xr:uid="{E4FE8478-41CF-4875-BFD6-5B091D1D92C2}"/>
    <cellStyle name="แย่ 2" xfId="17692" xr:uid="{0C574A95-A9EA-40D6-B1EE-F8E067992C46}"/>
    <cellStyle name="แสดงผล" xfId="17713" xr:uid="{C3E2E6C2-37C3-4412-94B7-FC1CADE029AC}"/>
    <cellStyle name="แสดงผล 10" xfId="23685" xr:uid="{7D9480B2-CFFE-4658-BC08-8BB31116BF14}"/>
    <cellStyle name="แสดงผล 10 2" xfId="31895" xr:uid="{94DA61DF-9268-4F60-9F2B-12CD3B768AAB}"/>
    <cellStyle name="แสดงผล 10 3" xfId="37683" xr:uid="{9865B050-4F53-4432-B66E-7AB3B5979C40}"/>
    <cellStyle name="แสดงผล 10 4" xfId="43560" xr:uid="{B846FE0E-3809-4EB2-AE21-E7F915CA1497}"/>
    <cellStyle name="แสดงผล 10 5" xfId="49371" xr:uid="{4F1C4E0D-D467-4763-92C3-9FA67F1DA8FC}"/>
    <cellStyle name="แสดงผล 10 6" xfId="55183" xr:uid="{C26B2E3F-0B09-4A18-BEE5-B97AE34360B1}"/>
    <cellStyle name="แสดงผล 10 7" xfId="60960" xr:uid="{FD34FBA2-3229-46D9-AF36-CBC70325022B}"/>
    <cellStyle name="แสดงผล 11" xfId="26620" xr:uid="{EA5C2F51-461F-43A9-8062-D8D421740111}"/>
    <cellStyle name="แสดงผล 12" xfId="31970" xr:uid="{DDB2EE5E-EFCE-433B-9B9E-81FF171010C0}"/>
    <cellStyle name="แสดงผล 13" xfId="37833" xr:uid="{A4CC9B44-94AF-4291-8AD1-0503EB8165B6}"/>
    <cellStyle name="แสดงผล 14" xfId="43644" xr:uid="{4C5FA442-7EA6-4F06-A236-105B654CE31F}"/>
    <cellStyle name="แสดงผล 15" xfId="49456" xr:uid="{5C82713E-7D14-414E-9627-B9100CC55169}"/>
    <cellStyle name="แสดงผล 16" xfId="55247" xr:uid="{2F57904F-45B1-4CB6-8A6A-922DC0E48D5E}"/>
    <cellStyle name="แสดงผล 2" xfId="17714" xr:uid="{0B52662E-6470-4A14-A5B7-D3E14A853377}"/>
    <cellStyle name="แสดงผล 2 10" xfId="31971" xr:uid="{EED6D1B4-C327-4D87-852B-D53C83CE082A}"/>
    <cellStyle name="แสดงผล 2 11" xfId="37834" xr:uid="{4E6569F7-33C4-406F-9D58-ADBD2A51DBA2}"/>
    <cellStyle name="แสดงผล 2 12" xfId="43645" xr:uid="{58596BF1-03D6-4C3B-A5A3-AE4BC2D3E47B}"/>
    <cellStyle name="แสดงผล 2 13" xfId="49457" xr:uid="{0FA481D9-2594-452A-80C9-ED43A6CAC75D}"/>
    <cellStyle name="แสดงผล 2 14" xfId="55248" xr:uid="{53D11AB3-3B68-44B4-87CD-158A89330244}"/>
    <cellStyle name="แสดงผล 2 2" xfId="18095" xr:uid="{A147B444-81BB-4639-9CFF-458FF7ECF3A1}"/>
    <cellStyle name="แสดงผล 2 2 10" xfId="26891" xr:uid="{4A6A6CD8-547F-4AE4-961A-B548AFE462E6}"/>
    <cellStyle name="แสดงผล 2 2 11" xfId="32239" xr:uid="{C781EB49-AB45-431A-835D-6788642B76FB}"/>
    <cellStyle name="แสดงผล 2 2 12" xfId="38116" xr:uid="{C70D2D6C-BBE6-4550-8D62-017B5EECC06B}"/>
    <cellStyle name="แสดงผล 2 2 13" xfId="43927" xr:uid="{AC4F56FA-C15E-439E-B626-21FD5A7977CB}"/>
    <cellStyle name="แสดงผล 2 2 14" xfId="49739" xr:uid="{F2C2E0E0-09DA-437C-B4DC-430B004080AF}"/>
    <cellStyle name="แสดงผล 2 2 15" xfId="55516" xr:uid="{1ED2E3CE-82E4-46FB-8412-96EA1B30F3FE}"/>
    <cellStyle name="แสดงผล 2 2 2" xfId="18232" xr:uid="{8BA9ACE5-F5CC-4757-8D70-83166AD2773D}"/>
    <cellStyle name="แสดงผล 2 2 2 10" xfId="49847" xr:uid="{5EE5298B-B230-4460-BC95-A128945D51DE}"/>
    <cellStyle name="แสดงผล 2 2 2 11" xfId="55624" xr:uid="{0E5E4EBD-56FE-425F-9A7F-7B7D6F617FD8}"/>
    <cellStyle name="แสดงผล 2 2 2 2" xfId="19422" xr:uid="{083C4A2C-755F-43D5-A50C-C1F7F056B066}"/>
    <cellStyle name="แสดงผล 2 2 2 2 10" xfId="56786" xr:uid="{58712F98-8E05-401A-A885-71AB9413767C}"/>
    <cellStyle name="แสดงผล 2 2 2 2 2" xfId="21669" xr:uid="{142465DB-5059-4D81-8226-0CE02917F0EE}"/>
    <cellStyle name="แสดงผล 2 2 2 2 2 2" xfId="30097" xr:uid="{0814CE37-28DB-406E-98D3-09CB83AC0739}"/>
    <cellStyle name="แสดงผล 2 2 2 2 2 3" xfId="35713" xr:uid="{AE659FBB-896B-4875-A0C5-13760A18845C}"/>
    <cellStyle name="แสดงผล 2 2 2 2 2 4" xfId="41590" xr:uid="{9AF1568B-34A1-43F5-A5E1-5F2F98EE4C4E}"/>
    <cellStyle name="แสดงผล 2 2 2 2 2 5" xfId="47401" xr:uid="{389360BD-284F-4FE7-ADE7-10E1ABA08E53}"/>
    <cellStyle name="แสดงผล 2 2 2 2 2 6" xfId="53213" xr:uid="{9E812AEC-01CC-4900-B0BB-2E90C506CB6A}"/>
    <cellStyle name="แสดงผล 2 2 2 2 2 7" xfId="58990" xr:uid="{C1A4AC9D-5EF8-4BF7-A919-7B675E4ED2D0}"/>
    <cellStyle name="แสดงผล 2 2 2 2 3" xfId="23451" xr:uid="{13635900-427B-445D-8264-76C1ABA82B5E}"/>
    <cellStyle name="แสดงผล 2 2 2 2 3 2" xfId="31699" xr:uid="{0F54CBE1-24FC-4010-B7F1-03551A53BDAE}"/>
    <cellStyle name="แสดงผล 2 2 2 2 3 3" xfId="37459" xr:uid="{E7046F4A-DF6B-4DFA-B3FA-D185C2DEBA2F}"/>
    <cellStyle name="แสดงผล 2 2 2 2 3 4" xfId="43336" xr:uid="{5616C0DF-9ABB-46B6-8C4D-51A6DD3A6D71}"/>
    <cellStyle name="แสดงผล 2 2 2 2 3 5" xfId="49147" xr:uid="{039CF13B-2457-453B-BEDD-AB1FD583A14C}"/>
    <cellStyle name="แสดงผล 2 2 2 2 3 6" xfId="54959" xr:uid="{55CCCCEE-8C2A-4CAC-A777-C1D99C12879B}"/>
    <cellStyle name="แสดงผล 2 2 2 2 3 7" xfId="60736" xr:uid="{B68BF0D7-3805-4D35-90CC-48C53EE8D9D5}"/>
    <cellStyle name="แสดงผล 2 2 2 2 4" xfId="20565" xr:uid="{0931EC9F-F362-4DDE-8152-EDCEBFF5661D}"/>
    <cellStyle name="แสดงผล 2 2 2 2 4 2" xfId="29093" xr:uid="{8912689A-8681-4B52-BB10-1B076CD15874}"/>
    <cellStyle name="แสดงผล 2 2 2 2 4 3" xfId="34629" xr:uid="{B762BCFE-8F89-4AA4-BB4D-C2F9A73EE517}"/>
    <cellStyle name="แสดงผล 2 2 2 2 4 4" xfId="40506" xr:uid="{A0395973-2BB9-4044-A42D-D06C32A3FE9F}"/>
    <cellStyle name="แสดงผล 2 2 2 2 4 5" xfId="46317" xr:uid="{0485AC4B-C22A-42E3-8706-7A2C18CD8C2C}"/>
    <cellStyle name="แสดงผล 2 2 2 2 4 6" xfId="52129" xr:uid="{E4A5DE20-56B7-4BB4-B730-128CBFAA0D76}"/>
    <cellStyle name="แสดงผล 2 2 2 2 4 7" xfId="57906" xr:uid="{D5656F3D-C94D-4F5C-BCDA-03F5C4D4321F}"/>
    <cellStyle name="แสดงผล 2 2 2 2 5" xfId="28057" xr:uid="{036FC387-D031-40FA-A0F4-D4D4D84832B5}"/>
    <cellStyle name="แสดงผล 2 2 2 2 6" xfId="33509" xr:uid="{FD4A75BA-92D1-4903-978A-3C4AAEA5AC41}"/>
    <cellStyle name="แสดงผล 2 2 2 2 7" xfId="39386" xr:uid="{11890919-D6CF-4646-84DC-F00E5B6B5CB8}"/>
    <cellStyle name="แสดงผล 2 2 2 2 8" xfId="45197" xr:uid="{21956620-6E79-443A-AEF6-0C6397C9176D}"/>
    <cellStyle name="แสดงผล 2 2 2 2 9" xfId="51009" xr:uid="{525D9271-C2C7-4234-B923-94A0CFFA7601}"/>
    <cellStyle name="แสดงผล 2 2 2 3" xfId="18830" xr:uid="{C85BBFD9-9C25-4088-9AD4-BB6C49383E6B}"/>
    <cellStyle name="แสดงผล 2 2 2 3 2" xfId="22859" xr:uid="{7A3C89F1-393B-448F-A535-01DDFA86E038}"/>
    <cellStyle name="แสดงผล 2 2 2 3 2 2" xfId="31167" xr:uid="{B1F63E84-CD8C-4EEB-AC37-6E1BE3E56CF7}"/>
    <cellStyle name="แสดงผล 2 2 2 3 2 3" xfId="36879" xr:uid="{5141B293-4A38-43A4-8F84-5AF17BB5F68C}"/>
    <cellStyle name="แสดงผล 2 2 2 3 2 4" xfId="42756" xr:uid="{871FAFFB-DDEE-4B8A-A709-66027849FC10}"/>
    <cellStyle name="แสดงผล 2 2 2 3 2 5" xfId="48567" xr:uid="{8D1A88FF-5BAB-4936-96E4-3843649199A7}"/>
    <cellStyle name="แสดงผล 2 2 2 3 2 6" xfId="54379" xr:uid="{DAA52E45-8F64-4EFE-ACE5-332CCD628EBD}"/>
    <cellStyle name="แสดงผล 2 2 2 3 2 7" xfId="60156" xr:uid="{9A72DD99-68CF-4D7D-872E-FD1DBBA3BD6B}"/>
    <cellStyle name="แสดงผล 2 2 2 3 3" xfId="21077" xr:uid="{3004AC96-64FB-4F8B-86DE-1499211D9B5E}"/>
    <cellStyle name="แสดงผล 2 2 2 3 3 2" xfId="29565" xr:uid="{9F5ACBF3-5B51-4D30-975B-760DECE9BB39}"/>
    <cellStyle name="แสดงผล 2 2 2 3 3 3" xfId="35133" xr:uid="{2B98526F-3B19-4CD4-A5D7-070D3D401340}"/>
    <cellStyle name="แสดงผล 2 2 2 3 3 4" xfId="41010" xr:uid="{F3483380-F585-4A59-ADB4-DBA1092ED3AC}"/>
    <cellStyle name="แสดงผล 2 2 2 3 3 5" xfId="46821" xr:uid="{DB4A2977-5EFF-4F7C-8BEC-7460F61927D2}"/>
    <cellStyle name="แสดงผล 2 2 2 3 3 6" xfId="52633" xr:uid="{89027FA8-41C5-4017-882A-28674FD5AA11}"/>
    <cellStyle name="แสดงผล 2 2 2 3 3 7" xfId="58410" xr:uid="{3D8D6886-26CF-40CB-A48C-E9030A5E118B}"/>
    <cellStyle name="แสดงผล 2 2 2 3 4" xfId="27525" xr:uid="{6397FE4A-3149-4D12-BD64-5EF17124CCE2}"/>
    <cellStyle name="แสดงผล 2 2 2 3 5" xfId="32929" xr:uid="{59AFB1E4-8507-41B5-8D64-5BC3A38DDA29}"/>
    <cellStyle name="แสดงผล 2 2 2 3 6" xfId="38806" xr:uid="{D91CEE6E-F799-45B4-A404-06F26BF98516}"/>
    <cellStyle name="แสดงผล 2 2 2 3 7" xfId="44617" xr:uid="{513EFF91-22C0-4F13-B13E-E207D2DC5DB9}"/>
    <cellStyle name="แสดงผล 2 2 2 3 8" xfId="50429" xr:uid="{DAC3AC81-EA7A-43E9-84CF-AC6D44E9F07F}"/>
    <cellStyle name="แสดงผล 2 2 2 3 9" xfId="56206" xr:uid="{D551716F-A799-4CF5-A413-86055F62DF42}"/>
    <cellStyle name="แสดงผล 2 2 2 4" xfId="22265" xr:uid="{758CBFC3-53C0-44BA-8A42-021C5836CBE2}"/>
    <cellStyle name="แสดงผล 2 2 2 4 2" xfId="30633" xr:uid="{8749CADD-2EB8-4259-936A-F39B79818928}"/>
    <cellStyle name="แสดงผล 2 2 2 4 3" xfId="36297" xr:uid="{E6368898-B0C8-4FC6-901A-3150CAA037D1}"/>
    <cellStyle name="แสดงผล 2 2 2 4 4" xfId="42174" xr:uid="{BA7E35D3-A3B5-4B55-8431-3E4846A2E7C4}"/>
    <cellStyle name="แสดงผล 2 2 2 4 5" xfId="47985" xr:uid="{9984C941-50E0-4111-991C-F0AA0D38E960}"/>
    <cellStyle name="แสดงผล 2 2 2 4 6" xfId="53797" xr:uid="{A7E6D390-240E-4930-A623-95FF028A0788}"/>
    <cellStyle name="แสดงผล 2 2 2 4 7" xfId="59574" xr:uid="{495EE552-7141-4935-B14F-C10040CF080E}"/>
    <cellStyle name="แสดงผล 2 2 2 5" xfId="19973" xr:uid="{450C7000-A1C2-4327-8D6F-D21E4A44BCD9}"/>
    <cellStyle name="แสดงผล 2 2 2 5 2" xfId="28561" xr:uid="{56172CEC-159A-4D1C-A160-144CD806E068}"/>
    <cellStyle name="แสดงผล 2 2 2 5 3" xfId="34049" xr:uid="{78559763-832A-4A61-843D-B159191B910D}"/>
    <cellStyle name="แสดงผล 2 2 2 5 4" xfId="39926" xr:uid="{BEE0D377-09DC-4D62-958F-C7FEED41C6E0}"/>
    <cellStyle name="แสดงผล 2 2 2 5 5" xfId="45737" xr:uid="{CBEE0C39-CDD3-47CB-869C-C44F5A0B8150}"/>
    <cellStyle name="แสดงผล 2 2 2 5 6" xfId="51549" xr:uid="{6324D590-F090-40E5-BB99-95FAA14D6FF4}"/>
    <cellStyle name="แสดงผล 2 2 2 5 7" xfId="57326" xr:uid="{22160BC3-90C4-4092-ADBC-B409AB76CD61}"/>
    <cellStyle name="แสดงผล 2 2 2 6" xfId="26991" xr:uid="{8EAB45F0-06F0-493B-9D7C-1E3AB94A5563}"/>
    <cellStyle name="แสดงผล 2 2 2 7" xfId="32347" xr:uid="{E13A61AC-BE0D-476B-91EB-791AD5C4770F}"/>
    <cellStyle name="แสดงผล 2 2 2 8" xfId="38224" xr:uid="{06A10F74-563B-4406-A9F2-5085735A030A}"/>
    <cellStyle name="แสดงผล 2 2 2 9" xfId="44035" xr:uid="{E5A21FA3-71FD-44BF-A921-8299D6005453}"/>
    <cellStyle name="แสดงผล 2 2 3" xfId="18063" xr:uid="{420529DD-5CB0-4EF4-BB45-3D7002DB6750}"/>
    <cellStyle name="แสดงผล 2 2 3 10" xfId="49710" xr:uid="{7FE1BD92-1E06-4769-B188-0B308B3CF68F}"/>
    <cellStyle name="แสดงผล 2 2 3 11" xfId="55487" xr:uid="{48B31FE3-912A-42C8-B947-3584F86AD19E}"/>
    <cellStyle name="แสดงผล 2 2 3 2" xfId="19283" xr:uid="{04C37945-721E-4E57-9B92-2CEF245EFD2C}"/>
    <cellStyle name="แสดงผล 2 2 3 2 10" xfId="56649" xr:uid="{05607B79-95E1-40BF-8768-26BD08E9F334}"/>
    <cellStyle name="แสดงผล 2 2 3 2 2" xfId="21530" xr:uid="{9049B567-3A32-4653-9487-FF9D9A6FCA09}"/>
    <cellStyle name="แสดงผล 2 2 3 2 2 2" xfId="29970" xr:uid="{E4A76238-7986-4726-9939-61A34878BAFE}"/>
    <cellStyle name="แสดงผล 2 2 3 2 2 3" xfId="35576" xr:uid="{96F60332-326B-4683-B42C-ABC542040F22}"/>
    <cellStyle name="แสดงผล 2 2 3 2 2 4" xfId="41453" xr:uid="{CBF221BE-D10C-46C3-8324-329455824DDF}"/>
    <cellStyle name="แสดงผล 2 2 3 2 2 5" xfId="47264" xr:uid="{E7BCA4A9-38F3-4052-ABB1-986F2520DA1F}"/>
    <cellStyle name="แสดงผล 2 2 3 2 2 6" xfId="53076" xr:uid="{4E5464DB-55A8-4620-912F-8E0F383C5E6D}"/>
    <cellStyle name="แสดงผล 2 2 3 2 2 7" xfId="58853" xr:uid="{77E38F72-5E63-4CFB-B2F6-2C1BD4CB3230}"/>
    <cellStyle name="แสดงผล 2 2 3 2 3" xfId="23312" xr:uid="{6C6D72C6-449E-42CE-B9EA-F896BC30EB34}"/>
    <cellStyle name="แสดงผล 2 2 3 2 3 2" xfId="31572" xr:uid="{62EEFA2E-7122-4DE4-8344-8F0DBD77551B}"/>
    <cellStyle name="แสดงผล 2 2 3 2 3 3" xfId="37322" xr:uid="{4E90FF1B-A689-4E72-8A30-46BA7A441D8A}"/>
    <cellStyle name="แสดงผล 2 2 3 2 3 4" xfId="43199" xr:uid="{507DE454-C14A-467F-ABE1-EC08593C4DD0}"/>
    <cellStyle name="แสดงผล 2 2 3 2 3 5" xfId="49010" xr:uid="{BC20B691-06A5-4D94-BB96-00CC0A90292D}"/>
    <cellStyle name="แสดงผล 2 2 3 2 3 6" xfId="54822" xr:uid="{59D4DBD6-6E79-4673-A595-F7882A315028}"/>
    <cellStyle name="แสดงผล 2 2 3 2 3 7" xfId="60599" xr:uid="{D704722B-F580-41AD-B049-5AD71F35F24B}"/>
    <cellStyle name="แสดงผล 2 2 3 2 4" xfId="20426" xr:uid="{B26AF231-1D18-4E93-8BF9-F465E5C6FCE2}"/>
    <cellStyle name="แสดงผล 2 2 3 2 4 2" xfId="28966" xr:uid="{AD293C40-41BF-49A3-83FA-A524DF0FD2B5}"/>
    <cellStyle name="แสดงผล 2 2 3 2 4 3" xfId="34492" xr:uid="{F70D4263-A203-4226-B3B6-4D44B7B0EB94}"/>
    <cellStyle name="แสดงผล 2 2 3 2 4 4" xfId="40369" xr:uid="{F3D22436-5E91-43BD-BD97-4CE4BD33D9B0}"/>
    <cellStyle name="แสดงผล 2 2 3 2 4 5" xfId="46180" xr:uid="{9F0798DE-7A40-41D0-B87C-59D68A90C828}"/>
    <cellStyle name="แสดงผล 2 2 3 2 4 6" xfId="51992" xr:uid="{0474D838-35BB-4AB9-A73D-6D184D74C2F6}"/>
    <cellStyle name="แสดงผล 2 2 3 2 4 7" xfId="57769" xr:uid="{01004337-7870-478D-A211-490670D4096A}"/>
    <cellStyle name="แสดงผล 2 2 3 2 5" xfId="27930" xr:uid="{DD3C4FEE-7FD4-4FEE-9065-84B0E81DFCF5}"/>
    <cellStyle name="แสดงผล 2 2 3 2 6" xfId="33372" xr:uid="{EFFF3080-1373-4D20-B909-09D04E7D2C70}"/>
    <cellStyle name="แสดงผล 2 2 3 2 7" xfId="39249" xr:uid="{C663A603-0F0C-41CB-B3F1-FA5BAE4407A0}"/>
    <cellStyle name="แสดงผล 2 2 3 2 8" xfId="45060" xr:uid="{0EF81BDB-BDE8-4724-85F7-2AD5F745E3C6}"/>
    <cellStyle name="แสดงผล 2 2 3 2 9" xfId="50872" xr:uid="{94981B55-AF2C-44E5-A2FD-F3106F084217}"/>
    <cellStyle name="แสดงผล 2 2 3 3" xfId="18691" xr:uid="{B0C38D51-B4C2-4129-91A4-A0EE90B5FA35}"/>
    <cellStyle name="แสดงผล 2 2 3 3 2" xfId="22720" xr:uid="{EB09165A-38D0-41BF-A26F-176D8536C304}"/>
    <cellStyle name="แสดงผล 2 2 3 3 2 2" xfId="31040" xr:uid="{790E8B5C-6509-4D71-980F-F2FEE917E254}"/>
    <cellStyle name="แสดงผล 2 2 3 3 2 3" xfId="36742" xr:uid="{C02212DD-130A-4794-B0E7-0E09CD8CD505}"/>
    <cellStyle name="แสดงผล 2 2 3 3 2 4" xfId="42619" xr:uid="{96C9FD2E-58BB-424B-8605-97F29AFBC763}"/>
    <cellStyle name="แสดงผล 2 2 3 3 2 5" xfId="48430" xr:uid="{6D0E8927-37BA-4D8F-8668-8CDBB41B515C}"/>
    <cellStyle name="แสดงผล 2 2 3 3 2 6" xfId="54242" xr:uid="{04FC1742-4032-4FD1-A782-26B9A6A9D8B8}"/>
    <cellStyle name="แสดงผล 2 2 3 3 2 7" xfId="60019" xr:uid="{43076DC7-8F04-415F-99E5-409B79FF0356}"/>
    <cellStyle name="แสดงผล 2 2 3 3 3" xfId="20980" xr:uid="{2E6A505B-6759-498D-A1E9-702D43C094F4}"/>
    <cellStyle name="แสดงผล 2 2 3 3 3 2" xfId="29470" xr:uid="{001F244B-6FE7-47D6-BF9C-01A78EEB2959}"/>
    <cellStyle name="แสดงผล 2 2 3 3 3 3" xfId="35036" xr:uid="{041E87A6-30A3-4E81-9BEB-0B8A77740032}"/>
    <cellStyle name="แสดงผล 2 2 3 3 3 4" xfId="40913" xr:uid="{ED3550CB-7084-4504-B93A-E9396D1EDA0B}"/>
    <cellStyle name="แสดงผล 2 2 3 3 3 5" xfId="46724" xr:uid="{2849B604-7355-409B-9304-06A87971EC9A}"/>
    <cellStyle name="แสดงผล 2 2 3 3 3 6" xfId="52536" xr:uid="{31A9099A-D650-4A6A-AD25-2CF934008211}"/>
    <cellStyle name="แสดงผล 2 2 3 3 3 7" xfId="58313" xr:uid="{A5BCAF84-38E5-45C3-B070-DB22FCA14671}"/>
    <cellStyle name="แสดงผล 2 2 3 3 4" xfId="27398" xr:uid="{9AB451B7-5516-4430-ACEA-B5975D32E87C}"/>
    <cellStyle name="แสดงผล 2 2 3 3 5" xfId="32792" xr:uid="{8FDA7C34-47C8-42D0-B451-1A02301476F7}"/>
    <cellStyle name="แสดงผล 2 2 3 3 6" xfId="38669" xr:uid="{9C4AF959-87F2-4B94-A962-F24E28E62EB5}"/>
    <cellStyle name="แสดงผล 2 2 3 3 7" xfId="44480" xr:uid="{E174C8C4-56DC-43E7-B015-18FA55AEE5AE}"/>
    <cellStyle name="แสดงผล 2 2 3 3 8" xfId="50292" xr:uid="{3375EF75-B500-4957-B560-50A7240F3626}"/>
    <cellStyle name="แสดงผล 2 2 3 3 9" xfId="56069" xr:uid="{E6D588F5-BF96-477F-960C-CB5D420DB454}"/>
    <cellStyle name="แสดงผล 2 2 3 4" xfId="22126" xr:uid="{083E2AEA-8D34-4AF7-878A-F886898D0FC3}"/>
    <cellStyle name="แสดงผล 2 2 3 4 2" xfId="30506" xr:uid="{E8BF7A93-CDA6-4A18-9287-2572F2A23025}"/>
    <cellStyle name="แสดงผล 2 2 3 4 3" xfId="36160" xr:uid="{BA1B8764-CA25-4C89-8467-87BC76CF77C5}"/>
    <cellStyle name="แสดงผล 2 2 3 4 4" xfId="42037" xr:uid="{E5E92D2E-20BB-4C02-AE43-40326086E196}"/>
    <cellStyle name="แสดงผล 2 2 3 4 5" xfId="47848" xr:uid="{92526C06-3199-47C4-B19B-ED052FA7D2B5}"/>
    <cellStyle name="แสดงผล 2 2 3 4 6" xfId="53660" xr:uid="{C703BC6D-7DD6-492E-8CD9-4BCFD4055D59}"/>
    <cellStyle name="แสดงผล 2 2 3 4 7" xfId="59437" xr:uid="{6740C8B5-20F3-4D29-85E5-F90691F1F8AC}"/>
    <cellStyle name="แสดงผล 2 2 3 5" xfId="19838" xr:uid="{5550D28C-F133-4C23-ADD9-FC72BD0FFC5E}"/>
    <cellStyle name="แสดงผล 2 2 3 5 2" xfId="28434" xr:uid="{04F18522-5257-49BA-A167-F93CF80382CA}"/>
    <cellStyle name="แสดงผล 2 2 3 5 3" xfId="33916" xr:uid="{EF8779BC-7522-43BF-B354-CF727A70C174}"/>
    <cellStyle name="แสดงผล 2 2 3 5 4" xfId="39793" xr:uid="{8E699C24-42DD-423B-9246-288D6BEF7FED}"/>
    <cellStyle name="แสดงผล 2 2 3 5 5" xfId="45604" xr:uid="{A0EE8C47-B904-4043-870C-539321F3754D}"/>
    <cellStyle name="แสดงผล 2 2 3 5 6" xfId="51416" xr:uid="{554F4DB6-139C-4E2E-A534-6E1214B972C8}"/>
    <cellStyle name="แสดงผล 2 2 3 5 7" xfId="57193" xr:uid="{F84CEF8E-6796-4EA5-8F1C-DE59E2C8B3BE}"/>
    <cellStyle name="แสดงผล 2 2 3 6" xfId="26864" xr:uid="{876CAA1D-CABE-4AC3-A936-7EC574A17F09}"/>
    <cellStyle name="แสดงผล 2 2 3 7" xfId="32210" xr:uid="{7B18FC9A-F1FB-496F-A287-3307046B8193}"/>
    <cellStyle name="แสดงผล 2 2 3 8" xfId="38087" xr:uid="{EC7BB71A-F369-4CBD-AFED-B41E84614C66}"/>
    <cellStyle name="แสดงผล 2 2 3 9" xfId="43898" xr:uid="{AD8926EE-4CE8-4D07-95A5-F58DA0588151}"/>
    <cellStyle name="แสดงผล 2 2 4" xfId="18213" xr:uid="{BF628E04-428A-4992-B2CB-784822E209AC}"/>
    <cellStyle name="แสดงผล 2 2 4 10" xfId="49829" xr:uid="{CB98312A-939A-4AB6-B045-BD481C4A09F1}"/>
    <cellStyle name="แสดงผล 2 2 4 11" xfId="55606" xr:uid="{7A188A4A-EC11-4DF5-A780-D3A5135A398F}"/>
    <cellStyle name="แสดงผล 2 2 4 2" xfId="19404" xr:uid="{70A71F2E-C59D-491E-8ED6-379DCA8CE508}"/>
    <cellStyle name="แสดงผล 2 2 4 2 10" xfId="56768" xr:uid="{2A0A2B85-B3A5-44D7-8D88-563D4E7EE6BC}"/>
    <cellStyle name="แสดงผล 2 2 4 2 2" xfId="21651" xr:uid="{6CB21CE5-1FA2-44BD-8959-24E968B6DE37}"/>
    <cellStyle name="แสดงผล 2 2 4 2 2 2" xfId="30079" xr:uid="{C5809886-F0BC-489A-BF8D-EC74E83BC185}"/>
    <cellStyle name="แสดงผล 2 2 4 2 2 3" xfId="35695" xr:uid="{FE716D5E-1FC6-46DC-91A2-BFEB8CFFB622}"/>
    <cellStyle name="แสดงผล 2 2 4 2 2 4" xfId="41572" xr:uid="{2D02FADB-5B2A-43B0-AAE4-A5556A3AE24F}"/>
    <cellStyle name="แสดงผล 2 2 4 2 2 5" xfId="47383" xr:uid="{C95D84A2-58DA-4AB3-A9DB-A00AB6658B2B}"/>
    <cellStyle name="แสดงผล 2 2 4 2 2 6" xfId="53195" xr:uid="{2F96741D-9E79-430D-AF0D-DA469B149342}"/>
    <cellStyle name="แสดงผล 2 2 4 2 2 7" xfId="58972" xr:uid="{2A60AA8C-2769-424A-9647-1615893CC1A7}"/>
    <cellStyle name="แสดงผล 2 2 4 2 3" xfId="23433" xr:uid="{B3D1A10D-3331-4429-A8BD-F1F21F91CA75}"/>
    <cellStyle name="แสดงผล 2 2 4 2 3 2" xfId="31681" xr:uid="{0269A926-61A0-463D-B91E-E59320074FB7}"/>
    <cellStyle name="แสดงผล 2 2 4 2 3 3" xfId="37441" xr:uid="{8E8A4875-9E8A-406B-ACB5-2B1E583680B6}"/>
    <cellStyle name="แสดงผล 2 2 4 2 3 4" xfId="43318" xr:uid="{ADE36268-CC0F-464E-A663-9BF256CD8EB1}"/>
    <cellStyle name="แสดงผล 2 2 4 2 3 5" xfId="49129" xr:uid="{AF40334F-639A-4AE2-945E-D8A938D93090}"/>
    <cellStyle name="แสดงผล 2 2 4 2 3 6" xfId="54941" xr:uid="{D5FCDACB-B48B-4DFA-B809-F079EAF53573}"/>
    <cellStyle name="แสดงผล 2 2 4 2 3 7" xfId="60718" xr:uid="{FC5D92A4-97CA-44C3-B997-5003962C2A1D}"/>
    <cellStyle name="แสดงผล 2 2 4 2 4" xfId="20547" xr:uid="{47AD9201-9D0F-445F-A9E6-71403BC68332}"/>
    <cellStyle name="แสดงผล 2 2 4 2 4 2" xfId="29075" xr:uid="{D4467118-22C6-44F1-84A8-103ABDC31140}"/>
    <cellStyle name="แสดงผล 2 2 4 2 4 3" xfId="34611" xr:uid="{D75C333B-245F-419A-8B3A-C4D3EAEB3618}"/>
    <cellStyle name="แสดงผล 2 2 4 2 4 4" xfId="40488" xr:uid="{CC01D298-CD46-4F71-8A13-6A811EDA86D9}"/>
    <cellStyle name="แสดงผล 2 2 4 2 4 5" xfId="46299" xr:uid="{1334DE9A-E183-489B-B88C-92667E9B3FA5}"/>
    <cellStyle name="แสดงผล 2 2 4 2 4 6" xfId="52111" xr:uid="{CB822A4F-202A-4EEE-8A38-579CB19E94E8}"/>
    <cellStyle name="แสดงผล 2 2 4 2 4 7" xfId="57888" xr:uid="{0DCCB09F-F0E5-4168-A4C0-C287FFB5E338}"/>
    <cellStyle name="แสดงผล 2 2 4 2 5" xfId="28039" xr:uid="{E1332725-1AB6-48B7-A31E-B206DB9BDF82}"/>
    <cellStyle name="แสดงผล 2 2 4 2 6" xfId="33491" xr:uid="{9B79D253-5C08-46D4-9391-428E973A64D4}"/>
    <cellStyle name="แสดงผล 2 2 4 2 7" xfId="39368" xr:uid="{35719C0E-8929-4940-980C-71A38D6817BB}"/>
    <cellStyle name="แสดงผล 2 2 4 2 8" xfId="45179" xr:uid="{D0A9EA0A-18BF-4254-9C85-9A2B1768C790}"/>
    <cellStyle name="แสดงผล 2 2 4 2 9" xfId="50991" xr:uid="{2B46E204-8C41-4717-82EB-07FA12512B3D}"/>
    <cellStyle name="แสดงผล 2 2 4 3" xfId="18812" xr:uid="{3FBE3DEC-3360-4336-84A1-F006421FC70E}"/>
    <cellStyle name="แสดงผล 2 2 4 3 2" xfId="22841" xr:uid="{1D593950-FBC5-4CE0-A8D0-BA82A974D1F1}"/>
    <cellStyle name="แสดงผล 2 2 4 3 2 2" xfId="31149" xr:uid="{5CAE8C17-5150-4C36-ACC6-DC5AEA8535B4}"/>
    <cellStyle name="แสดงผล 2 2 4 3 2 3" xfId="36861" xr:uid="{DE78D705-B2B7-41CB-AA46-C4EEDF470FE1}"/>
    <cellStyle name="แสดงผล 2 2 4 3 2 4" xfId="42738" xr:uid="{9FF6F6D6-26D3-4610-B349-14F8AA95CA65}"/>
    <cellStyle name="แสดงผล 2 2 4 3 2 5" xfId="48549" xr:uid="{5A0BFD11-8864-4FE3-8D12-FA68E3367D02}"/>
    <cellStyle name="แสดงผล 2 2 4 3 2 6" xfId="54361" xr:uid="{A9415153-DB70-4EF1-A072-236AC540A92D}"/>
    <cellStyle name="แสดงผล 2 2 4 3 2 7" xfId="60138" xr:uid="{678C010C-F643-4B8F-B3BC-B237AB819242}"/>
    <cellStyle name="แสดงผล 2 2 4 3 3" xfId="21059" xr:uid="{D30D2547-98C7-45BA-9C9C-C3F1DE258FED}"/>
    <cellStyle name="แสดงผล 2 2 4 3 3 2" xfId="29547" xr:uid="{D7223DFB-BFC0-42EC-88A1-1B7E72CB7150}"/>
    <cellStyle name="แสดงผล 2 2 4 3 3 3" xfId="35115" xr:uid="{2F27EFAA-F211-4CFF-A4EB-00D3053AB4FD}"/>
    <cellStyle name="แสดงผล 2 2 4 3 3 4" xfId="40992" xr:uid="{7A166F99-002A-428C-BA83-5790A98E606A}"/>
    <cellStyle name="แสดงผล 2 2 4 3 3 5" xfId="46803" xr:uid="{0BECA9CD-BFEE-4B1B-96A0-BF0FAE27B4AD}"/>
    <cellStyle name="แสดงผล 2 2 4 3 3 6" xfId="52615" xr:uid="{B8E17121-8608-4A98-9E1B-3FA7E50DBE57}"/>
    <cellStyle name="แสดงผล 2 2 4 3 3 7" xfId="58392" xr:uid="{2DCF7E93-21D2-4587-969A-BE7ABF20A8C6}"/>
    <cellStyle name="แสดงผล 2 2 4 3 4" xfId="27507" xr:uid="{A69F143B-305C-4BF3-86E6-C16E65DDB881}"/>
    <cellStyle name="แสดงผล 2 2 4 3 5" xfId="32911" xr:uid="{B8F8CD6C-715B-442F-AC22-D55DA188D199}"/>
    <cellStyle name="แสดงผล 2 2 4 3 6" xfId="38788" xr:uid="{CB3F9B73-F172-4807-AE91-0E36A08488D0}"/>
    <cellStyle name="แสดงผล 2 2 4 3 7" xfId="44599" xr:uid="{B0240E1A-9BAD-434A-98D2-5A60E2A80C14}"/>
    <cellStyle name="แสดงผล 2 2 4 3 8" xfId="50411" xr:uid="{05C951FA-1237-4314-95E3-9D9C6D8524DF}"/>
    <cellStyle name="แสดงผล 2 2 4 3 9" xfId="56188" xr:uid="{4FEF3C0C-D14F-46BC-A20B-522D270620A8}"/>
    <cellStyle name="แสดงผล 2 2 4 4" xfId="22247" xr:uid="{83A72D47-FABB-4DBF-89F6-F27A555A352B}"/>
    <cellStyle name="แสดงผล 2 2 4 4 2" xfId="30615" xr:uid="{A3F691D1-7ABC-4431-B41F-4D6EFA25DEFE}"/>
    <cellStyle name="แสดงผล 2 2 4 4 3" xfId="36279" xr:uid="{A75268B6-D044-496A-B61B-3B9ACDE0FEF3}"/>
    <cellStyle name="แสดงผล 2 2 4 4 4" xfId="42156" xr:uid="{8601FEBC-2BC9-409F-9298-3F81172113BA}"/>
    <cellStyle name="แสดงผล 2 2 4 4 5" xfId="47967" xr:uid="{90BB13BA-BA49-4F95-8BFE-0D29DD9478F7}"/>
    <cellStyle name="แสดงผล 2 2 4 4 6" xfId="53779" xr:uid="{F98A77FC-AC3C-4224-A916-5E5284070621}"/>
    <cellStyle name="แสดงผล 2 2 4 4 7" xfId="59556" xr:uid="{4E67462F-7FD0-41EE-AF86-D7DF5CF4F103}"/>
    <cellStyle name="แสดงผล 2 2 4 5" xfId="19955" xr:uid="{1CBE35E2-60D2-4292-BF8D-5EE8A0F06B41}"/>
    <cellStyle name="แสดงผล 2 2 4 5 2" xfId="28543" xr:uid="{5A931255-F36C-4179-ADC5-2ACDA131578A}"/>
    <cellStyle name="แสดงผล 2 2 4 5 3" xfId="34031" xr:uid="{3B109C24-7276-4EEF-89C3-7F18141FA92E}"/>
    <cellStyle name="แสดงผล 2 2 4 5 4" xfId="39908" xr:uid="{70FAA2C9-0B73-4342-A580-9F3CBBFC0CF3}"/>
    <cellStyle name="แสดงผล 2 2 4 5 5" xfId="45719" xr:uid="{1B98505D-0E9A-465E-B4E1-C0F68FB4808F}"/>
    <cellStyle name="แสดงผล 2 2 4 5 6" xfId="51531" xr:uid="{0E93F930-F516-4681-8BC7-8643E973F9B9}"/>
    <cellStyle name="แสดงผล 2 2 4 5 7" xfId="57308" xr:uid="{5E7196F1-6D1C-4EDB-86AD-251CCC676EB2}"/>
    <cellStyle name="แสดงผล 2 2 4 6" xfId="26973" xr:uid="{C24DC5FB-9F8F-4873-80DD-5C41D96C762F}"/>
    <cellStyle name="แสดงผล 2 2 4 7" xfId="32329" xr:uid="{95240208-B12D-4A3E-9F81-3AF9B7D7F026}"/>
    <cellStyle name="แสดงผล 2 2 4 8" xfId="38206" xr:uid="{1556D32F-C045-4592-9910-A9E583A8344A}"/>
    <cellStyle name="แสดงผล 2 2 4 9" xfId="44017" xr:uid="{D73EC36D-1757-4D58-8625-E9A20CBF96C1}"/>
    <cellStyle name="แสดงผล 2 2 5" xfId="18027" xr:uid="{F700139A-B3F3-405B-92E0-C3AC57DDEC98}"/>
    <cellStyle name="แสดงผล 2 2 5 10" xfId="49675" xr:uid="{091A2D6E-C8B8-4361-AF25-F73F1EB9EC47}"/>
    <cellStyle name="แสดงผล 2 2 5 11" xfId="55452" xr:uid="{A660ED81-EBCC-46DE-BC7B-1FA1FD62553F}"/>
    <cellStyle name="แสดงผล 2 2 5 2" xfId="19248" xr:uid="{B49EFBD2-0676-4542-989F-CE22C31DB287}"/>
    <cellStyle name="แสดงผล 2 2 5 2 10" xfId="56614" xr:uid="{AF05BFAE-A6A4-4B8A-946C-A988E8722236}"/>
    <cellStyle name="แสดงผล 2 2 5 2 2" xfId="21495" xr:uid="{CCE678AD-5A26-493F-BF07-6EAB8A684A5B}"/>
    <cellStyle name="แสดงผล 2 2 5 2 2 2" xfId="29937" xr:uid="{72536742-AFC5-405B-AF22-7FF75C6B4431}"/>
    <cellStyle name="แสดงผล 2 2 5 2 2 3" xfId="35541" xr:uid="{5914FC5D-D24D-45F9-AE30-95FDCE72F2C8}"/>
    <cellStyle name="แสดงผล 2 2 5 2 2 4" xfId="41418" xr:uid="{650E81D1-5DEC-4094-9AD4-48DD169076DE}"/>
    <cellStyle name="แสดงผล 2 2 5 2 2 5" xfId="47229" xr:uid="{8D45C2C4-C3D1-48AE-911C-3752524252A5}"/>
    <cellStyle name="แสดงผล 2 2 5 2 2 6" xfId="53041" xr:uid="{CB28E44A-D759-44D2-A041-C5788C8AEDEF}"/>
    <cellStyle name="แสดงผล 2 2 5 2 2 7" xfId="58818" xr:uid="{6856C560-1889-4060-96F1-B21128F0943D}"/>
    <cellStyle name="แสดงผล 2 2 5 2 3" xfId="23277" xr:uid="{F76FD896-6402-440E-8EC9-1B8A3E33CF7C}"/>
    <cellStyle name="แสดงผล 2 2 5 2 3 2" xfId="31539" xr:uid="{379932D7-1986-4A10-9F72-8669EC2A4056}"/>
    <cellStyle name="แสดงผล 2 2 5 2 3 3" xfId="37287" xr:uid="{BB037110-5C09-4733-AFF9-B2C86E02A2E6}"/>
    <cellStyle name="แสดงผล 2 2 5 2 3 4" xfId="43164" xr:uid="{59E21719-37C7-4302-BCF0-0A71FC97BDE1}"/>
    <cellStyle name="แสดงผล 2 2 5 2 3 5" xfId="48975" xr:uid="{F74B8E70-BDAB-4DB4-A46F-F4ECDE468C73}"/>
    <cellStyle name="แสดงผล 2 2 5 2 3 6" xfId="54787" xr:uid="{B6551FDF-E4BB-4BA8-933B-88A45AA3B70C}"/>
    <cellStyle name="แสดงผล 2 2 5 2 3 7" xfId="60564" xr:uid="{FA70DD9A-E5D5-49D7-8104-C261EB1CADB4}"/>
    <cellStyle name="แสดงผล 2 2 5 2 4" xfId="20391" xr:uid="{F3C8C14A-3D04-4865-8425-A23A7586E5AD}"/>
    <cellStyle name="แสดงผล 2 2 5 2 4 2" xfId="28933" xr:uid="{EDD6375B-A9A7-46F8-9EB3-79478C9A14A7}"/>
    <cellStyle name="แสดงผล 2 2 5 2 4 3" xfId="34457" xr:uid="{CE3C1720-47DD-4320-9E90-BA5739F07BCF}"/>
    <cellStyle name="แสดงผล 2 2 5 2 4 4" xfId="40334" xr:uid="{FB837ECF-B3AA-4498-956B-2E80F1BA04AB}"/>
    <cellStyle name="แสดงผล 2 2 5 2 4 5" xfId="46145" xr:uid="{CA5F92BB-2CFA-4B5F-8608-095DAF31AA79}"/>
    <cellStyle name="แสดงผล 2 2 5 2 4 6" xfId="51957" xr:uid="{CCA6E7C9-BAFB-4742-8F17-24C89038ABCE}"/>
    <cellStyle name="แสดงผล 2 2 5 2 4 7" xfId="57734" xr:uid="{079D08AF-EC2F-40CD-89B9-7BA054629340}"/>
    <cellStyle name="แสดงผล 2 2 5 2 5" xfId="27897" xr:uid="{3B3D0C07-B249-4DC0-933E-E4BA697E37A0}"/>
    <cellStyle name="แสดงผล 2 2 5 2 6" xfId="33337" xr:uid="{7A443D84-C2C3-4D13-9075-728D64BF60F2}"/>
    <cellStyle name="แสดงผล 2 2 5 2 7" xfId="39214" xr:uid="{BB430702-9D01-49E0-ACEB-93065CDD74AD}"/>
    <cellStyle name="แสดงผล 2 2 5 2 8" xfId="45025" xr:uid="{E0A5F641-8562-412C-B365-9D030167D064}"/>
    <cellStyle name="แสดงผล 2 2 5 2 9" xfId="50837" xr:uid="{F69BDA98-B7FE-4C45-A2AC-FA73987EB77C}"/>
    <cellStyle name="แสดงผล 2 2 5 3" xfId="18656" xr:uid="{8353CDE4-0059-4723-BCD1-CD266D9A5B5B}"/>
    <cellStyle name="แสดงผล 2 2 5 3 2" xfId="22685" xr:uid="{9605EB3F-98C7-4733-81EC-E6BA07DA1370}"/>
    <cellStyle name="แสดงผล 2 2 5 3 2 2" xfId="31007" xr:uid="{2CC58964-0EEF-40A3-B54E-317A264FFB73}"/>
    <cellStyle name="แสดงผล 2 2 5 3 2 3" xfId="36707" xr:uid="{B9E04030-105D-489B-BE08-09BD01EA0BA6}"/>
    <cellStyle name="แสดงผล 2 2 5 3 2 4" xfId="42584" xr:uid="{E3C70066-EBE5-4BF8-A106-7C964D56E643}"/>
    <cellStyle name="แสดงผล 2 2 5 3 2 5" xfId="48395" xr:uid="{DD8FB99C-1DA8-40D2-A60F-FEFA2322548A}"/>
    <cellStyle name="แสดงผล 2 2 5 3 2 6" xfId="54207" xr:uid="{11DBA198-4BF2-4362-82E1-F85C06E711FF}"/>
    <cellStyle name="แสดงผล 2 2 5 3 2 7" xfId="59984" xr:uid="{C637953C-CBCC-48B1-A6E4-A1C0158ADAB3}"/>
    <cellStyle name="แสดงผล 2 2 5 3 3" xfId="20951" xr:uid="{24478D57-1143-4643-9EAB-39256ACC0779}"/>
    <cellStyle name="แสดงผล 2 2 5 3 3 2" xfId="29443" xr:uid="{3F13B938-D939-4098-B446-4B87289669DD}"/>
    <cellStyle name="แสดงผล 2 2 5 3 3 3" xfId="35007" xr:uid="{1AF61500-D44D-4BE4-9BC6-38B82CC8B484}"/>
    <cellStyle name="แสดงผล 2 2 5 3 3 4" xfId="40884" xr:uid="{8181B595-0A26-4DA3-B2E6-BC8B22061625}"/>
    <cellStyle name="แสดงผล 2 2 5 3 3 5" xfId="46695" xr:uid="{ADE59223-6F4A-4903-8773-D19A318C7C14}"/>
    <cellStyle name="แสดงผล 2 2 5 3 3 6" xfId="52507" xr:uid="{63B10CD6-7C03-4030-9BB9-C4CFEC3ECC27}"/>
    <cellStyle name="แสดงผล 2 2 5 3 3 7" xfId="58284" xr:uid="{17BCC020-0147-4823-A84F-6CED41B11B18}"/>
    <cellStyle name="แสดงผล 2 2 5 3 4" xfId="27365" xr:uid="{10DC0BB7-93B4-4C51-9CD6-664599EBE315}"/>
    <cellStyle name="แสดงผล 2 2 5 3 5" xfId="32757" xr:uid="{7ED6DDE7-9B83-4489-9A88-9852FFEB1D37}"/>
    <cellStyle name="แสดงผล 2 2 5 3 6" xfId="38634" xr:uid="{810346B5-4126-4D63-9F59-206544EE207C}"/>
    <cellStyle name="แสดงผล 2 2 5 3 7" xfId="44445" xr:uid="{0F7B5FF4-7081-4EED-9132-C7C4222BF450}"/>
    <cellStyle name="แสดงผล 2 2 5 3 8" xfId="50257" xr:uid="{EC42FF7F-5BD9-413C-8FC1-F4E9F212404C}"/>
    <cellStyle name="แสดงผล 2 2 5 3 9" xfId="56034" xr:uid="{39768BC9-D6BE-4EFA-A2EB-39C26DBB9178}"/>
    <cellStyle name="แสดงผล 2 2 5 4" xfId="22091" xr:uid="{6DA147D8-60B2-42D8-AF56-A98AF50C4426}"/>
    <cellStyle name="แสดงผล 2 2 5 4 2" xfId="30473" xr:uid="{DD56EAFB-0F2B-4F5C-9FD5-C3074D8B9994}"/>
    <cellStyle name="แสดงผล 2 2 5 4 3" xfId="36125" xr:uid="{D7C143F5-7CC1-4266-8F6E-59EEE755E2EE}"/>
    <cellStyle name="แสดงผล 2 2 5 4 4" xfId="42002" xr:uid="{9DC4630C-6D3F-418F-A7E4-A292C6678FFB}"/>
    <cellStyle name="แสดงผล 2 2 5 4 5" xfId="47813" xr:uid="{2B2DFDD0-4D88-43AD-8AC7-C6435F6E56EB}"/>
    <cellStyle name="แสดงผล 2 2 5 4 6" xfId="53625" xr:uid="{2BB41098-9965-47A6-A126-D194B549A511}"/>
    <cellStyle name="แสดงผล 2 2 5 4 7" xfId="59402" xr:uid="{C66E59F3-6F8A-4EDF-B11C-4A605A521F5F}"/>
    <cellStyle name="แสดงผล 2 2 5 5" xfId="19809" xr:uid="{AC576330-C355-4B53-81F1-322CF791F843}"/>
    <cellStyle name="แสดงผล 2 2 5 5 2" xfId="28407" xr:uid="{D196D7BD-01A2-4239-A2D5-01CC67906F0B}"/>
    <cellStyle name="แสดงผล 2 2 5 5 3" xfId="33887" xr:uid="{AF59F961-4E61-48E5-94AF-C20AD7B5AE4E}"/>
    <cellStyle name="แสดงผล 2 2 5 5 4" xfId="39764" xr:uid="{25D77BE2-9BEB-4ACD-AA21-50BBA2A0DFFB}"/>
    <cellStyle name="แสดงผล 2 2 5 5 5" xfId="45575" xr:uid="{68E0E1CD-B708-4B2F-B845-4F159C3C78C8}"/>
    <cellStyle name="แสดงผล 2 2 5 5 6" xfId="51387" xr:uid="{C9890666-3362-40EF-A4B1-079C0EE22032}"/>
    <cellStyle name="แสดงผล 2 2 5 5 7" xfId="57164" xr:uid="{49C564D1-6C4B-4C4A-A523-6DA7D1A5ED5E}"/>
    <cellStyle name="แสดงผล 2 2 5 6" xfId="26831" xr:uid="{9D4C4AFC-DACD-40AA-9AD7-E05071973825}"/>
    <cellStyle name="แสดงผล 2 2 5 7" xfId="32175" xr:uid="{A3EF354C-7D1E-4838-AE18-3313413E4C9D}"/>
    <cellStyle name="แสดงผล 2 2 5 8" xfId="38052" xr:uid="{F647EF7C-9C27-4B34-ACF6-35CFB37236B1}"/>
    <cellStyle name="แสดงผล 2 2 5 9" xfId="43863" xr:uid="{FC02B3AC-8AC2-4BD5-827D-58B0CC29D4E8}"/>
    <cellStyle name="แสดงผล 2 2 6" xfId="19312" xr:uid="{F0D02870-E518-4041-9BB9-F963ADB77EFF}"/>
    <cellStyle name="แสดงผล 2 2 6 10" xfId="56678" xr:uid="{DE740A37-5C53-496F-B664-7E0B08F2EE9E}"/>
    <cellStyle name="แสดงผล 2 2 6 2" xfId="21559" xr:uid="{43F9B589-B973-4804-A06E-66C267A1FAB2}"/>
    <cellStyle name="แสดงผล 2 2 6 2 2" xfId="29997" xr:uid="{56E58F68-D08A-4E94-8E4E-2E7CC5EF5074}"/>
    <cellStyle name="แสดงผล 2 2 6 2 3" xfId="35605" xr:uid="{023EC92E-B8EE-4954-977C-A0E6BC014DA4}"/>
    <cellStyle name="แสดงผล 2 2 6 2 4" xfId="41482" xr:uid="{74C8DF70-8095-4AE0-A74F-15371CF8FEC0}"/>
    <cellStyle name="แสดงผล 2 2 6 2 5" xfId="47293" xr:uid="{E40DE7BD-495D-4AC3-B268-F221241D524D}"/>
    <cellStyle name="แสดงผล 2 2 6 2 6" xfId="53105" xr:uid="{B9C530AA-D155-4AF8-B281-699A2662E6E7}"/>
    <cellStyle name="แสดงผล 2 2 6 2 7" xfId="58882" xr:uid="{A151A00E-A16B-43D9-9C8C-E155449A20A6}"/>
    <cellStyle name="แสดงผล 2 2 6 3" xfId="23341" xr:uid="{C181FF67-D92C-49B1-8696-D20FC00733D9}"/>
    <cellStyle name="แสดงผล 2 2 6 3 2" xfId="31599" xr:uid="{108F558E-470A-4495-A6AB-872E10E9CFA4}"/>
    <cellStyle name="แสดงผล 2 2 6 3 3" xfId="37351" xr:uid="{B9CBBCEC-5AE2-40E7-A305-76362F8FC189}"/>
    <cellStyle name="แสดงผล 2 2 6 3 4" xfId="43228" xr:uid="{2E07C63E-396D-42BA-A889-BA0CAB938031}"/>
    <cellStyle name="แสดงผล 2 2 6 3 5" xfId="49039" xr:uid="{30C8E2CD-75C0-41AB-8792-BE64B26DCA2B}"/>
    <cellStyle name="แสดงผล 2 2 6 3 6" xfId="54851" xr:uid="{361F8139-4DE2-45FD-96FA-95640B9090E7}"/>
    <cellStyle name="แสดงผล 2 2 6 3 7" xfId="60628" xr:uid="{35936973-DF6D-4058-A0AA-7E29C39AABA6}"/>
    <cellStyle name="แสดงผล 2 2 6 4" xfId="20455" xr:uid="{1913F0CD-B238-40D5-AE06-CAE2A3667F1C}"/>
    <cellStyle name="แสดงผล 2 2 6 4 2" xfId="28993" xr:uid="{2EAA38F9-72FE-432D-A48F-D4B7CFA43BC5}"/>
    <cellStyle name="แสดงผล 2 2 6 4 3" xfId="34521" xr:uid="{3357CAD2-9D6C-4127-A46D-0ED909904B59}"/>
    <cellStyle name="แสดงผล 2 2 6 4 4" xfId="40398" xr:uid="{1DA61325-7C55-4136-B9B5-929FBCA3CF27}"/>
    <cellStyle name="แสดงผล 2 2 6 4 5" xfId="46209" xr:uid="{5150824C-4679-4311-B823-3A1469286936}"/>
    <cellStyle name="แสดงผล 2 2 6 4 6" xfId="52021" xr:uid="{506BAC2D-F5E2-4641-B22E-26139D3BF2D0}"/>
    <cellStyle name="แสดงผล 2 2 6 4 7" xfId="57798" xr:uid="{9FE10EAE-B88C-4F16-A6BC-BCAE490341C7}"/>
    <cellStyle name="แสดงผล 2 2 6 5" xfId="27957" xr:uid="{01543525-8E4A-43A3-8D90-F366A7007A4B}"/>
    <cellStyle name="แสดงผล 2 2 6 6" xfId="33401" xr:uid="{47D269D4-7922-4497-862D-DD66E58D6287}"/>
    <cellStyle name="แสดงผล 2 2 6 7" xfId="39278" xr:uid="{BB14EA34-2CD0-4FFD-B25E-EA77E7A4E11D}"/>
    <cellStyle name="แสดงผล 2 2 6 8" xfId="45089" xr:uid="{2F15E711-2F76-42DA-8E7F-62853229D6DD}"/>
    <cellStyle name="แสดงผล 2 2 6 9" xfId="50901" xr:uid="{E7AB53B8-3529-4E3C-818A-20D943F537A8}"/>
    <cellStyle name="แสดงผล 2 2 7" xfId="18720" xr:uid="{A4802EAD-9369-4D73-BEF2-DBDB95A4DF0C}"/>
    <cellStyle name="แสดงผล 2 2 7 2" xfId="22749" xr:uid="{5D32CCED-D41F-495F-A606-5EFDB7D8FB18}"/>
    <cellStyle name="แสดงผล 2 2 7 2 2" xfId="31067" xr:uid="{4F6357A5-2E2B-4AC0-A5D7-1D29EE839CDC}"/>
    <cellStyle name="แสดงผล 2 2 7 2 3" xfId="36771" xr:uid="{06F6588A-235B-497E-830B-3E9A30790959}"/>
    <cellStyle name="แสดงผล 2 2 7 2 4" xfId="42648" xr:uid="{B0EFCE12-3544-46B7-9E0B-6315A0076081}"/>
    <cellStyle name="แสดงผล 2 2 7 2 5" xfId="48459" xr:uid="{C853E6FE-376A-473E-988A-DBCB4CC05718}"/>
    <cellStyle name="แสดงผล 2 2 7 2 6" xfId="54271" xr:uid="{D621BDB0-EB6E-4A0F-BF9E-37D204A24BFF}"/>
    <cellStyle name="แสดงผล 2 2 7 2 7" xfId="60048" xr:uid="{093FE578-ABC8-47B6-875D-FB9257935427}"/>
    <cellStyle name="แสดงผล 2 2 7 3" xfId="27425" xr:uid="{509DEA3F-3521-4D5A-8EEA-2807673D12B8}"/>
    <cellStyle name="แสดงผล 2 2 7 4" xfId="32821" xr:uid="{750464F7-0E28-4C5B-A3F7-34677C257FC9}"/>
    <cellStyle name="แสดงผล 2 2 7 5" xfId="38698" xr:uid="{C8E4337C-95AE-4960-AF0F-A02599C7971D}"/>
    <cellStyle name="แสดงผล 2 2 7 6" xfId="44509" xr:uid="{BF392059-34BA-4CFB-9F82-13B1C34B49EC}"/>
    <cellStyle name="แสดงผล 2 2 7 7" xfId="50321" xr:uid="{E3D0F2BD-A92D-4138-A1AE-5B7E44592739}"/>
    <cellStyle name="แสดงผล 2 2 7 8" xfId="56098" xr:uid="{BD9A1297-0BBC-4B0C-A7AE-11208F68D6B8}"/>
    <cellStyle name="แสดงผล 2 2 8" xfId="22155" xr:uid="{AF0EE7DF-4A27-4D00-8440-A95E8C6A9537}"/>
    <cellStyle name="แสดงผล 2 2 8 2" xfId="30533" xr:uid="{1C6E2897-B29B-40B7-AA1C-EBF088169872}"/>
    <cellStyle name="แสดงผล 2 2 8 3" xfId="36189" xr:uid="{7781A262-D74E-41FE-880C-2CADE103D092}"/>
    <cellStyle name="แสดงผล 2 2 8 4" xfId="42066" xr:uid="{B3C8B6EB-399B-4564-9E7F-352C84A7A65A}"/>
    <cellStyle name="แสดงผล 2 2 8 5" xfId="47877" xr:uid="{1F075603-7082-4D9F-9170-4E1EEFCDA506}"/>
    <cellStyle name="แสดงผล 2 2 8 6" xfId="53689" xr:uid="{6AC3A5EA-5C79-4352-BD15-6675D3BAFE0C}"/>
    <cellStyle name="แสดงผล 2 2 8 7" xfId="59466" xr:uid="{6D1B695F-6FAD-4C41-9237-FD0D06D57EA9}"/>
    <cellStyle name="แสดงผล 2 2 9" xfId="19867" xr:uid="{11FCEA19-6176-43E2-8A74-83B688430831}"/>
    <cellStyle name="แสดงผล 2 2 9 2" xfId="28461" xr:uid="{DE9F22D3-5AAB-44C0-9F44-AAC94810BF75}"/>
    <cellStyle name="แสดงผล 2 2 9 3" xfId="33945" xr:uid="{CC1122BC-FB4C-47B7-9892-5C199B34C92F}"/>
    <cellStyle name="แสดงผล 2 2 9 4" xfId="39822" xr:uid="{8AE470C4-588E-4E8A-AF95-E1FC394A94E0}"/>
    <cellStyle name="แสดงผล 2 2 9 5" xfId="45633" xr:uid="{4C3BBE2E-147F-4E2C-B4EC-4D9CB3684141}"/>
    <cellStyle name="แสดงผล 2 2 9 6" xfId="51445" xr:uid="{53B189DD-936A-45A1-B7B1-B1E716C46B4F}"/>
    <cellStyle name="แสดงผล 2 2 9 7" xfId="57222" xr:uid="{185B3774-F921-4A68-A515-1044655590F4}"/>
    <cellStyle name="แสดงผล 2 3" xfId="18055" xr:uid="{1B51D7E3-3828-4241-BBBE-C82054EDAB69}"/>
    <cellStyle name="แสดงผล 2 3 10" xfId="55480" xr:uid="{25F1439D-033D-4954-8D7D-622EA268EE15}"/>
    <cellStyle name="แสดงผล 2 3 2" xfId="19276" xr:uid="{519583F8-8B85-4DD9-9903-98B0669680B4}"/>
    <cellStyle name="แสดงผล 2 3 2 10" xfId="56642" xr:uid="{A4736AC4-EE48-441D-BA97-C0F2972EB953}"/>
    <cellStyle name="แสดงผล 2 3 2 2" xfId="21523" xr:uid="{8F47AE1B-E5E7-4F01-BB65-3B3D8C697E85}"/>
    <cellStyle name="แสดงผล 2 3 2 2 2" xfId="29963" xr:uid="{8B58779A-53F7-45FD-B883-343EDE1A74AC}"/>
    <cellStyle name="แสดงผล 2 3 2 2 3" xfId="35569" xr:uid="{C43BB99D-B60C-4404-9E91-AF86FCB12D73}"/>
    <cellStyle name="แสดงผล 2 3 2 2 4" xfId="41446" xr:uid="{287A299F-17F0-4F36-8444-75F374BDDA6E}"/>
    <cellStyle name="แสดงผล 2 3 2 2 5" xfId="47257" xr:uid="{FB36405C-B29D-4619-8EA2-4C9406CCC793}"/>
    <cellStyle name="แสดงผล 2 3 2 2 6" xfId="53069" xr:uid="{880DCFA6-A5E3-49B6-BFFB-0FF4B8344D1F}"/>
    <cellStyle name="แสดงผล 2 3 2 2 7" xfId="58846" xr:uid="{01FDED80-352B-4C48-B74D-43430C79E1E6}"/>
    <cellStyle name="แสดงผล 2 3 2 3" xfId="23305" xr:uid="{51DA8FAC-B15E-441C-A898-A2FF86579EA1}"/>
    <cellStyle name="แสดงผล 2 3 2 3 2" xfId="31565" xr:uid="{A33C903A-6A56-44B2-B789-2A085279A22B}"/>
    <cellStyle name="แสดงผล 2 3 2 3 3" xfId="37315" xr:uid="{21B2D283-F7D8-47E5-A313-396C148FD121}"/>
    <cellStyle name="แสดงผล 2 3 2 3 4" xfId="43192" xr:uid="{356BB51C-55BD-4222-BFAE-20E69A395815}"/>
    <cellStyle name="แสดงผล 2 3 2 3 5" xfId="49003" xr:uid="{934647F8-BCE9-4ED6-AC82-73CB44E67FCD}"/>
    <cellStyle name="แสดงผล 2 3 2 3 6" xfId="54815" xr:uid="{D5F5F82E-E9A1-4BEC-8168-5C9F5D644D2D}"/>
    <cellStyle name="แสดงผล 2 3 2 3 7" xfId="60592" xr:uid="{6970176C-3EDA-46F0-A725-50CF6AB2410D}"/>
    <cellStyle name="แสดงผล 2 3 2 4" xfId="20419" xr:uid="{52445333-CDB2-4C6A-8466-0A6DC1557743}"/>
    <cellStyle name="แสดงผล 2 3 2 4 2" xfId="28959" xr:uid="{E14868A3-A060-4D8E-8F4B-6BB72B11F6BE}"/>
    <cellStyle name="แสดงผล 2 3 2 4 3" xfId="34485" xr:uid="{F912510A-D514-4F59-8386-2E8C97BA7330}"/>
    <cellStyle name="แสดงผล 2 3 2 4 4" xfId="40362" xr:uid="{1A5364B3-DD28-43BC-9EF3-E819343B16CC}"/>
    <cellStyle name="แสดงผล 2 3 2 4 5" xfId="46173" xr:uid="{41DBDB90-B8D0-4E92-96E5-3283802BF3F5}"/>
    <cellStyle name="แสดงผล 2 3 2 4 6" xfId="51985" xr:uid="{FE185E4F-3A6A-4D07-B126-31D3B6AA4068}"/>
    <cellStyle name="แสดงผล 2 3 2 4 7" xfId="57762" xr:uid="{33FC30DE-CA48-4624-82C6-101403F57FCC}"/>
    <cellStyle name="แสดงผล 2 3 2 5" xfId="27923" xr:uid="{1B68DC74-5B0A-4168-AFD5-C338A46F30C6}"/>
    <cellStyle name="แสดงผล 2 3 2 6" xfId="33365" xr:uid="{D524A9A8-0D67-4FDF-92FE-A5C89B2B3BB6}"/>
    <cellStyle name="แสดงผล 2 3 2 7" xfId="39242" xr:uid="{B82ED81F-3694-46F2-B159-0BEED6BC49BB}"/>
    <cellStyle name="แสดงผล 2 3 2 8" xfId="45053" xr:uid="{A0F1D102-E381-4216-AD58-0B5A94779005}"/>
    <cellStyle name="แสดงผล 2 3 2 9" xfId="50865" xr:uid="{66F48942-93BA-4E2C-A843-70D37FD8CAA2}"/>
    <cellStyle name="แสดงผล 2 3 3" xfId="18684" xr:uid="{87091AC8-B1B1-45E9-A309-72A6BC2ABF15}"/>
    <cellStyle name="แสดงผล 2 3 3 2" xfId="22713" xr:uid="{76F9F280-9733-4ED5-BB54-7A37A6C6798B}"/>
    <cellStyle name="แสดงผล 2 3 3 2 2" xfId="31033" xr:uid="{2F147424-9084-415C-86F3-66077B95615C}"/>
    <cellStyle name="แสดงผล 2 3 3 2 3" xfId="36735" xr:uid="{43A41293-512B-4BBC-9F99-8CF5BD5FFB0E}"/>
    <cellStyle name="แสดงผล 2 3 3 2 4" xfId="42612" xr:uid="{6E0D3EFA-99F2-4F45-B55C-1B242D9872AA}"/>
    <cellStyle name="แสดงผล 2 3 3 2 5" xfId="48423" xr:uid="{233DA3C6-398A-46ED-B824-88D237293C90}"/>
    <cellStyle name="แสดงผล 2 3 3 2 6" xfId="54235" xr:uid="{264185FD-D6B8-4ECE-BDEB-66C1184CCDB8}"/>
    <cellStyle name="แสดงผล 2 3 3 2 7" xfId="60012" xr:uid="{01687100-564F-4599-A764-D41B892AAD4A}"/>
    <cellStyle name="แสดงผล 2 3 3 3" xfId="27391" xr:uid="{162CD1B9-4174-4D45-96F8-5247797155F8}"/>
    <cellStyle name="แสดงผล 2 3 3 4" xfId="32785" xr:uid="{1ACCD9E6-0714-4617-8081-28177E2E9ACF}"/>
    <cellStyle name="แสดงผล 2 3 3 5" xfId="38662" xr:uid="{5D392694-2DFA-45E7-AAFD-DEFE27B0999A}"/>
    <cellStyle name="แสดงผล 2 3 3 6" xfId="44473" xr:uid="{50CDFD26-5C93-4E5B-A2BE-F642559035AE}"/>
    <cellStyle name="แสดงผล 2 3 3 7" xfId="50285" xr:uid="{645094F1-7839-4DEE-AC36-BCE585003A84}"/>
    <cellStyle name="แสดงผล 2 3 3 8" xfId="56062" xr:uid="{F6D5A900-237B-4E97-AE9A-324FDBB32413}"/>
    <cellStyle name="แสดงผล 2 3 4" xfId="22119" xr:uid="{7ECDE60C-8AB3-4695-801F-322201D5F457}"/>
    <cellStyle name="แสดงผล 2 3 4 2" xfId="30499" xr:uid="{C155C88E-8912-4856-8655-D12DAB4829DB}"/>
    <cellStyle name="แสดงผล 2 3 4 3" xfId="36153" xr:uid="{507D86F6-022E-40BC-A240-B68A7DA59A28}"/>
    <cellStyle name="แสดงผล 2 3 4 4" xfId="42030" xr:uid="{FDCE34AB-F0CE-4FE2-A04A-809C8AAF7564}"/>
    <cellStyle name="แสดงผล 2 3 4 5" xfId="47841" xr:uid="{037CDC65-D532-4990-9211-5990F98D6016}"/>
    <cellStyle name="แสดงผล 2 3 4 6" xfId="53653" xr:uid="{78F9D05E-C308-423A-BEC6-0B24AF1447D4}"/>
    <cellStyle name="แสดงผล 2 3 4 7" xfId="59430" xr:uid="{225E15DC-961A-42D9-98F7-4D9F4D3949A3}"/>
    <cellStyle name="แสดงผล 2 3 5" xfId="26857" xr:uid="{4D23C3A8-DAE0-4538-AD85-712C6A13F727}"/>
    <cellStyle name="แสดงผล 2 3 6" xfId="32203" xr:uid="{7B4EC815-285D-427F-A58F-13B777271072}"/>
    <cellStyle name="แสดงผล 2 3 7" xfId="38080" xr:uid="{85CB6C9E-CE62-4FF8-9419-B7885D695860}"/>
    <cellStyle name="แสดงผล 2 3 8" xfId="43891" xr:uid="{C7E5A0C8-ADF7-4309-8DA7-8259D44A0F52}"/>
    <cellStyle name="แสดงผล 2 3 9" xfId="49703" xr:uid="{8B6C5590-2C85-41D4-8195-8E47B396A7D1}"/>
    <cellStyle name="แสดงผล 2 4" xfId="18205" xr:uid="{A40F895A-94D4-4A2A-BCEB-8475430BD4E3}"/>
    <cellStyle name="แสดงผล 2 4 10" xfId="49822" xr:uid="{14969070-11CF-4B5A-9482-47E9FC773518}"/>
    <cellStyle name="แสดงผล 2 4 11" xfId="55599" xr:uid="{CBF8DC0A-4988-486B-B9D6-6A43FC3EDA43}"/>
    <cellStyle name="แสดงผล 2 4 2" xfId="19397" xr:uid="{AC697593-5F47-482D-BC5C-1BAE28A14808}"/>
    <cellStyle name="แสดงผล 2 4 2 10" xfId="56761" xr:uid="{84BB6B63-F4D1-4F34-BB48-1AC9604E161B}"/>
    <cellStyle name="แสดงผล 2 4 2 2" xfId="21644" xr:uid="{978BCFF1-8CF0-4250-9253-B1B8379BA7D7}"/>
    <cellStyle name="แสดงผล 2 4 2 2 2" xfId="30072" xr:uid="{B2D28557-7F4B-4024-8EB6-FEF9FD68ECA2}"/>
    <cellStyle name="แสดงผล 2 4 2 2 3" xfId="35688" xr:uid="{DF08DE75-FD1B-43DA-AA04-E90145CC69D5}"/>
    <cellStyle name="แสดงผล 2 4 2 2 4" xfId="41565" xr:uid="{670690AB-CCF4-47BC-9A7A-CA81F6B89030}"/>
    <cellStyle name="แสดงผล 2 4 2 2 5" xfId="47376" xr:uid="{6CD5D0C4-7295-47B1-964A-9647A6BE858D}"/>
    <cellStyle name="แสดงผล 2 4 2 2 6" xfId="53188" xr:uid="{6A74FA94-F32A-45FC-B1AB-819EE969D4D8}"/>
    <cellStyle name="แสดงผล 2 4 2 2 7" xfId="58965" xr:uid="{CDD03A0E-50AF-417D-A1C5-33BE66AC5C31}"/>
    <cellStyle name="แสดงผล 2 4 2 3" xfId="23426" xr:uid="{D17E5527-EC0F-4211-A5DD-F0FFEF62E325}"/>
    <cellStyle name="แสดงผล 2 4 2 3 2" xfId="31674" xr:uid="{2E020E35-F7AF-4D3F-8EEE-65F4F2A82F0B}"/>
    <cellStyle name="แสดงผล 2 4 2 3 3" xfId="37434" xr:uid="{49091729-2ED4-424A-AA20-7AEF4E510994}"/>
    <cellStyle name="แสดงผล 2 4 2 3 4" xfId="43311" xr:uid="{96B3DD84-C2B0-451B-978D-C165F348AD12}"/>
    <cellStyle name="แสดงผล 2 4 2 3 5" xfId="49122" xr:uid="{052286B5-A420-45D2-9537-0A8EB518D7B3}"/>
    <cellStyle name="แสดงผล 2 4 2 3 6" xfId="54934" xr:uid="{89FBDA0B-71C2-40FC-9158-F063EBD559C2}"/>
    <cellStyle name="แสดงผล 2 4 2 3 7" xfId="60711" xr:uid="{AFF85002-CD07-4C84-888E-542E6D678C39}"/>
    <cellStyle name="แสดงผล 2 4 2 4" xfId="20540" xr:uid="{386DC3F8-2118-41FA-808B-2E10ACF394C3}"/>
    <cellStyle name="แสดงผล 2 4 2 4 2" xfId="29068" xr:uid="{65529321-DB5E-438F-9E97-94EB0B71ABC2}"/>
    <cellStyle name="แสดงผล 2 4 2 4 3" xfId="34604" xr:uid="{C3095686-1A21-4839-9052-6F59152A1495}"/>
    <cellStyle name="แสดงผล 2 4 2 4 4" xfId="40481" xr:uid="{E85BD997-3CED-43D9-8146-F9C7A8897836}"/>
    <cellStyle name="แสดงผล 2 4 2 4 5" xfId="46292" xr:uid="{23A6BBC1-EF60-43B8-9875-26AFBE9A1FD7}"/>
    <cellStyle name="แสดงผล 2 4 2 4 6" xfId="52104" xr:uid="{8B72D417-04E6-4915-A8FF-BB7E7D4D7A6C}"/>
    <cellStyle name="แสดงผล 2 4 2 4 7" xfId="57881" xr:uid="{09704D09-2C3C-46D5-936D-9991E9A87559}"/>
    <cellStyle name="แสดงผล 2 4 2 5" xfId="28032" xr:uid="{B0DD8216-DCDD-4CEE-A4EF-8F74382DF0FD}"/>
    <cellStyle name="แสดงผล 2 4 2 6" xfId="33484" xr:uid="{AE62D7A3-A5DB-454C-8041-D1379FA2CD92}"/>
    <cellStyle name="แสดงผล 2 4 2 7" xfId="39361" xr:uid="{80775133-EBA1-4EEA-B329-3790D0E2169B}"/>
    <cellStyle name="แสดงผล 2 4 2 8" xfId="45172" xr:uid="{87582B52-D7DC-4428-B985-11DDA00245B2}"/>
    <cellStyle name="แสดงผล 2 4 2 9" xfId="50984" xr:uid="{55E7D676-1E04-4C2C-8B5B-48C75943756A}"/>
    <cellStyle name="แสดงผล 2 4 3" xfId="18805" xr:uid="{E4C7D502-6293-4E23-98CC-9BF730C86873}"/>
    <cellStyle name="แสดงผล 2 4 3 2" xfId="22834" xr:uid="{E3C7C701-EEB8-4A7E-8754-D42C34209E1A}"/>
    <cellStyle name="แสดงผล 2 4 3 2 2" xfId="31142" xr:uid="{A5E54201-FF49-4C67-AC4D-030D7FC849E6}"/>
    <cellStyle name="แสดงผล 2 4 3 2 3" xfId="36854" xr:uid="{13BBA6FF-C067-4A1A-96FF-BE3E558FCA76}"/>
    <cellStyle name="แสดงผล 2 4 3 2 4" xfId="42731" xr:uid="{181DE20D-6213-46C4-9F2A-5189CB20B740}"/>
    <cellStyle name="แสดงผล 2 4 3 2 5" xfId="48542" xr:uid="{AC07BC12-C702-4331-8054-24A7DD73DC2C}"/>
    <cellStyle name="แสดงผล 2 4 3 2 6" xfId="54354" xr:uid="{09491CE5-70DF-43A9-9E5C-F937B8B36B0F}"/>
    <cellStyle name="แสดงผล 2 4 3 2 7" xfId="60131" xr:uid="{8C146D2E-0148-4A26-8911-59C7BF0A0B77}"/>
    <cellStyle name="แสดงผล 2 4 3 3" xfId="21052" xr:uid="{83E5F0CD-91A3-4CF1-BAA7-A641B662FAB9}"/>
    <cellStyle name="แสดงผล 2 4 3 3 2" xfId="29540" xr:uid="{D80BBADB-E959-489C-8D10-D3B22EB738D2}"/>
    <cellStyle name="แสดงผล 2 4 3 3 3" xfId="35108" xr:uid="{A2453157-9169-47F3-818B-5ECF4D501109}"/>
    <cellStyle name="แสดงผล 2 4 3 3 4" xfId="40985" xr:uid="{652493E6-D65E-4687-BBA5-98984A82C7CB}"/>
    <cellStyle name="แสดงผล 2 4 3 3 5" xfId="46796" xr:uid="{5B44F63C-1F42-439C-884C-B13F69FE2520}"/>
    <cellStyle name="แสดงผล 2 4 3 3 6" xfId="52608" xr:uid="{8C34135E-B081-404C-A97A-660E758815B4}"/>
    <cellStyle name="แสดงผล 2 4 3 3 7" xfId="58385" xr:uid="{767EB294-788E-44C6-8102-8972D44D983B}"/>
    <cellStyle name="แสดงผล 2 4 3 4" xfId="27500" xr:uid="{4EBC93BF-F948-4FD8-BC87-08D6F55FFD16}"/>
    <cellStyle name="แสดงผล 2 4 3 5" xfId="32904" xr:uid="{B7878AD4-7ACE-40C4-B275-C97E5F127A76}"/>
    <cellStyle name="แสดงผล 2 4 3 6" xfId="38781" xr:uid="{C24AE68C-E93F-4D2E-AC05-69BF3274ABEA}"/>
    <cellStyle name="แสดงผล 2 4 3 7" xfId="44592" xr:uid="{85E35358-0516-45B5-AEE0-8E9698199982}"/>
    <cellStyle name="แสดงผล 2 4 3 8" xfId="50404" xr:uid="{841CC508-1979-43F6-AAF8-D875BABAFE79}"/>
    <cellStyle name="แสดงผล 2 4 3 9" xfId="56181" xr:uid="{7B1D015A-4A97-4A9E-927C-53CAF655834B}"/>
    <cellStyle name="แสดงผล 2 4 4" xfId="22240" xr:uid="{BF51A3EA-BD48-439E-B965-5BC7F8797A40}"/>
    <cellStyle name="แสดงผล 2 4 4 2" xfId="30608" xr:uid="{530E1A87-76B2-4A7A-8205-F466FE5B5461}"/>
    <cellStyle name="แสดงผล 2 4 4 3" xfId="36272" xr:uid="{89003D5A-7B2B-4CF9-B49F-A4DE597E2C54}"/>
    <cellStyle name="แสดงผล 2 4 4 4" xfId="42149" xr:uid="{91E0753A-A7B7-4425-966C-7FA632006306}"/>
    <cellStyle name="แสดงผล 2 4 4 5" xfId="47960" xr:uid="{7CB2D32F-700D-46DD-BADB-69CF0E5A698D}"/>
    <cellStyle name="แสดงผล 2 4 4 6" xfId="53772" xr:uid="{77BA2DED-2329-47F2-B0B7-F4232B3EFAA6}"/>
    <cellStyle name="แสดงผล 2 4 4 7" xfId="59549" xr:uid="{5BD461F9-1F85-424D-874D-51E54C0BF940}"/>
    <cellStyle name="แสดงผล 2 4 5" xfId="19948" xr:uid="{7BA7AE2F-A9F4-4FDD-B752-0AA3E5179DD6}"/>
    <cellStyle name="แสดงผล 2 4 5 2" xfId="28536" xr:uid="{9DCA37A9-EFE5-4DE5-B78A-2B318538936D}"/>
    <cellStyle name="แสดงผล 2 4 5 3" xfId="34024" xr:uid="{7A21B1F9-1B43-4297-8349-2B3D0A9363F8}"/>
    <cellStyle name="แสดงผล 2 4 5 4" xfId="39901" xr:uid="{5EC2AC0C-BD1A-439D-A1B5-5C805431AAB4}"/>
    <cellStyle name="แสดงผล 2 4 5 5" xfId="45712" xr:uid="{35E953BA-C778-40FF-9751-EF00D68EB468}"/>
    <cellStyle name="แสดงผล 2 4 5 6" xfId="51524" xr:uid="{B9C0F6F0-E893-40B0-8D04-B9AF417612FA}"/>
    <cellStyle name="แสดงผล 2 4 5 7" xfId="57301" xr:uid="{CDFB5612-2783-429E-A09D-451A6B389FF4}"/>
    <cellStyle name="แสดงผล 2 4 6" xfId="26966" xr:uid="{EEB0A116-3462-4FE9-AE06-02035D5956C6}"/>
    <cellStyle name="แสดงผล 2 4 7" xfId="32322" xr:uid="{AAA70F56-61AA-4D5E-8EB5-13945651C4EE}"/>
    <cellStyle name="แสดงผล 2 4 8" xfId="38199" xr:uid="{CD32FD9A-D671-4EC4-A69F-0B60B1C15F8E}"/>
    <cellStyle name="แสดงผล 2 4 9" xfId="44010" xr:uid="{3009DA9E-B9B7-4B2B-AC13-B709293CE46D}"/>
    <cellStyle name="แสดงผล 2 5" xfId="18020" xr:uid="{9AC8BA73-F51B-4B2F-BD95-CBA150D86824}"/>
    <cellStyle name="แสดงผล 2 5 10" xfId="49668" xr:uid="{28171DCC-904F-48CF-96DE-7C2C888D71B8}"/>
    <cellStyle name="แสดงผล 2 5 11" xfId="55445" xr:uid="{1813B7C1-3243-4AE6-8105-5982B3E7F9E6}"/>
    <cellStyle name="แสดงผล 2 5 2" xfId="19241" xr:uid="{6A8F6B6E-31CF-46E1-8DB1-8851438A0F05}"/>
    <cellStyle name="แสดงผล 2 5 2 10" xfId="56607" xr:uid="{3749500C-101C-4491-9863-C70E89706CD6}"/>
    <cellStyle name="แสดงผล 2 5 2 2" xfId="21488" xr:uid="{611D7D20-C467-49E7-88B5-E8D79AE36415}"/>
    <cellStyle name="แสดงผล 2 5 2 2 2" xfId="29930" xr:uid="{9D482A84-DB6C-4DFA-BB71-0A2986B2993A}"/>
    <cellStyle name="แสดงผล 2 5 2 2 3" xfId="35534" xr:uid="{DF24ED3E-5B40-4902-9F69-7DFD78A12F4E}"/>
    <cellStyle name="แสดงผล 2 5 2 2 4" xfId="41411" xr:uid="{F96D228A-00CB-49D2-9166-CD86EAB10AAD}"/>
    <cellStyle name="แสดงผล 2 5 2 2 5" xfId="47222" xr:uid="{3298219D-2F00-4597-951C-2C9563FAC516}"/>
    <cellStyle name="แสดงผล 2 5 2 2 6" xfId="53034" xr:uid="{F4F54387-1F70-437A-B676-85B48AF00B28}"/>
    <cellStyle name="แสดงผล 2 5 2 2 7" xfId="58811" xr:uid="{76B2CCD0-ECF9-47B4-8421-5AE80DBD298A}"/>
    <cellStyle name="แสดงผล 2 5 2 3" xfId="23270" xr:uid="{75449AD8-745E-4CDD-A621-4A330A231699}"/>
    <cellStyle name="แสดงผล 2 5 2 3 2" xfId="31532" xr:uid="{A772E596-1FB0-49E6-9F67-0C4BF9326E16}"/>
    <cellStyle name="แสดงผล 2 5 2 3 3" xfId="37280" xr:uid="{9F4A87D2-1B35-4AD5-9313-33558C57DE7A}"/>
    <cellStyle name="แสดงผล 2 5 2 3 4" xfId="43157" xr:uid="{3332D192-3C71-4B6A-A296-372783549A84}"/>
    <cellStyle name="แสดงผล 2 5 2 3 5" xfId="48968" xr:uid="{57A767AE-437D-4E7F-AA0D-3BCBE09A5824}"/>
    <cellStyle name="แสดงผล 2 5 2 3 6" xfId="54780" xr:uid="{43E531CE-1966-48B4-8D0A-A0E11702D84F}"/>
    <cellStyle name="แสดงผล 2 5 2 3 7" xfId="60557" xr:uid="{A8C3ABB3-6ACB-437D-B5C5-13002F65C291}"/>
    <cellStyle name="แสดงผล 2 5 2 4" xfId="20384" xr:uid="{455590B7-9BFF-4BF2-9696-3ABDCBF6F0ED}"/>
    <cellStyle name="แสดงผล 2 5 2 4 2" xfId="28926" xr:uid="{C600DC81-CAE7-4D29-B090-95D82DEC7794}"/>
    <cellStyle name="แสดงผล 2 5 2 4 3" xfId="34450" xr:uid="{6400720A-0E8A-4DC8-A129-820BA7E47B79}"/>
    <cellStyle name="แสดงผล 2 5 2 4 4" xfId="40327" xr:uid="{AE479BF7-E954-4430-833A-12343A4D58F8}"/>
    <cellStyle name="แสดงผล 2 5 2 4 5" xfId="46138" xr:uid="{FDAFE829-49AF-425F-B03F-954AEC125D03}"/>
    <cellStyle name="แสดงผล 2 5 2 4 6" xfId="51950" xr:uid="{48B2277C-1C99-4B80-B73C-57AEC35F9846}"/>
    <cellStyle name="แสดงผล 2 5 2 4 7" xfId="57727" xr:uid="{68D755A8-92C0-4CE1-9C69-3E9FF25FC50B}"/>
    <cellStyle name="แสดงผล 2 5 2 5" xfId="27890" xr:uid="{65A96EC3-D809-4AAC-AC0D-81BBE1489917}"/>
    <cellStyle name="แสดงผล 2 5 2 6" xfId="33330" xr:uid="{DD66DA0A-03E8-49CF-B058-8BDD3403FFD0}"/>
    <cellStyle name="แสดงผล 2 5 2 7" xfId="39207" xr:uid="{23592437-D0E7-4DE4-895F-6EDEF904A790}"/>
    <cellStyle name="แสดงผล 2 5 2 8" xfId="45018" xr:uid="{930E3F4E-A472-4AEA-82F3-1ABBB0CAB032}"/>
    <cellStyle name="แสดงผล 2 5 2 9" xfId="50830" xr:uid="{306CE9C6-733E-4217-ABD2-F4B390EE8D80}"/>
    <cellStyle name="แสดงผล 2 5 3" xfId="18649" xr:uid="{3715D46A-1935-4013-B4EF-B937616CF597}"/>
    <cellStyle name="แสดงผล 2 5 3 2" xfId="22678" xr:uid="{4FC0E39B-11EE-436B-A14A-8AFB453B3D26}"/>
    <cellStyle name="แสดงผล 2 5 3 2 2" xfId="31000" xr:uid="{8BE6414A-E1F0-4859-A49A-457E976E5FD1}"/>
    <cellStyle name="แสดงผล 2 5 3 2 3" xfId="36700" xr:uid="{9BFC16A9-7F1E-4EFD-988B-77060FD7A0A9}"/>
    <cellStyle name="แสดงผล 2 5 3 2 4" xfId="42577" xr:uid="{54C74CE7-9D04-43F3-AC21-F9E4C084BFB6}"/>
    <cellStyle name="แสดงผล 2 5 3 2 5" xfId="48388" xr:uid="{BDB083F7-D0AD-4357-9968-21A8CF80DBA5}"/>
    <cellStyle name="แสดงผล 2 5 3 2 6" xfId="54200" xr:uid="{6CCE5E29-C7D7-46DC-B78D-58DF9AD82E57}"/>
    <cellStyle name="แสดงผล 2 5 3 2 7" xfId="59977" xr:uid="{E06AE708-DBE9-406F-8AD2-49DBC976ABF1}"/>
    <cellStyle name="แสดงผล 2 5 3 3" xfId="20944" xr:uid="{522E73DD-C1C9-4926-AC43-0330A0CF654D}"/>
    <cellStyle name="แสดงผล 2 5 3 3 2" xfId="29436" xr:uid="{4A88E137-A8AE-4460-A3E0-F1DB1DB3650A}"/>
    <cellStyle name="แสดงผล 2 5 3 3 3" xfId="35000" xr:uid="{881D65A7-2093-490C-AF87-413165C6C393}"/>
    <cellStyle name="แสดงผล 2 5 3 3 4" xfId="40877" xr:uid="{C7421F58-5CA8-4E2C-9659-F4838E305296}"/>
    <cellStyle name="แสดงผล 2 5 3 3 5" xfId="46688" xr:uid="{FFBB8EA7-8BF5-4920-8FD7-58EAED9FAAA6}"/>
    <cellStyle name="แสดงผล 2 5 3 3 6" xfId="52500" xr:uid="{99252713-856F-415A-903B-4AEF8B12FE80}"/>
    <cellStyle name="แสดงผล 2 5 3 3 7" xfId="58277" xr:uid="{9565AEBB-E4AF-445E-B167-0B27BAC1815E}"/>
    <cellStyle name="แสดงผล 2 5 3 4" xfId="27358" xr:uid="{54055BF3-BFE3-4AE8-8E82-A9E1DBE7CB95}"/>
    <cellStyle name="แสดงผล 2 5 3 5" xfId="32750" xr:uid="{FC8B07D1-9962-44AF-BA69-FBCD906BBE37}"/>
    <cellStyle name="แสดงผล 2 5 3 6" xfId="38627" xr:uid="{047BDD6F-0BA0-4159-9386-3E63375FD82E}"/>
    <cellStyle name="แสดงผล 2 5 3 7" xfId="44438" xr:uid="{D0DC17C7-9BB0-4041-8E6A-DB290886363E}"/>
    <cellStyle name="แสดงผล 2 5 3 8" xfId="50250" xr:uid="{FC2B7C22-20A7-40A8-81CF-2AC8531D1F8D}"/>
    <cellStyle name="แสดงผล 2 5 3 9" xfId="56027" xr:uid="{B4599804-5D48-46F2-A949-29CEB5111518}"/>
    <cellStyle name="แสดงผล 2 5 4" xfId="22084" xr:uid="{0670A158-80C4-40EB-8A56-44665BB7A43D}"/>
    <cellStyle name="แสดงผล 2 5 4 2" xfId="30466" xr:uid="{A6E1AEF1-95A3-4D82-AF82-3394643E14ED}"/>
    <cellStyle name="แสดงผล 2 5 4 3" xfId="36118" xr:uid="{BD26ACA1-6C5C-4C0E-B7C9-2E26E422685F}"/>
    <cellStyle name="แสดงผล 2 5 4 4" xfId="41995" xr:uid="{90EFF7B7-4EEE-4067-A0F8-A75984EADF96}"/>
    <cellStyle name="แสดงผล 2 5 4 5" xfId="47806" xr:uid="{45BD4B9E-F07F-4BD0-A7A8-4199F1401B65}"/>
    <cellStyle name="แสดงผล 2 5 4 6" xfId="53618" xr:uid="{30C7A190-3D79-44F9-9164-6EAEE54D8684}"/>
    <cellStyle name="แสดงผล 2 5 4 7" xfId="59395" xr:uid="{CA836973-D70A-436D-AB38-1FE2363EB400}"/>
    <cellStyle name="แสดงผล 2 5 5" xfId="19802" xr:uid="{FFD1274E-5083-4B59-990F-D09D1BAC8BCE}"/>
    <cellStyle name="แสดงผล 2 5 5 2" xfId="28400" xr:uid="{98EF23CA-B625-4268-A58D-D5A5AAF13AE7}"/>
    <cellStyle name="แสดงผล 2 5 5 3" xfId="33880" xr:uid="{5160399D-19FB-47F0-8ACC-17F8C841B709}"/>
    <cellStyle name="แสดงผล 2 5 5 4" xfId="39757" xr:uid="{B8003CA8-0A50-45DD-B500-F04DDFCAC2E0}"/>
    <cellStyle name="แสดงผล 2 5 5 5" xfId="45568" xr:uid="{5D2DBD74-C41C-4DFF-A6E8-2420610D1E84}"/>
    <cellStyle name="แสดงผล 2 5 5 6" xfId="51380" xr:uid="{BCC15FF3-49BE-4F69-84C8-FF478BEC79BC}"/>
    <cellStyle name="แสดงผล 2 5 5 7" xfId="57157" xr:uid="{8DD0095D-168E-4F5E-9821-127B2ABD57F1}"/>
    <cellStyle name="แสดงผล 2 5 6" xfId="26824" xr:uid="{AC146713-C182-470F-95BF-44E317CF8820}"/>
    <cellStyle name="แสดงผล 2 5 7" xfId="32168" xr:uid="{A34C434D-654B-4DCE-8F61-5A21C4111A9A}"/>
    <cellStyle name="แสดงผล 2 5 8" xfId="38045" xr:uid="{A8A8456D-5B90-4B67-A10A-C69CBBEA6283}"/>
    <cellStyle name="แสดงผล 2 5 9" xfId="43856" xr:uid="{8BAAD4F4-36CF-4194-964B-00DA70D1BD45}"/>
    <cellStyle name="แสดงผล 2 6" xfId="18199" xr:uid="{81462E57-697C-437F-BAB7-A852CA07D6DF}"/>
    <cellStyle name="แสดงผล 2 6 10" xfId="49816" xr:uid="{C4D69A83-28EF-4C63-8C68-5326203CBE10}"/>
    <cellStyle name="แสดงผล 2 6 11" xfId="55593" xr:uid="{C89E384B-097E-4D97-8740-63A959B61DFC}"/>
    <cellStyle name="แสดงผล 2 6 2" xfId="19391" xr:uid="{5E9D3610-2790-4974-9847-DE87CCDB660A}"/>
    <cellStyle name="แสดงผล 2 6 2 10" xfId="56755" xr:uid="{3887E402-8E7F-4C55-9FC3-12800A134F9B}"/>
    <cellStyle name="แสดงผล 2 6 2 2" xfId="21638" xr:uid="{F223A5ED-F1C5-401D-97F2-1E9EEA5EA025}"/>
    <cellStyle name="แสดงผล 2 6 2 2 2" xfId="30066" xr:uid="{09BC98ED-7A12-418B-89C4-84EFA1525FBF}"/>
    <cellStyle name="แสดงผล 2 6 2 2 3" xfId="35682" xr:uid="{BDF190B8-6256-4578-A370-894E8EC7D112}"/>
    <cellStyle name="แสดงผล 2 6 2 2 4" xfId="41559" xr:uid="{B978700A-7A4A-4275-9ECF-B35C03D9965A}"/>
    <cellStyle name="แสดงผล 2 6 2 2 5" xfId="47370" xr:uid="{FE980B97-6CDD-4D7A-B156-D4CBD1A005D9}"/>
    <cellStyle name="แสดงผล 2 6 2 2 6" xfId="53182" xr:uid="{C78763D9-6B53-4B56-8C33-61A175273DA2}"/>
    <cellStyle name="แสดงผล 2 6 2 2 7" xfId="58959" xr:uid="{6A141F01-2708-4E0F-BA90-5D53133F162D}"/>
    <cellStyle name="แสดงผล 2 6 2 3" xfId="23420" xr:uid="{24A4AB11-45D6-49BE-8093-3F3FF4B2DD94}"/>
    <cellStyle name="แสดงผล 2 6 2 3 2" xfId="31668" xr:uid="{B6C60BA1-A207-4027-88D5-227E891EF1DC}"/>
    <cellStyle name="แสดงผล 2 6 2 3 3" xfId="37428" xr:uid="{367A6793-DC13-4D67-9329-3836F5A2B7B7}"/>
    <cellStyle name="แสดงผล 2 6 2 3 4" xfId="43305" xr:uid="{09981F4A-CDB3-459D-AB95-8910CC094AB1}"/>
    <cellStyle name="แสดงผล 2 6 2 3 5" xfId="49116" xr:uid="{6F3791C4-C2A5-4B5A-94CB-E7CF12241B9C}"/>
    <cellStyle name="แสดงผล 2 6 2 3 6" xfId="54928" xr:uid="{24D9FE6C-B980-4AAA-9B0E-8DA18BD1DDCC}"/>
    <cellStyle name="แสดงผล 2 6 2 3 7" xfId="60705" xr:uid="{892A0983-9F8A-4F63-AAB2-30FA162B49F9}"/>
    <cellStyle name="แสดงผล 2 6 2 4" xfId="20534" xr:uid="{F4EA3556-E266-49B9-ACDF-86DDA8789B94}"/>
    <cellStyle name="แสดงผล 2 6 2 4 2" xfId="29062" xr:uid="{4CEE6A22-A0B3-401F-8BC0-1327F895E57F}"/>
    <cellStyle name="แสดงผล 2 6 2 4 3" xfId="34598" xr:uid="{158E4249-977A-44B5-BD9F-8C696DF0D5AE}"/>
    <cellStyle name="แสดงผล 2 6 2 4 4" xfId="40475" xr:uid="{9E90F8A6-455F-4412-AAE5-6EA940E142F9}"/>
    <cellStyle name="แสดงผล 2 6 2 4 5" xfId="46286" xr:uid="{8924D55D-1BBD-4D21-B142-DFA25DD230C5}"/>
    <cellStyle name="แสดงผล 2 6 2 4 6" xfId="52098" xr:uid="{D33D4DC1-FC08-4681-9331-3C920A7D068C}"/>
    <cellStyle name="แสดงผล 2 6 2 4 7" xfId="57875" xr:uid="{13AD6316-1B7B-472D-B052-21D864C25F53}"/>
    <cellStyle name="แสดงผล 2 6 2 5" xfId="28026" xr:uid="{66A6441F-DFB3-47A2-8331-F2688B24363C}"/>
    <cellStyle name="แสดงผล 2 6 2 6" xfId="33478" xr:uid="{E087090E-572B-4322-8D62-335789A406FC}"/>
    <cellStyle name="แสดงผล 2 6 2 7" xfId="39355" xr:uid="{DC299C23-F33C-4B88-8771-31CF7BE1A78D}"/>
    <cellStyle name="แสดงผล 2 6 2 8" xfId="45166" xr:uid="{77B2A5BA-138E-43D2-804C-1E0E537B5664}"/>
    <cellStyle name="แสดงผล 2 6 2 9" xfId="50978" xr:uid="{42493082-9042-4C61-A58F-21509503FC78}"/>
    <cellStyle name="แสดงผล 2 6 3" xfId="18799" xr:uid="{CE733396-ED4D-4340-9086-AC87FEE758CD}"/>
    <cellStyle name="แสดงผล 2 6 3 2" xfId="22828" xr:uid="{AC57572E-603E-4040-9EB0-1FCA75E997A5}"/>
    <cellStyle name="แสดงผล 2 6 3 2 2" xfId="31136" xr:uid="{03BEB9FF-573C-41F2-AB1E-7B9B99AE66E4}"/>
    <cellStyle name="แสดงผล 2 6 3 2 3" xfId="36848" xr:uid="{829068E2-9D54-467B-B3F7-242822873DE0}"/>
    <cellStyle name="แสดงผล 2 6 3 2 4" xfId="42725" xr:uid="{ED0895DD-608A-4090-A980-A9D80B6FED68}"/>
    <cellStyle name="แสดงผล 2 6 3 2 5" xfId="48536" xr:uid="{D7C3515F-77CB-430B-BA7C-D3B16CD9BAA6}"/>
    <cellStyle name="แสดงผล 2 6 3 2 6" xfId="54348" xr:uid="{9E108CDD-66BA-46B0-80CA-DE9B4CCD8426}"/>
    <cellStyle name="แสดงผล 2 6 3 2 7" xfId="60125" xr:uid="{F6B534B5-0365-43EF-9B31-045C1FAFF982}"/>
    <cellStyle name="แสดงผล 2 6 3 3" xfId="21046" xr:uid="{EEEB3E0D-7CC0-4250-AFC4-4377626AE6E1}"/>
    <cellStyle name="แสดงผล 2 6 3 3 2" xfId="29534" xr:uid="{86F6A70C-9917-462D-9947-753A1F1EAA07}"/>
    <cellStyle name="แสดงผล 2 6 3 3 3" xfId="35102" xr:uid="{34B1EC54-2CF7-49AA-92C8-3EE5423B98E2}"/>
    <cellStyle name="แสดงผล 2 6 3 3 4" xfId="40979" xr:uid="{B49AE153-2FF3-433F-A86D-AEDE77207B13}"/>
    <cellStyle name="แสดงผล 2 6 3 3 5" xfId="46790" xr:uid="{2E72C927-78DD-4674-9A2E-D22C0F745B8F}"/>
    <cellStyle name="แสดงผล 2 6 3 3 6" xfId="52602" xr:uid="{73A772A5-006E-45FD-B087-8C73F2015597}"/>
    <cellStyle name="แสดงผล 2 6 3 3 7" xfId="58379" xr:uid="{E5DFA386-B6A8-4371-A658-6CF38AC3CEBA}"/>
    <cellStyle name="แสดงผล 2 6 3 4" xfId="27494" xr:uid="{35A4EFE4-0802-4D14-91A4-1B58FACA6148}"/>
    <cellStyle name="แสดงผล 2 6 3 5" xfId="32898" xr:uid="{155202EB-7505-446D-AE0A-A9CEC369B294}"/>
    <cellStyle name="แสดงผล 2 6 3 6" xfId="38775" xr:uid="{69621E60-ED4A-4584-8BA1-8CD913363367}"/>
    <cellStyle name="แสดงผล 2 6 3 7" xfId="44586" xr:uid="{D646E818-A59B-4D10-91D2-2219CDC2C6AA}"/>
    <cellStyle name="แสดงผล 2 6 3 8" xfId="50398" xr:uid="{E877C1B4-8E7C-4BBA-B81A-FF0C5D71ABB9}"/>
    <cellStyle name="แสดงผล 2 6 3 9" xfId="56175" xr:uid="{7642777E-1190-4C90-A479-42D6FC31A8B5}"/>
    <cellStyle name="แสดงผล 2 6 4" xfId="22234" xr:uid="{E941C858-63CD-4DCC-B707-417CBE2104B0}"/>
    <cellStyle name="แสดงผล 2 6 4 2" xfId="30602" xr:uid="{4BA3AC64-F095-4059-BFB9-BBE8E051296D}"/>
    <cellStyle name="แสดงผล 2 6 4 3" xfId="36266" xr:uid="{6F852DD1-ACF6-4777-B1F6-A5E4C72416DF}"/>
    <cellStyle name="แสดงผล 2 6 4 4" xfId="42143" xr:uid="{D2C0C91F-95B5-4A03-AC53-AA09F1DD7471}"/>
    <cellStyle name="แสดงผล 2 6 4 5" xfId="47954" xr:uid="{907C81B2-E809-41B4-97D9-FD39DD5B91BD}"/>
    <cellStyle name="แสดงผล 2 6 4 6" xfId="53766" xr:uid="{2463F46D-B006-4A25-928D-C7F54D23E7BB}"/>
    <cellStyle name="แสดงผล 2 6 4 7" xfId="59543" xr:uid="{2C08AB9A-E187-4326-A761-85DB6EA90BBA}"/>
    <cellStyle name="แสดงผล 2 6 5" xfId="19942" xr:uid="{5488E46C-A1EB-472F-A84C-2C173721AE1C}"/>
    <cellStyle name="แสดงผล 2 6 5 2" xfId="28530" xr:uid="{3222705C-39AD-4CBB-8864-F4236B31BD2F}"/>
    <cellStyle name="แสดงผล 2 6 5 3" xfId="34018" xr:uid="{547FCC88-05DA-4158-8736-3A359124D276}"/>
    <cellStyle name="แสดงผล 2 6 5 4" xfId="39895" xr:uid="{4F8465C1-86CD-480F-B107-2AE017352D99}"/>
    <cellStyle name="แสดงผล 2 6 5 5" xfId="45706" xr:uid="{5E3DE769-24BA-4D20-BE87-30C7EC73F415}"/>
    <cellStyle name="แสดงผล 2 6 5 6" xfId="51518" xr:uid="{94CB1A1B-1684-4EBF-AE45-7BABF6C650C8}"/>
    <cellStyle name="แสดงผล 2 6 5 7" xfId="57295" xr:uid="{676F14AE-B429-456C-B774-E9A5484000FB}"/>
    <cellStyle name="แสดงผล 2 6 6" xfId="26960" xr:uid="{796B9966-3B48-4A48-8875-FEC253B15365}"/>
    <cellStyle name="แสดงผล 2 6 7" xfId="32316" xr:uid="{153E44EB-7553-4A58-8DF6-7F408971124E}"/>
    <cellStyle name="แสดงผล 2 6 8" xfId="38193" xr:uid="{5C8E99B9-D3F8-4CE6-8012-601A726834F5}"/>
    <cellStyle name="แสดงผล 2 6 9" xfId="44004" xr:uid="{3F8D9D59-FFA0-448D-9C76-F56B59EB111A}"/>
    <cellStyle name="แสดงผล 2 7" xfId="18006" xr:uid="{218058CA-74CC-42B5-8568-1DCD3A3ACF5D}"/>
    <cellStyle name="แสดงผล 2 7 10" xfId="49654" xr:uid="{5D868F5A-F0A7-4DE3-9CDF-B4EC8D10C3DB}"/>
    <cellStyle name="แสดงผล 2 7 11" xfId="55433" xr:uid="{331E970C-CAE9-4DB6-8F9D-152820445547}"/>
    <cellStyle name="แสดงผล 2 7 2" xfId="19227" xr:uid="{BF52AEC7-3F13-46DE-A41A-8B3398899353}"/>
    <cellStyle name="แสดงผล 2 7 2 10" xfId="56593" xr:uid="{C5E465D8-114B-4189-8C5C-084ACE97667A}"/>
    <cellStyle name="แสดงผล 2 7 2 2" xfId="21474" xr:uid="{3E0A131D-72D5-412E-9DBB-E8A409025E1F}"/>
    <cellStyle name="แสดงผล 2 7 2 2 2" xfId="29916" xr:uid="{A2DEFFC5-6BDE-404A-BDC2-174A56D0E121}"/>
    <cellStyle name="แสดงผล 2 7 2 2 3" xfId="35520" xr:uid="{E614F193-3888-4FDF-9041-FDE5436854E6}"/>
    <cellStyle name="แสดงผล 2 7 2 2 4" xfId="41397" xr:uid="{683D2654-B6B9-4AD8-B9D9-49CF367DFD70}"/>
    <cellStyle name="แสดงผล 2 7 2 2 5" xfId="47208" xr:uid="{31B76447-03DE-4E6D-8E3A-91C6FEFE7038}"/>
    <cellStyle name="แสดงผล 2 7 2 2 6" xfId="53020" xr:uid="{0DE16C0E-40D1-46C7-98B6-18500452E04D}"/>
    <cellStyle name="แสดงผล 2 7 2 2 7" xfId="58797" xr:uid="{2D4AE9AD-EBC8-4BDC-9F18-44011CABFA9E}"/>
    <cellStyle name="แสดงผล 2 7 2 3" xfId="23256" xr:uid="{85507A27-F7E0-48F0-B667-8B3B4E033056}"/>
    <cellStyle name="แสดงผล 2 7 2 3 2" xfId="31518" xr:uid="{FD7621F6-4C28-4E05-A78F-8D2613C0CC6A}"/>
    <cellStyle name="แสดงผล 2 7 2 3 3" xfId="37266" xr:uid="{87CEBFC4-0E1D-4E4D-92FF-8301CD986D47}"/>
    <cellStyle name="แสดงผล 2 7 2 3 4" xfId="43143" xr:uid="{00EE0FC0-2001-4859-8435-CAC19C57CADF}"/>
    <cellStyle name="แสดงผล 2 7 2 3 5" xfId="48954" xr:uid="{24344FD0-2201-40D9-B40D-9CDAEFA85E9A}"/>
    <cellStyle name="แสดงผล 2 7 2 3 6" xfId="54766" xr:uid="{0C637E4F-86F7-4DE5-BD0A-0BC75949C563}"/>
    <cellStyle name="แสดงผล 2 7 2 3 7" xfId="60543" xr:uid="{E16DD3F8-C101-4034-B47D-D74B902AEE0C}"/>
    <cellStyle name="แสดงผล 2 7 2 4" xfId="20370" xr:uid="{2A5DF20B-A646-40B5-9194-4E9321175ED0}"/>
    <cellStyle name="แสดงผล 2 7 2 4 2" xfId="28912" xr:uid="{3E14AEBE-46F0-4CBE-956C-30B9FC0C3CAA}"/>
    <cellStyle name="แสดงผล 2 7 2 4 3" xfId="34436" xr:uid="{0390CF78-946D-4675-B461-61F41B26222F}"/>
    <cellStyle name="แสดงผล 2 7 2 4 4" xfId="40313" xr:uid="{7ED704ED-8A08-4A7B-9C0A-FE7AFF86B228}"/>
    <cellStyle name="แสดงผล 2 7 2 4 5" xfId="46124" xr:uid="{A4933232-B563-4DD0-8C43-12BA9019C47E}"/>
    <cellStyle name="แสดงผล 2 7 2 4 6" xfId="51936" xr:uid="{C4F160DB-0AD6-406C-928F-49FFC54864F3}"/>
    <cellStyle name="แสดงผล 2 7 2 4 7" xfId="57713" xr:uid="{FD8CB6BD-E3B2-4531-995E-F05D1E452739}"/>
    <cellStyle name="แสดงผล 2 7 2 5" xfId="27876" xr:uid="{1AA2637C-FEB2-48BC-8674-85C7A3197085}"/>
    <cellStyle name="แสดงผล 2 7 2 6" xfId="33316" xr:uid="{B777DC03-271D-426A-A828-95BD0BCFB304}"/>
    <cellStyle name="แสดงผล 2 7 2 7" xfId="39193" xr:uid="{482B1A8E-3823-4705-A36C-899A9C1876B0}"/>
    <cellStyle name="แสดงผล 2 7 2 8" xfId="45004" xr:uid="{8527F6FB-FB0E-4AC3-B39C-661E7347BBE5}"/>
    <cellStyle name="แสดงผล 2 7 2 9" xfId="50816" xr:uid="{38667040-E3C3-4687-B602-2E83495686EE}"/>
    <cellStyle name="แสดงผล 2 7 3" xfId="18635" xr:uid="{A4AC9363-5B68-4C07-A6DF-4E939FD45F4F}"/>
    <cellStyle name="แสดงผล 2 7 3 2" xfId="22664" xr:uid="{75FF9331-7AAE-4F76-B1F0-1F038B73DE68}"/>
    <cellStyle name="แสดงผล 2 7 3 2 2" xfId="30986" xr:uid="{93B53127-448A-4132-8494-0FEA86415694}"/>
    <cellStyle name="แสดงผล 2 7 3 2 3" xfId="36686" xr:uid="{48365D25-7244-4F62-AE72-E66E19EAF9E5}"/>
    <cellStyle name="แสดงผล 2 7 3 2 4" xfId="42563" xr:uid="{5585BA5B-03F6-462C-AC42-71FA7502699E}"/>
    <cellStyle name="แสดงผล 2 7 3 2 5" xfId="48374" xr:uid="{BFA94A08-8A9A-46BA-8327-8818BE4DFAC3}"/>
    <cellStyle name="แสดงผล 2 7 3 2 6" xfId="54186" xr:uid="{A138A6B8-4B6F-4A3F-B781-AEEC6AFEB427}"/>
    <cellStyle name="แสดงผล 2 7 3 2 7" xfId="59963" xr:uid="{30804FDA-4D88-4BD8-9F89-E5F768C67FB1}"/>
    <cellStyle name="แสดงผล 2 7 3 3" xfId="20932" xr:uid="{341A5BF7-EDE3-428B-930C-C863CB63CDAB}"/>
    <cellStyle name="แสดงผล 2 7 3 3 2" xfId="29424" xr:uid="{4BE1F3ED-F3BA-4DF9-B7B5-5DF143EB2BA2}"/>
    <cellStyle name="แสดงผล 2 7 3 3 3" xfId="34988" xr:uid="{DBB0F5D7-324E-4B86-81A5-F586C54D2FA1}"/>
    <cellStyle name="แสดงผล 2 7 3 3 4" xfId="40865" xr:uid="{035163D1-22D0-45AC-A2C8-CE535AEEBC9A}"/>
    <cellStyle name="แสดงผล 2 7 3 3 5" xfId="46676" xr:uid="{2FE19426-E437-498C-8E91-70621C37720E}"/>
    <cellStyle name="แสดงผล 2 7 3 3 6" xfId="52488" xr:uid="{99289C74-2A2D-4A29-8DC4-AF66AD23302D}"/>
    <cellStyle name="แสดงผล 2 7 3 3 7" xfId="58265" xr:uid="{5E1DE3FC-4648-4158-802D-C14A39723A7F}"/>
    <cellStyle name="แสดงผล 2 7 3 4" xfId="27344" xr:uid="{FBA7A5B7-FBC1-4393-878D-0216A5C0352D}"/>
    <cellStyle name="แสดงผล 2 7 3 5" xfId="32736" xr:uid="{886790CA-28D0-4987-B569-9541CFBA229B}"/>
    <cellStyle name="แสดงผล 2 7 3 6" xfId="38613" xr:uid="{9FBDDC46-3775-4C8A-B111-3B9A719847D3}"/>
    <cellStyle name="แสดงผล 2 7 3 7" xfId="44424" xr:uid="{71A8B2E7-0A67-4A0F-A0B1-D747F73FEAC6}"/>
    <cellStyle name="แสดงผล 2 7 3 8" xfId="50236" xr:uid="{287E85C6-64E5-454A-81F3-444D83345DD3}"/>
    <cellStyle name="แสดงผล 2 7 3 9" xfId="56013" xr:uid="{C8BAFF80-09CF-4E68-A27D-0D5C4A6E57D3}"/>
    <cellStyle name="แสดงผล 2 7 4" xfId="22070" xr:uid="{B152509C-213C-452E-8C1B-B0DE249CB7C4}"/>
    <cellStyle name="แสดงผล 2 7 4 2" xfId="30452" xr:uid="{7FABEE39-08D8-4CDA-821E-C3A1522D0C4E}"/>
    <cellStyle name="แสดงผล 2 7 4 3" xfId="36104" xr:uid="{16AD46EF-6576-429B-8B08-8E32BB306453}"/>
    <cellStyle name="แสดงผล 2 7 4 4" xfId="41981" xr:uid="{4193B75D-1A67-4639-B96F-C6E888D7D9A7}"/>
    <cellStyle name="แสดงผล 2 7 4 5" xfId="47792" xr:uid="{C164A8F1-CD6C-4145-9523-A1437DB8F635}"/>
    <cellStyle name="แสดงผล 2 7 4 6" xfId="53604" xr:uid="{C43FA8D5-42F8-4513-AD07-46D2E9D7F045}"/>
    <cellStyle name="แสดงผล 2 7 4 7" xfId="59381" xr:uid="{7DA06705-1F84-4CFC-81DD-18A37A1480C9}"/>
    <cellStyle name="แสดงผล 2 7 5" xfId="19790" xr:uid="{D497C987-39C7-446F-97C0-0846F2FE36A0}"/>
    <cellStyle name="แสดงผล 2 7 5 2" xfId="28388" xr:uid="{26FD5B32-D259-47CA-A6CE-BFF49A03956E}"/>
    <cellStyle name="แสดงผล 2 7 5 3" xfId="33868" xr:uid="{76BB1251-EF1B-41BE-B854-82373870B917}"/>
    <cellStyle name="แสดงผล 2 7 5 4" xfId="39745" xr:uid="{A00B945D-A8E3-47E3-B9F4-200F70217EB6}"/>
    <cellStyle name="แสดงผล 2 7 5 5" xfId="45556" xr:uid="{4F141CEA-F90D-47E0-ADD2-D17DD16779D1}"/>
    <cellStyle name="แสดงผล 2 7 5 6" xfId="51368" xr:uid="{825AA44E-8ED7-470B-AB0B-A01E2146FB51}"/>
    <cellStyle name="แสดงผล 2 7 5 7" xfId="57145" xr:uid="{81011BAD-72E0-4B69-9E45-C88E0353DBC7}"/>
    <cellStyle name="แสดงผล 2 7 6" xfId="26810" xr:uid="{CFA0C002-8F79-467E-B90A-3AB072E44A30}"/>
    <cellStyle name="แสดงผล 2 7 7" xfId="32156" xr:uid="{829C9AFF-FE8C-4621-A51A-D8B869818699}"/>
    <cellStyle name="แสดงผล 2 7 8" xfId="38031" xr:uid="{9B8B01BE-3201-4F49-95C6-FE7BC9B738D4}"/>
    <cellStyle name="แสดงผล 2 7 9" xfId="43842" xr:uid="{8C00C165-88FB-4E43-BB46-9F76B2FF6BCC}"/>
    <cellStyle name="แสดงผล 2 8" xfId="23686" xr:uid="{9EC65F64-A6E9-4C9F-B974-FD26535FD0A6}"/>
    <cellStyle name="แสดงผล 2 8 2" xfId="31896" xr:uid="{228440EC-B6F1-46ED-BC0A-1E7F85FE0858}"/>
    <cellStyle name="แสดงผล 2 8 3" xfId="37684" xr:uid="{A1A43578-3BCF-4500-80D6-3A1FB3241BBB}"/>
    <cellStyle name="แสดงผล 2 8 4" xfId="43561" xr:uid="{41FFB651-1B56-476B-A803-289AE66B3A41}"/>
    <cellStyle name="แสดงผล 2 8 5" xfId="49372" xr:uid="{5A8B7CD4-ADBD-4ED9-8991-C651831A1428}"/>
    <cellStyle name="แสดงผล 2 8 6" xfId="55184" xr:uid="{CC2A852E-BCFF-4EB8-8AB0-7CA43609ECB2}"/>
    <cellStyle name="แสดงผล 2 8 7" xfId="60961" xr:uid="{BE787630-7A71-439C-9651-CBEBD75FEDCE}"/>
    <cellStyle name="แสดงผล 2 9" xfId="26621" xr:uid="{C4F29452-EEE5-4564-B89E-EF8D4CCA5AA3}"/>
    <cellStyle name="แสดงผล 3" xfId="17715" xr:uid="{477015A2-6B06-49BB-AD97-F7AD33BB01B9}"/>
    <cellStyle name="แสดงผล 3 10" xfId="31972" xr:uid="{F7FCDB4A-312E-447A-9DDA-E024A6E87711}"/>
    <cellStyle name="แสดงผล 3 11" xfId="37835" xr:uid="{A90E4FF3-4273-4FEF-A232-CDA37C41BFB0}"/>
    <cellStyle name="แสดงผล 3 12" xfId="43646" xr:uid="{F82DB25A-5178-4347-A06F-E7E257420E5B}"/>
    <cellStyle name="แสดงผล 3 13" xfId="49458" xr:uid="{7B170FCD-EEAA-4F29-BC10-5ED004184D6A}"/>
    <cellStyle name="แสดงผล 3 14" xfId="55249" xr:uid="{0351D903-E71B-4123-BFF9-2B52B3DB505B}"/>
    <cellStyle name="แสดงผล 3 2" xfId="18094" xr:uid="{7C963DE2-53FC-412F-B7EB-9AC1F3B6EE34}"/>
    <cellStyle name="แสดงผล 3 2 10" xfId="26890" xr:uid="{1B6221A4-4417-4911-97C5-43BA0B438F04}"/>
    <cellStyle name="แสดงผล 3 2 11" xfId="32238" xr:uid="{0B9DB17F-2332-41D7-BD09-13791DED7FF8}"/>
    <cellStyle name="แสดงผล 3 2 12" xfId="38115" xr:uid="{54CBA694-FCD2-4617-B492-7DD2A5E3A54E}"/>
    <cellStyle name="แสดงผล 3 2 13" xfId="43926" xr:uid="{C9B9412A-E8B0-447E-BFBF-F3D50731FB29}"/>
    <cellStyle name="แสดงผล 3 2 14" xfId="49738" xr:uid="{25FC6523-E0EF-4D36-B6CD-F0F444818450}"/>
    <cellStyle name="แสดงผล 3 2 15" xfId="55515" xr:uid="{CC78DB92-C996-4EA5-BDBC-5BBA1825F51F}"/>
    <cellStyle name="แสดงผล 3 2 2" xfId="18231" xr:uid="{08A09D8D-BA67-45FF-ADEC-467329405425}"/>
    <cellStyle name="แสดงผล 3 2 2 10" xfId="49846" xr:uid="{AA0886D3-AAA8-4248-AC0A-ECF304979D9A}"/>
    <cellStyle name="แสดงผล 3 2 2 11" xfId="55623" xr:uid="{A62B0823-3363-4D09-8A81-175CD630CDFC}"/>
    <cellStyle name="แสดงผล 3 2 2 2" xfId="19421" xr:uid="{BAE60852-E2D4-432C-AEC4-FB6DDB7CF4A5}"/>
    <cellStyle name="แสดงผล 3 2 2 2 10" xfId="56785" xr:uid="{E37A1769-C522-4E66-BE81-690E5D40109B}"/>
    <cellStyle name="แสดงผล 3 2 2 2 2" xfId="21668" xr:uid="{2EB99FF5-A612-4A59-A31E-7A813E976084}"/>
    <cellStyle name="แสดงผล 3 2 2 2 2 2" xfId="30096" xr:uid="{E2F0A5B8-CC50-44F3-B2A5-84027A0BBF6F}"/>
    <cellStyle name="แสดงผล 3 2 2 2 2 3" xfId="35712" xr:uid="{732C88F6-A236-48AC-BA57-0284196FECE2}"/>
    <cellStyle name="แสดงผล 3 2 2 2 2 4" xfId="41589" xr:uid="{17D9F067-F8C7-4723-A43E-C20ABC6C0196}"/>
    <cellStyle name="แสดงผล 3 2 2 2 2 5" xfId="47400" xr:uid="{697DCCAF-F8B8-42BB-B2F1-EEFE0B95128E}"/>
    <cellStyle name="แสดงผล 3 2 2 2 2 6" xfId="53212" xr:uid="{8090F3B2-0697-4961-833A-686D23C6F988}"/>
    <cellStyle name="แสดงผล 3 2 2 2 2 7" xfId="58989" xr:uid="{DCD110E4-AC28-487B-8084-FD1997DD47F8}"/>
    <cellStyle name="แสดงผล 3 2 2 2 3" xfId="23450" xr:uid="{A0B42D8A-1F03-424A-9D6C-3D859B5D4335}"/>
    <cellStyle name="แสดงผล 3 2 2 2 3 2" xfId="31698" xr:uid="{C37855E4-2FC6-4717-9A48-D08BAE4EC1A0}"/>
    <cellStyle name="แสดงผล 3 2 2 2 3 3" xfId="37458" xr:uid="{7C25EC39-8F99-493C-97EF-CE8773B440A8}"/>
    <cellStyle name="แสดงผล 3 2 2 2 3 4" xfId="43335" xr:uid="{BCF76EE0-E55C-4D16-8F9B-9096EE4BD71C}"/>
    <cellStyle name="แสดงผล 3 2 2 2 3 5" xfId="49146" xr:uid="{E78A5EB3-C29A-4036-8626-F19CE4DF0401}"/>
    <cellStyle name="แสดงผล 3 2 2 2 3 6" xfId="54958" xr:uid="{A177B979-0355-48C7-A65D-19F36E62A074}"/>
    <cellStyle name="แสดงผล 3 2 2 2 3 7" xfId="60735" xr:uid="{5D307D2C-DFE1-441E-A6E6-D40D677DB7ED}"/>
    <cellStyle name="แสดงผล 3 2 2 2 4" xfId="20564" xr:uid="{FD27B3D4-1917-4935-B789-DABA8F8DA86E}"/>
    <cellStyle name="แสดงผล 3 2 2 2 4 2" xfId="29092" xr:uid="{0AEE625C-2FCA-49D7-AF92-7BB2C6B7C29F}"/>
    <cellStyle name="แสดงผล 3 2 2 2 4 3" xfId="34628" xr:uid="{E1FAA94E-E0BB-40CF-B20F-22C7D0BDFD73}"/>
    <cellStyle name="แสดงผล 3 2 2 2 4 4" xfId="40505" xr:uid="{F32732E0-B052-446E-BC3D-46EF7022CA32}"/>
    <cellStyle name="แสดงผล 3 2 2 2 4 5" xfId="46316" xr:uid="{A4A79F4B-3351-4447-9A19-A10A9035F613}"/>
    <cellStyle name="แสดงผล 3 2 2 2 4 6" xfId="52128" xr:uid="{E30D58F3-1C03-4F88-BE7D-A611CB23D4EF}"/>
    <cellStyle name="แสดงผล 3 2 2 2 4 7" xfId="57905" xr:uid="{E078E676-01B4-4453-8F7A-52CED16B26ED}"/>
    <cellStyle name="แสดงผล 3 2 2 2 5" xfId="28056" xr:uid="{2C48E2FC-7F4A-44D4-8A10-B36DD227F265}"/>
    <cellStyle name="แสดงผล 3 2 2 2 6" xfId="33508" xr:uid="{4A2FD8ED-8C34-45CF-9646-FEF2289F0A17}"/>
    <cellStyle name="แสดงผล 3 2 2 2 7" xfId="39385" xr:uid="{85DCB78B-3FCA-4585-8DA1-CFFFF031BACF}"/>
    <cellStyle name="แสดงผล 3 2 2 2 8" xfId="45196" xr:uid="{D1CC4CD9-E4A0-47D5-A68A-E922ED8F992D}"/>
    <cellStyle name="แสดงผล 3 2 2 2 9" xfId="51008" xr:uid="{C6AC8EF0-5AF4-4EF2-AD26-7EF552A78CF3}"/>
    <cellStyle name="แสดงผล 3 2 2 3" xfId="18829" xr:uid="{C63518FA-D44C-44AF-BD43-8A6B00792398}"/>
    <cellStyle name="แสดงผล 3 2 2 3 2" xfId="22858" xr:uid="{92C41C43-3DE6-496E-B42D-21BB53BE378A}"/>
    <cellStyle name="แสดงผล 3 2 2 3 2 2" xfId="31166" xr:uid="{91D84254-8FFA-4098-93B6-F7C280D9B1B1}"/>
    <cellStyle name="แสดงผล 3 2 2 3 2 3" xfId="36878" xr:uid="{5598C502-128D-40B1-BCD3-1AF64D93D8C3}"/>
    <cellStyle name="แสดงผล 3 2 2 3 2 4" xfId="42755" xr:uid="{16D0D6EC-2039-4270-9374-5E10CF45E74E}"/>
    <cellStyle name="แสดงผล 3 2 2 3 2 5" xfId="48566" xr:uid="{8135100F-CC1D-4B31-B86A-B3DF43EF1E0E}"/>
    <cellStyle name="แสดงผล 3 2 2 3 2 6" xfId="54378" xr:uid="{A5ED041C-8736-481D-BF5A-D241E53A3E56}"/>
    <cellStyle name="แสดงผล 3 2 2 3 2 7" xfId="60155" xr:uid="{96223435-F077-44F1-A744-77CE2A89E000}"/>
    <cellStyle name="แสดงผล 3 2 2 3 3" xfId="21076" xr:uid="{A543EDF6-8B3B-43E6-BA3C-8E3A8CA82C3C}"/>
    <cellStyle name="แสดงผล 3 2 2 3 3 2" xfId="29564" xr:uid="{65847384-DB4A-4F75-949C-73AC5FC2C316}"/>
    <cellStyle name="แสดงผล 3 2 2 3 3 3" xfId="35132" xr:uid="{F0BCD919-C1D3-48AE-8F87-29503BEEE9C4}"/>
    <cellStyle name="แสดงผล 3 2 2 3 3 4" xfId="41009" xr:uid="{EC01FF0D-A917-4327-BC18-11A48A19ED7B}"/>
    <cellStyle name="แสดงผล 3 2 2 3 3 5" xfId="46820" xr:uid="{4BB14415-3424-4519-84C5-07E98CE07395}"/>
    <cellStyle name="แสดงผล 3 2 2 3 3 6" xfId="52632" xr:uid="{45A44468-2312-4AE7-880D-354E6BFD5A39}"/>
    <cellStyle name="แสดงผล 3 2 2 3 3 7" xfId="58409" xr:uid="{507F018F-C9B6-4434-B9EE-A3898C574BA1}"/>
    <cellStyle name="แสดงผล 3 2 2 3 4" xfId="27524" xr:uid="{62072D18-1FA3-4306-8A36-7B5D5A2CC480}"/>
    <cellStyle name="แสดงผล 3 2 2 3 5" xfId="32928" xr:uid="{413460A8-BF70-42A2-B5A6-CD215E35CEC8}"/>
    <cellStyle name="แสดงผล 3 2 2 3 6" xfId="38805" xr:uid="{A40022BE-824C-4A6F-984E-C660A9266061}"/>
    <cellStyle name="แสดงผล 3 2 2 3 7" xfId="44616" xr:uid="{D9C0EA8A-7849-4A9C-8E6E-C24A65755DDB}"/>
    <cellStyle name="แสดงผล 3 2 2 3 8" xfId="50428" xr:uid="{6D8ADF4F-5C06-4C33-A7CF-68A62105D706}"/>
    <cellStyle name="แสดงผล 3 2 2 3 9" xfId="56205" xr:uid="{BDF6B3FF-3D36-405C-96BE-7676DB267962}"/>
    <cellStyle name="แสดงผล 3 2 2 4" xfId="22264" xr:uid="{0F2286EF-49E5-45C9-ACC0-5740C3FA8B55}"/>
    <cellStyle name="แสดงผล 3 2 2 4 2" xfId="30632" xr:uid="{1E55764C-02F8-4738-A76E-C453A167FD75}"/>
    <cellStyle name="แสดงผล 3 2 2 4 3" xfId="36296" xr:uid="{0382C194-321E-422C-86FC-AA5AFE8B917D}"/>
    <cellStyle name="แสดงผล 3 2 2 4 4" xfId="42173" xr:uid="{CC2F38C4-51FA-4824-BD01-21C0C99BB278}"/>
    <cellStyle name="แสดงผล 3 2 2 4 5" xfId="47984" xr:uid="{393E65D9-D337-448B-945F-BDC0CFB9E36B}"/>
    <cellStyle name="แสดงผล 3 2 2 4 6" xfId="53796" xr:uid="{25C29648-FD67-4BB9-A7D4-35D28DC07427}"/>
    <cellStyle name="แสดงผล 3 2 2 4 7" xfId="59573" xr:uid="{61624BD9-E10C-40E0-A01F-ABD33E2F7F0E}"/>
    <cellStyle name="แสดงผล 3 2 2 5" xfId="19972" xr:uid="{9CBC275A-5D68-4FEE-A0B7-07D19963CB85}"/>
    <cellStyle name="แสดงผล 3 2 2 5 2" xfId="28560" xr:uid="{30CF97DB-6499-4F25-8AF0-77F684324B7D}"/>
    <cellStyle name="แสดงผล 3 2 2 5 3" xfId="34048" xr:uid="{E3830C47-6B10-4963-8E12-36EBF1C187FA}"/>
    <cellStyle name="แสดงผล 3 2 2 5 4" xfId="39925" xr:uid="{0853AFA6-6FCF-4F2F-B81B-56A169C8ADDC}"/>
    <cellStyle name="แสดงผล 3 2 2 5 5" xfId="45736" xr:uid="{A319F4F9-D9AB-4E42-BB02-48E9FCA1E976}"/>
    <cellStyle name="แสดงผล 3 2 2 5 6" xfId="51548" xr:uid="{6EE752A3-4ECF-4A96-B9FB-CCE1706AF199}"/>
    <cellStyle name="แสดงผล 3 2 2 5 7" xfId="57325" xr:uid="{0B2680F2-24AE-4FB5-8D6F-DE5E83433D04}"/>
    <cellStyle name="แสดงผล 3 2 2 6" xfId="26990" xr:uid="{9BBABE34-7D54-46AB-B7A6-AF610CC3774B}"/>
    <cellStyle name="แสดงผล 3 2 2 7" xfId="32346" xr:uid="{9075CA5B-6AC2-497B-912E-6A842D3294DD}"/>
    <cellStyle name="แสดงผล 3 2 2 8" xfId="38223" xr:uid="{2C9C634F-F948-481C-AF71-A586827D6C54}"/>
    <cellStyle name="แสดงผล 3 2 2 9" xfId="44034" xr:uid="{D63FCBAA-8AC9-41F9-A514-53915AB24375}"/>
    <cellStyle name="แสดงผล 3 2 3" xfId="18062" xr:uid="{7C0598BD-25AA-4451-A05C-DC7D21B3E8E6}"/>
    <cellStyle name="แสดงผล 3 2 3 10" xfId="49709" xr:uid="{2DAAF8ED-64A2-40A0-BA93-FA68498570B9}"/>
    <cellStyle name="แสดงผล 3 2 3 11" xfId="55486" xr:uid="{70A22F59-E118-40E9-A8F2-8AA8A2790A61}"/>
    <cellStyle name="แสดงผล 3 2 3 2" xfId="19282" xr:uid="{9891AE2D-ACE8-4ABC-8C9D-20037B92E88D}"/>
    <cellStyle name="แสดงผล 3 2 3 2 10" xfId="56648" xr:uid="{C69A033C-E2F1-4180-B1F7-9F208EEAD7EB}"/>
    <cellStyle name="แสดงผล 3 2 3 2 2" xfId="21529" xr:uid="{3502DE3C-0ECF-46E2-B4A7-476B66F598B9}"/>
    <cellStyle name="แสดงผล 3 2 3 2 2 2" xfId="29969" xr:uid="{594A843C-FF01-4FCF-A312-F74FA511D139}"/>
    <cellStyle name="แสดงผล 3 2 3 2 2 3" xfId="35575" xr:uid="{8926A3D5-5E88-4949-8A97-4E30FBDF69C0}"/>
    <cellStyle name="แสดงผล 3 2 3 2 2 4" xfId="41452" xr:uid="{1CD66772-2BBF-46C7-B340-226681C26D8B}"/>
    <cellStyle name="แสดงผล 3 2 3 2 2 5" xfId="47263" xr:uid="{D4904531-AF0B-4BB4-83B1-15624D97A95D}"/>
    <cellStyle name="แสดงผล 3 2 3 2 2 6" xfId="53075" xr:uid="{6E71E74B-7F18-45CF-9DD6-F4C1ECEF0092}"/>
    <cellStyle name="แสดงผล 3 2 3 2 2 7" xfId="58852" xr:uid="{F1F4553D-FE89-4573-B78B-433C64A3A36A}"/>
    <cellStyle name="แสดงผล 3 2 3 2 3" xfId="23311" xr:uid="{874FAE93-8A8C-496D-826C-987EABEAA10F}"/>
    <cellStyle name="แสดงผล 3 2 3 2 3 2" xfId="31571" xr:uid="{83E04F5B-6644-457E-BE71-7A3990E039D0}"/>
    <cellStyle name="แสดงผล 3 2 3 2 3 3" xfId="37321" xr:uid="{BF14177B-B1B4-429B-8F40-0F34B6648A77}"/>
    <cellStyle name="แสดงผล 3 2 3 2 3 4" xfId="43198" xr:uid="{C7369F94-65C4-4716-81F5-9B38AC93C989}"/>
    <cellStyle name="แสดงผล 3 2 3 2 3 5" xfId="49009" xr:uid="{B15EA7A3-061E-4E51-A50B-F212BD70A1E1}"/>
    <cellStyle name="แสดงผล 3 2 3 2 3 6" xfId="54821" xr:uid="{47CBCAAA-D6DD-4596-AEC4-F156F7148716}"/>
    <cellStyle name="แสดงผล 3 2 3 2 3 7" xfId="60598" xr:uid="{339033E1-8EA2-49BB-A638-34EC25F33B93}"/>
    <cellStyle name="แสดงผล 3 2 3 2 4" xfId="20425" xr:uid="{B1C6CF62-6213-425F-AF84-806123C6760E}"/>
    <cellStyle name="แสดงผล 3 2 3 2 4 2" xfId="28965" xr:uid="{B458C443-D7E9-4F66-A195-BBF79F068BA9}"/>
    <cellStyle name="แสดงผล 3 2 3 2 4 3" xfId="34491" xr:uid="{3547BC8A-D866-4185-AD5B-A747B472DE58}"/>
    <cellStyle name="แสดงผล 3 2 3 2 4 4" xfId="40368" xr:uid="{2885F2C0-E28C-411F-B437-9ABA82EBC570}"/>
    <cellStyle name="แสดงผล 3 2 3 2 4 5" xfId="46179" xr:uid="{E088088A-37E2-45BD-9BE8-119FF4413CB6}"/>
    <cellStyle name="แสดงผล 3 2 3 2 4 6" xfId="51991" xr:uid="{B764FE49-E0AC-44AE-853C-1C64A9F95D54}"/>
    <cellStyle name="แสดงผล 3 2 3 2 4 7" xfId="57768" xr:uid="{3F1F6B7D-304E-498B-BC32-D61A71220B0C}"/>
    <cellStyle name="แสดงผล 3 2 3 2 5" xfId="27929" xr:uid="{6F1D9AAC-C131-45E9-A648-1B49C79603B9}"/>
    <cellStyle name="แสดงผล 3 2 3 2 6" xfId="33371" xr:uid="{B29BE836-03A7-4603-B6C2-98919F3E05AE}"/>
    <cellStyle name="แสดงผล 3 2 3 2 7" xfId="39248" xr:uid="{52104797-9AB6-47AF-9254-A93550ADEAB3}"/>
    <cellStyle name="แสดงผล 3 2 3 2 8" xfId="45059" xr:uid="{3339BC1F-E911-4878-9D49-4A206273F912}"/>
    <cellStyle name="แสดงผล 3 2 3 2 9" xfId="50871" xr:uid="{8A0FF6E5-AB6C-46D8-82F6-91846A12F599}"/>
    <cellStyle name="แสดงผล 3 2 3 3" xfId="18690" xr:uid="{7FC8E6B9-B499-419D-B61D-331ED131B5E6}"/>
    <cellStyle name="แสดงผล 3 2 3 3 2" xfId="22719" xr:uid="{F1533E7C-9A2E-4DF2-A516-8E8B88389EDF}"/>
    <cellStyle name="แสดงผล 3 2 3 3 2 2" xfId="31039" xr:uid="{401AB819-14E3-46F5-B993-5F17AAF0BE7C}"/>
    <cellStyle name="แสดงผล 3 2 3 3 2 3" xfId="36741" xr:uid="{C050ADCF-A10D-4BFF-AF44-185F849EEC55}"/>
    <cellStyle name="แสดงผล 3 2 3 3 2 4" xfId="42618" xr:uid="{5F047AB3-2470-4586-89C8-E8139E5997DC}"/>
    <cellStyle name="แสดงผล 3 2 3 3 2 5" xfId="48429" xr:uid="{092CED38-5FD7-4392-A978-EF1B05074780}"/>
    <cellStyle name="แสดงผล 3 2 3 3 2 6" xfId="54241" xr:uid="{5423E7B9-3295-4613-B44B-4D8BDB7B28AA}"/>
    <cellStyle name="แสดงผล 3 2 3 3 2 7" xfId="60018" xr:uid="{0846DE4C-8AC1-4C20-8BF4-5CB4A790F465}"/>
    <cellStyle name="แสดงผล 3 2 3 3 3" xfId="20979" xr:uid="{A7C8D3CE-AE83-4B70-818B-E493F10F46D8}"/>
    <cellStyle name="แสดงผล 3 2 3 3 3 2" xfId="29469" xr:uid="{53220764-7898-4B1F-B67F-0E40808A6315}"/>
    <cellStyle name="แสดงผล 3 2 3 3 3 3" xfId="35035" xr:uid="{9DE61DC2-2FC6-436C-81F9-43C9EA04C195}"/>
    <cellStyle name="แสดงผล 3 2 3 3 3 4" xfId="40912" xr:uid="{0803A8CD-7470-42E9-B83A-02C863DDF85B}"/>
    <cellStyle name="แสดงผล 3 2 3 3 3 5" xfId="46723" xr:uid="{199BFCB9-AF40-45B3-85F5-816740415E82}"/>
    <cellStyle name="แสดงผล 3 2 3 3 3 6" xfId="52535" xr:uid="{4D4E6A93-CF69-400B-8E17-A5C108811DEF}"/>
    <cellStyle name="แสดงผล 3 2 3 3 3 7" xfId="58312" xr:uid="{5ACB9E83-37C8-4383-9F96-7CA55A02CCEB}"/>
    <cellStyle name="แสดงผล 3 2 3 3 4" xfId="27397" xr:uid="{64B75A7A-F2C6-49A8-84F2-C0CABA0D459C}"/>
    <cellStyle name="แสดงผล 3 2 3 3 5" xfId="32791" xr:uid="{11163F8C-997F-4F26-9FAD-195676B09EC6}"/>
    <cellStyle name="แสดงผล 3 2 3 3 6" xfId="38668" xr:uid="{E8816460-2CD9-4F4E-833C-E5DA778FFBA6}"/>
    <cellStyle name="แสดงผล 3 2 3 3 7" xfId="44479" xr:uid="{DB08CE4F-52BC-4CD9-9998-3523BBFE3398}"/>
    <cellStyle name="แสดงผล 3 2 3 3 8" xfId="50291" xr:uid="{8991E705-F542-4CD1-8AE3-055EE005BB07}"/>
    <cellStyle name="แสดงผล 3 2 3 3 9" xfId="56068" xr:uid="{CF94A740-9520-4314-A826-33A9FDE241D4}"/>
    <cellStyle name="แสดงผล 3 2 3 4" xfId="22125" xr:uid="{CB4C3706-8B44-4389-BDF2-181F7655ECDB}"/>
    <cellStyle name="แสดงผล 3 2 3 4 2" xfId="30505" xr:uid="{ADC77381-02CD-4DC4-8C21-9815A4BC0862}"/>
    <cellStyle name="แสดงผล 3 2 3 4 3" xfId="36159" xr:uid="{60668EB4-46B5-4A21-9352-D52E9D1990F6}"/>
    <cellStyle name="แสดงผล 3 2 3 4 4" xfId="42036" xr:uid="{4B639BFC-CA41-4FBE-911A-3968282E7590}"/>
    <cellStyle name="แสดงผล 3 2 3 4 5" xfId="47847" xr:uid="{495C0550-8F06-4031-B742-34D9C68E0FB5}"/>
    <cellStyle name="แสดงผล 3 2 3 4 6" xfId="53659" xr:uid="{5B5BCE03-420E-4FB9-B993-73FA7A39D383}"/>
    <cellStyle name="แสดงผล 3 2 3 4 7" xfId="59436" xr:uid="{B691E10B-07E0-4F2E-BAF2-DE5BC5818400}"/>
    <cellStyle name="แสดงผล 3 2 3 5" xfId="19837" xr:uid="{4DCEB64B-01F0-463E-9595-E8FD1FC69BA5}"/>
    <cellStyle name="แสดงผล 3 2 3 5 2" xfId="28433" xr:uid="{85C53C3F-6DA2-4EE7-8791-01396F9C4CBC}"/>
    <cellStyle name="แสดงผล 3 2 3 5 3" xfId="33915" xr:uid="{A490C7C0-4226-416F-AAB9-5127961634F2}"/>
    <cellStyle name="แสดงผล 3 2 3 5 4" xfId="39792" xr:uid="{F846F16D-8E79-4729-8C30-E09C117C90B7}"/>
    <cellStyle name="แสดงผล 3 2 3 5 5" xfId="45603" xr:uid="{D9BAFAC4-34EE-4191-8356-61BF98C9D0E3}"/>
    <cellStyle name="แสดงผล 3 2 3 5 6" xfId="51415" xr:uid="{56AD6578-38ED-46BA-B00C-A00B16CB8BC1}"/>
    <cellStyle name="แสดงผล 3 2 3 5 7" xfId="57192" xr:uid="{295C86CB-57CE-4E25-A922-58C754C01ABE}"/>
    <cellStyle name="แสดงผล 3 2 3 6" xfId="26863" xr:uid="{7BCDB6D7-F772-434B-96B7-ABC72FCE82EA}"/>
    <cellStyle name="แสดงผล 3 2 3 7" xfId="32209" xr:uid="{88B42F10-4668-45A2-A3E6-9A78BF097349}"/>
    <cellStyle name="แสดงผล 3 2 3 8" xfId="38086" xr:uid="{42056B73-FD6F-48EA-AF6A-3646E2197F1F}"/>
    <cellStyle name="แสดงผล 3 2 3 9" xfId="43897" xr:uid="{4E1EF36C-2CD6-40E0-965A-7CC8188CE1B4}"/>
    <cellStyle name="แสดงผล 3 2 4" xfId="18212" xr:uid="{A29FE36A-B939-4610-9432-C7E3EE9B7C81}"/>
    <cellStyle name="แสดงผล 3 2 4 10" xfId="49828" xr:uid="{BF2985C4-86F5-44D5-9947-95BC02DB6EE6}"/>
    <cellStyle name="แสดงผล 3 2 4 11" xfId="55605" xr:uid="{1820CB4C-0F3E-44EA-8183-466980B0C6B0}"/>
    <cellStyle name="แสดงผล 3 2 4 2" xfId="19403" xr:uid="{8B549E67-C3EA-43C8-A857-1F47779B0BD5}"/>
    <cellStyle name="แสดงผล 3 2 4 2 10" xfId="56767" xr:uid="{EDE72284-4F4C-4791-AC4F-01847A20FC29}"/>
    <cellStyle name="แสดงผล 3 2 4 2 2" xfId="21650" xr:uid="{3F761463-316B-43C4-B8E3-FA6A6574E972}"/>
    <cellStyle name="แสดงผล 3 2 4 2 2 2" xfId="30078" xr:uid="{27B98F9C-6CA1-4CD7-A7B4-1A8CC9AC6199}"/>
    <cellStyle name="แสดงผล 3 2 4 2 2 3" xfId="35694" xr:uid="{FE27768B-946C-4EF0-B093-B3EFF9BB994E}"/>
    <cellStyle name="แสดงผล 3 2 4 2 2 4" xfId="41571" xr:uid="{5EA11104-7DB1-449E-95E7-CF3D8CEE0484}"/>
    <cellStyle name="แสดงผล 3 2 4 2 2 5" xfId="47382" xr:uid="{EF4A364E-7448-4EAC-852C-95EDD58C560E}"/>
    <cellStyle name="แสดงผล 3 2 4 2 2 6" xfId="53194" xr:uid="{40761925-B178-4C4D-8665-54A7ABB175E3}"/>
    <cellStyle name="แสดงผล 3 2 4 2 2 7" xfId="58971" xr:uid="{EE934494-13ED-4368-94C3-57A8D679F1B7}"/>
    <cellStyle name="แสดงผล 3 2 4 2 3" xfId="23432" xr:uid="{50DF41EB-E13E-4A5C-961E-A0145CDB72DC}"/>
    <cellStyle name="แสดงผล 3 2 4 2 3 2" xfId="31680" xr:uid="{EDAD781C-8C41-404B-A69C-8C37570FA5BC}"/>
    <cellStyle name="แสดงผล 3 2 4 2 3 3" xfId="37440" xr:uid="{C4BA1C96-DA81-4BB1-931F-EA9A433712E2}"/>
    <cellStyle name="แสดงผล 3 2 4 2 3 4" xfId="43317" xr:uid="{87B5D93E-C6F8-42F7-A74E-C7F77088C3EE}"/>
    <cellStyle name="แสดงผล 3 2 4 2 3 5" xfId="49128" xr:uid="{9AED4CAF-5FF1-46C3-AF8F-22B6A8F023E8}"/>
    <cellStyle name="แสดงผล 3 2 4 2 3 6" xfId="54940" xr:uid="{8633866F-5F1F-4300-8ACD-DB60A21C26D8}"/>
    <cellStyle name="แสดงผล 3 2 4 2 3 7" xfId="60717" xr:uid="{3BBE6AAC-18FC-47B9-9844-088ABA4A8C42}"/>
    <cellStyle name="แสดงผล 3 2 4 2 4" xfId="20546" xr:uid="{AC5EEF43-8580-4588-8227-2E1DF89493FE}"/>
    <cellStyle name="แสดงผล 3 2 4 2 4 2" xfId="29074" xr:uid="{9907D93D-A28D-4B26-9472-6A24386C9C48}"/>
    <cellStyle name="แสดงผล 3 2 4 2 4 3" xfId="34610" xr:uid="{CF6FB03F-C1C8-4ECE-9612-0AC43F6DA95D}"/>
    <cellStyle name="แสดงผล 3 2 4 2 4 4" xfId="40487" xr:uid="{98D63FC0-E31A-47D3-90BC-5FFE5EA1E7CF}"/>
    <cellStyle name="แสดงผล 3 2 4 2 4 5" xfId="46298" xr:uid="{EF27C7BA-31E9-4F70-9349-8100B04856BA}"/>
    <cellStyle name="แสดงผล 3 2 4 2 4 6" xfId="52110" xr:uid="{EBBF79DB-BBEE-42FC-8ED9-F82DA4D17F0A}"/>
    <cellStyle name="แสดงผล 3 2 4 2 4 7" xfId="57887" xr:uid="{F65EA804-20F1-4B32-A8CB-DDC8AB81DF7B}"/>
    <cellStyle name="แสดงผล 3 2 4 2 5" xfId="28038" xr:uid="{80177673-F7FF-4C9D-A00C-92229983994E}"/>
    <cellStyle name="แสดงผล 3 2 4 2 6" xfId="33490" xr:uid="{F0D344A0-A656-41AF-A260-DCC8A7BB0228}"/>
    <cellStyle name="แสดงผล 3 2 4 2 7" xfId="39367" xr:uid="{9EA5B699-F615-4877-AE16-D301944704D3}"/>
    <cellStyle name="แสดงผล 3 2 4 2 8" xfId="45178" xr:uid="{6C8F1567-9543-4C70-9B19-62836F54A0D6}"/>
    <cellStyle name="แสดงผล 3 2 4 2 9" xfId="50990" xr:uid="{EE0F8BAA-D9AD-4B00-BB00-0951AE985E21}"/>
    <cellStyle name="แสดงผล 3 2 4 3" xfId="18811" xr:uid="{6F5C6F46-EF95-4ABD-A0B7-FF5BCD01FD2D}"/>
    <cellStyle name="แสดงผล 3 2 4 3 2" xfId="22840" xr:uid="{76A5ECD2-3A48-450E-8E18-1144E570304A}"/>
    <cellStyle name="แสดงผล 3 2 4 3 2 2" xfId="31148" xr:uid="{9C513ABE-D60D-4C15-9757-8741D1232E93}"/>
    <cellStyle name="แสดงผล 3 2 4 3 2 3" xfId="36860" xr:uid="{6F8EB72C-F4A0-41A8-8D03-452B9D03B73E}"/>
    <cellStyle name="แสดงผล 3 2 4 3 2 4" xfId="42737" xr:uid="{029574F1-EE42-4EA4-8C1C-E1A6E28F882E}"/>
    <cellStyle name="แสดงผล 3 2 4 3 2 5" xfId="48548" xr:uid="{481CDF61-3E32-490D-AAEB-A7033BF8FB4F}"/>
    <cellStyle name="แสดงผล 3 2 4 3 2 6" xfId="54360" xr:uid="{C758FC66-4348-4EB3-A13D-464512654D05}"/>
    <cellStyle name="แสดงผล 3 2 4 3 2 7" xfId="60137" xr:uid="{49842872-5040-4A14-829E-6AA76F82D7C2}"/>
    <cellStyle name="แสดงผล 3 2 4 3 3" xfId="21058" xr:uid="{39F4B92D-7A6F-47D5-9AD8-CFEDC6BC3BF0}"/>
    <cellStyle name="แสดงผล 3 2 4 3 3 2" xfId="29546" xr:uid="{CB53AA86-B11D-4107-9CD9-4500B67DD4BF}"/>
    <cellStyle name="แสดงผล 3 2 4 3 3 3" xfId="35114" xr:uid="{2D78DFAB-756C-4235-81B9-91025D2B2927}"/>
    <cellStyle name="แสดงผล 3 2 4 3 3 4" xfId="40991" xr:uid="{88369018-84C6-43F9-A49B-F113792167D9}"/>
    <cellStyle name="แสดงผล 3 2 4 3 3 5" xfId="46802" xr:uid="{102F3C04-8AAA-48C9-AD1A-295805ABF45D}"/>
    <cellStyle name="แสดงผล 3 2 4 3 3 6" xfId="52614" xr:uid="{BD08C495-A2EF-41E6-84C6-71B789C85843}"/>
    <cellStyle name="แสดงผล 3 2 4 3 3 7" xfId="58391" xr:uid="{AFAA7198-55AA-4413-9863-9DA6373B048D}"/>
    <cellStyle name="แสดงผล 3 2 4 3 4" xfId="27506" xr:uid="{7833141F-1F64-4957-86C9-5F5F2A41C699}"/>
    <cellStyle name="แสดงผล 3 2 4 3 5" xfId="32910" xr:uid="{FA283CA5-FF44-4418-8051-AED7AB84BE69}"/>
    <cellStyle name="แสดงผล 3 2 4 3 6" xfId="38787" xr:uid="{4A49ECBC-0FAB-4CE1-87C5-596D6C2A2362}"/>
    <cellStyle name="แสดงผล 3 2 4 3 7" xfId="44598" xr:uid="{1720802E-B287-45F7-A3C2-A3A171966110}"/>
    <cellStyle name="แสดงผล 3 2 4 3 8" xfId="50410" xr:uid="{30387A9E-252D-4C32-BFBA-C163E8FDC61B}"/>
    <cellStyle name="แสดงผล 3 2 4 3 9" xfId="56187" xr:uid="{6AD3ED26-9810-4562-B2A2-A2E2F62DEB05}"/>
    <cellStyle name="แสดงผล 3 2 4 4" xfId="22246" xr:uid="{972426E8-F9EA-4AC9-8AFC-DC0931C76C10}"/>
    <cellStyle name="แสดงผล 3 2 4 4 2" xfId="30614" xr:uid="{183FB950-2976-430A-A345-7F44C411A6D8}"/>
    <cellStyle name="แสดงผล 3 2 4 4 3" xfId="36278" xr:uid="{1130684E-BEFA-441A-8C85-4FD11A725F4F}"/>
    <cellStyle name="แสดงผล 3 2 4 4 4" xfId="42155" xr:uid="{522A385E-9603-43DB-80CB-98DE301ABAB7}"/>
    <cellStyle name="แสดงผล 3 2 4 4 5" xfId="47966" xr:uid="{B6C7729A-E72E-472D-818F-F78D8E379A3E}"/>
    <cellStyle name="แสดงผล 3 2 4 4 6" xfId="53778" xr:uid="{84606B96-E6E7-452F-BAF8-E66F82F6C9F2}"/>
    <cellStyle name="แสดงผล 3 2 4 4 7" xfId="59555" xr:uid="{1433791C-55B3-4E06-AC9D-4D0C2939AF72}"/>
    <cellStyle name="แสดงผล 3 2 4 5" xfId="19954" xr:uid="{088506FC-8FF2-45D2-9AD3-6F899C07A28C}"/>
    <cellStyle name="แสดงผล 3 2 4 5 2" xfId="28542" xr:uid="{3296473E-9972-4115-8670-63998B17572B}"/>
    <cellStyle name="แสดงผล 3 2 4 5 3" xfId="34030" xr:uid="{8F5B1141-CF0D-4C87-853B-9C8E077D99FB}"/>
    <cellStyle name="แสดงผล 3 2 4 5 4" xfId="39907" xr:uid="{816D1741-F666-4B17-AAAB-9DC77B5FDCA7}"/>
    <cellStyle name="แสดงผล 3 2 4 5 5" xfId="45718" xr:uid="{B8D30F5D-8337-4A6D-87CE-6E7FF23A1906}"/>
    <cellStyle name="แสดงผล 3 2 4 5 6" xfId="51530" xr:uid="{A53A93F8-D2A3-4057-B970-5AD7C43D428A}"/>
    <cellStyle name="แสดงผล 3 2 4 5 7" xfId="57307" xr:uid="{4E1C60E9-8D7F-4D6E-8551-8F225FFC24D5}"/>
    <cellStyle name="แสดงผล 3 2 4 6" xfId="26972" xr:uid="{3F2B6A6F-23C7-4C4D-96F4-F8F102F2A434}"/>
    <cellStyle name="แสดงผล 3 2 4 7" xfId="32328" xr:uid="{C2A535A2-D956-4FA4-BBC4-42DC2AE5E9E9}"/>
    <cellStyle name="แสดงผล 3 2 4 8" xfId="38205" xr:uid="{D9712695-2AA8-474E-9092-61B416388DAA}"/>
    <cellStyle name="แสดงผล 3 2 4 9" xfId="44016" xr:uid="{52D19CA3-1FBB-48AE-A2AD-E2E6CCFC5CAB}"/>
    <cellStyle name="แสดงผล 3 2 5" xfId="18026" xr:uid="{5020352A-D1FC-4811-A8AB-CF3ADA24C220}"/>
    <cellStyle name="แสดงผล 3 2 5 10" xfId="49674" xr:uid="{C62294A6-25D3-435C-8C1F-D8C20CA8001D}"/>
    <cellStyle name="แสดงผล 3 2 5 11" xfId="55451" xr:uid="{337B75F3-A762-4317-BDF9-CF5D0370E0A1}"/>
    <cellStyle name="แสดงผล 3 2 5 2" xfId="19247" xr:uid="{8B30F2CD-EC49-41D9-BF26-061AA572282A}"/>
    <cellStyle name="แสดงผล 3 2 5 2 10" xfId="56613" xr:uid="{189BE492-DE2D-4347-B1B5-876F3AA2A462}"/>
    <cellStyle name="แสดงผล 3 2 5 2 2" xfId="21494" xr:uid="{64B5DBAF-A85C-439D-89FE-DA79936BB697}"/>
    <cellStyle name="แสดงผล 3 2 5 2 2 2" xfId="29936" xr:uid="{F96A5486-2A17-43A3-8D38-FE6A2618D70F}"/>
    <cellStyle name="แสดงผล 3 2 5 2 2 3" xfId="35540" xr:uid="{C5DED9E8-CC21-439D-AA0B-CE9969781A90}"/>
    <cellStyle name="แสดงผล 3 2 5 2 2 4" xfId="41417" xr:uid="{1208DAE2-011B-4928-9E95-A218D9A73424}"/>
    <cellStyle name="แสดงผล 3 2 5 2 2 5" xfId="47228" xr:uid="{A6E659CC-6AE7-4A7A-97FB-E01AC7DFA66F}"/>
    <cellStyle name="แสดงผล 3 2 5 2 2 6" xfId="53040" xr:uid="{249D042C-7DA7-4DDD-97D0-AC9319446AEB}"/>
    <cellStyle name="แสดงผล 3 2 5 2 2 7" xfId="58817" xr:uid="{734C9157-AE14-431B-B186-89A317841A7C}"/>
    <cellStyle name="แสดงผล 3 2 5 2 3" xfId="23276" xr:uid="{8C50F438-EA7C-4DB0-9AF9-23AEA3E0D858}"/>
    <cellStyle name="แสดงผล 3 2 5 2 3 2" xfId="31538" xr:uid="{A1413757-806B-4E69-B737-33A542E38FFD}"/>
    <cellStyle name="แสดงผล 3 2 5 2 3 3" xfId="37286" xr:uid="{0F0AEAFB-8090-464C-A51F-F888F91D70C8}"/>
    <cellStyle name="แสดงผล 3 2 5 2 3 4" xfId="43163" xr:uid="{5923F665-9EFA-4625-B575-6AB14FE0116F}"/>
    <cellStyle name="แสดงผล 3 2 5 2 3 5" xfId="48974" xr:uid="{B79A84D8-7B67-45E7-9B3C-3D4E75C07157}"/>
    <cellStyle name="แสดงผล 3 2 5 2 3 6" xfId="54786" xr:uid="{2EA1CAF7-FF0B-482A-892E-EEE319B5016D}"/>
    <cellStyle name="แสดงผล 3 2 5 2 3 7" xfId="60563" xr:uid="{038490DF-DFE8-4057-9717-38EAA318CA81}"/>
    <cellStyle name="แสดงผล 3 2 5 2 4" xfId="20390" xr:uid="{21CBD068-1986-46EA-A869-A327EF9717CA}"/>
    <cellStyle name="แสดงผล 3 2 5 2 4 2" xfId="28932" xr:uid="{6BDC6457-E353-4079-AB32-A01FF7AE968A}"/>
    <cellStyle name="แสดงผล 3 2 5 2 4 3" xfId="34456" xr:uid="{091877F2-34E1-439A-BFBF-821C7857FD94}"/>
    <cellStyle name="แสดงผล 3 2 5 2 4 4" xfId="40333" xr:uid="{AB6CC8DB-CE55-40A7-9EC8-CFAF8476E06F}"/>
    <cellStyle name="แสดงผล 3 2 5 2 4 5" xfId="46144" xr:uid="{95199B84-7C9D-4EAF-9C9A-E1F842A50FA9}"/>
    <cellStyle name="แสดงผล 3 2 5 2 4 6" xfId="51956" xr:uid="{F4C69FAF-5EA1-44BF-8FA4-A456E50A6555}"/>
    <cellStyle name="แสดงผล 3 2 5 2 4 7" xfId="57733" xr:uid="{827ED20C-3D0A-4327-A032-447FB409BB8F}"/>
    <cellStyle name="แสดงผล 3 2 5 2 5" xfId="27896" xr:uid="{826FF393-C366-4FC3-951E-3EC4089296E5}"/>
    <cellStyle name="แสดงผล 3 2 5 2 6" xfId="33336" xr:uid="{785AE714-248C-45B2-855F-2848BE7B4839}"/>
    <cellStyle name="แสดงผล 3 2 5 2 7" xfId="39213" xr:uid="{558694DF-DE95-44FA-9A3C-378D936BDC2F}"/>
    <cellStyle name="แสดงผล 3 2 5 2 8" xfId="45024" xr:uid="{6E9CFD42-92BA-445D-9173-8FEB51F4B18F}"/>
    <cellStyle name="แสดงผล 3 2 5 2 9" xfId="50836" xr:uid="{3659EF2C-3AD5-4431-A8F4-43AE16DD0183}"/>
    <cellStyle name="แสดงผล 3 2 5 3" xfId="18655" xr:uid="{B399BFFA-8F5E-4827-9676-60BD5E89993E}"/>
    <cellStyle name="แสดงผล 3 2 5 3 2" xfId="22684" xr:uid="{3FE46132-A3D5-4AB1-B4F7-C5F16EB110B4}"/>
    <cellStyle name="แสดงผล 3 2 5 3 2 2" xfId="31006" xr:uid="{404A1EE6-28E9-46C9-8882-3015B1A92162}"/>
    <cellStyle name="แสดงผล 3 2 5 3 2 3" xfId="36706" xr:uid="{2FFFF0E5-1DA0-4AF0-8001-9F0A830092D8}"/>
    <cellStyle name="แสดงผล 3 2 5 3 2 4" xfId="42583" xr:uid="{EB0F8FA0-C3BC-46FB-8BE2-258E7F458489}"/>
    <cellStyle name="แสดงผล 3 2 5 3 2 5" xfId="48394" xr:uid="{4EE68BF5-68A2-49AA-8505-4197D453C041}"/>
    <cellStyle name="แสดงผล 3 2 5 3 2 6" xfId="54206" xr:uid="{79D0FCD5-BF5D-4B01-83F8-005384382AB9}"/>
    <cellStyle name="แสดงผล 3 2 5 3 2 7" xfId="59983" xr:uid="{0F478828-29C5-4AFA-8BF6-0BAF747279CF}"/>
    <cellStyle name="แสดงผล 3 2 5 3 3" xfId="20950" xr:uid="{8F7F10BE-583B-4605-BB15-4361359834EC}"/>
    <cellStyle name="แสดงผล 3 2 5 3 3 2" xfId="29442" xr:uid="{1418FB71-0486-4DED-9EB4-F4C95C71AAE0}"/>
    <cellStyle name="แสดงผล 3 2 5 3 3 3" xfId="35006" xr:uid="{53E60DF1-F034-431E-BAFE-C30F529BADA5}"/>
    <cellStyle name="แสดงผล 3 2 5 3 3 4" xfId="40883" xr:uid="{CC512E4D-2549-477B-A62A-C460EBD72038}"/>
    <cellStyle name="แสดงผล 3 2 5 3 3 5" xfId="46694" xr:uid="{6A698717-C909-4A9D-8BC5-0E0A76771D5A}"/>
    <cellStyle name="แสดงผล 3 2 5 3 3 6" xfId="52506" xr:uid="{837CDA39-08B3-4DBE-9240-2CD0A14FA6AC}"/>
    <cellStyle name="แสดงผล 3 2 5 3 3 7" xfId="58283" xr:uid="{D19C4ACF-FC9B-492B-A8DC-04E8D31FB9C9}"/>
    <cellStyle name="แสดงผล 3 2 5 3 4" xfId="27364" xr:uid="{83C1419F-B781-4FDA-BC35-E52D337166C4}"/>
    <cellStyle name="แสดงผล 3 2 5 3 5" xfId="32756" xr:uid="{E5780595-1D51-4103-B4B4-52E080830463}"/>
    <cellStyle name="แสดงผล 3 2 5 3 6" xfId="38633" xr:uid="{42AC8AA9-53FD-404B-BA1F-DEB42E413FF1}"/>
    <cellStyle name="แสดงผล 3 2 5 3 7" xfId="44444" xr:uid="{B557F01D-6613-4DE9-A920-F87C056EA63D}"/>
    <cellStyle name="แสดงผล 3 2 5 3 8" xfId="50256" xr:uid="{6DCCB641-AB12-4FF8-9C07-76D763FFE5BB}"/>
    <cellStyle name="แสดงผล 3 2 5 3 9" xfId="56033" xr:uid="{13788ACA-9784-45E8-9673-0EDB778E25C0}"/>
    <cellStyle name="แสดงผล 3 2 5 4" xfId="22090" xr:uid="{7DC106AF-19E5-4FBD-901F-A816EE47FFBF}"/>
    <cellStyle name="แสดงผล 3 2 5 4 2" xfId="30472" xr:uid="{EB794070-8E32-4C54-B3A8-6AD00B4D3394}"/>
    <cellStyle name="แสดงผล 3 2 5 4 3" xfId="36124" xr:uid="{145F8C9D-5512-4FFC-9643-90C12971A1AC}"/>
    <cellStyle name="แสดงผล 3 2 5 4 4" xfId="42001" xr:uid="{8DF33B04-5A63-4BEE-B803-545D231B9356}"/>
    <cellStyle name="แสดงผล 3 2 5 4 5" xfId="47812" xr:uid="{FA0E2AA9-473C-4645-B066-EE9A68136A5F}"/>
    <cellStyle name="แสดงผล 3 2 5 4 6" xfId="53624" xr:uid="{9F29266A-585F-42EE-B640-241CB6A87B58}"/>
    <cellStyle name="แสดงผล 3 2 5 4 7" xfId="59401" xr:uid="{1F1C3FC7-9329-4E02-9591-E577B9DB2F3B}"/>
    <cellStyle name="แสดงผล 3 2 5 5" xfId="19808" xr:uid="{C2942FAD-B302-4A9B-A1ED-9ED574BEABED}"/>
    <cellStyle name="แสดงผล 3 2 5 5 2" xfId="28406" xr:uid="{1E962B6C-7F38-47EB-87BD-1FD29C38BCAB}"/>
    <cellStyle name="แสดงผล 3 2 5 5 3" xfId="33886" xr:uid="{309E4C8E-056B-4BBA-A3B4-C30C825FABB9}"/>
    <cellStyle name="แสดงผล 3 2 5 5 4" xfId="39763" xr:uid="{101837DF-1CA8-4B2E-B294-60E3EB16C8C8}"/>
    <cellStyle name="แสดงผล 3 2 5 5 5" xfId="45574" xr:uid="{B8A69B14-5C59-48E5-BE7A-19CFC8008AF5}"/>
    <cellStyle name="แสดงผล 3 2 5 5 6" xfId="51386" xr:uid="{8E7A5DD0-AA5C-4F6C-A481-013899F09249}"/>
    <cellStyle name="แสดงผล 3 2 5 5 7" xfId="57163" xr:uid="{E3A826E3-2309-420C-8AFF-95D56110BE38}"/>
    <cellStyle name="แสดงผล 3 2 5 6" xfId="26830" xr:uid="{5986BD40-B2D2-4C73-B18D-F31794478D31}"/>
    <cellStyle name="แสดงผล 3 2 5 7" xfId="32174" xr:uid="{09A45D11-2969-4AB9-A372-8B956F8E33DB}"/>
    <cellStyle name="แสดงผล 3 2 5 8" xfId="38051" xr:uid="{925D6251-4EFC-45D3-9D4D-63DACB08CC0C}"/>
    <cellStyle name="แสดงผล 3 2 5 9" xfId="43862" xr:uid="{2931492E-096A-488B-855D-0159B80C2F3B}"/>
    <cellStyle name="แสดงผล 3 2 6" xfId="19311" xr:uid="{78B9E211-8084-4170-8893-849512785414}"/>
    <cellStyle name="แสดงผล 3 2 6 10" xfId="56677" xr:uid="{1BACED54-3C45-4182-B9DB-7CE687353101}"/>
    <cellStyle name="แสดงผล 3 2 6 2" xfId="21558" xr:uid="{8E3A5495-D8E5-4425-AA73-1E82143013AC}"/>
    <cellStyle name="แสดงผล 3 2 6 2 2" xfId="29996" xr:uid="{31C324CA-8EF9-4011-9BE6-5EE6AF5ED167}"/>
    <cellStyle name="แสดงผล 3 2 6 2 3" xfId="35604" xr:uid="{846C0094-4600-4B12-A9E2-50730BB6A850}"/>
    <cellStyle name="แสดงผล 3 2 6 2 4" xfId="41481" xr:uid="{58825ED8-401C-4866-9F03-18C32DD69EDF}"/>
    <cellStyle name="แสดงผล 3 2 6 2 5" xfId="47292" xr:uid="{B356109B-F4B4-470D-B2C3-B555AE80A153}"/>
    <cellStyle name="แสดงผล 3 2 6 2 6" xfId="53104" xr:uid="{7176C1B8-A6CB-465E-9A3B-1A6FB29FCE9F}"/>
    <cellStyle name="แสดงผล 3 2 6 2 7" xfId="58881" xr:uid="{1A577419-2D60-4C31-B50B-1B6D5DBEE8AB}"/>
    <cellStyle name="แสดงผล 3 2 6 3" xfId="23340" xr:uid="{2BFC11D7-CC4C-4121-A59A-EB6DDCE445FF}"/>
    <cellStyle name="แสดงผล 3 2 6 3 2" xfId="31598" xr:uid="{635839D1-9626-48BE-A54C-44012FA5FF85}"/>
    <cellStyle name="แสดงผล 3 2 6 3 3" xfId="37350" xr:uid="{92B7F1A9-5BF7-47AC-965E-462EE64AB31C}"/>
    <cellStyle name="แสดงผล 3 2 6 3 4" xfId="43227" xr:uid="{0E227DEA-FF58-4CED-A9C8-013C5DC66AA8}"/>
    <cellStyle name="แสดงผล 3 2 6 3 5" xfId="49038" xr:uid="{F0BC736E-B2B3-44FC-94A3-54E6E83948D1}"/>
    <cellStyle name="แสดงผล 3 2 6 3 6" xfId="54850" xr:uid="{FE1A3B9C-BFE0-46F2-8433-D2BC57576B4B}"/>
    <cellStyle name="แสดงผล 3 2 6 3 7" xfId="60627" xr:uid="{B33E96E1-BF9F-4357-AE59-43527A7637DC}"/>
    <cellStyle name="แสดงผล 3 2 6 4" xfId="20454" xr:uid="{60531A54-C2A4-4214-B470-74805FD2F5B1}"/>
    <cellStyle name="แสดงผล 3 2 6 4 2" xfId="28992" xr:uid="{1B07917D-3F3F-4951-929B-BC07BDE2A549}"/>
    <cellStyle name="แสดงผล 3 2 6 4 3" xfId="34520" xr:uid="{A14A15C1-F5E5-4746-8B71-C3E5661609ED}"/>
    <cellStyle name="แสดงผล 3 2 6 4 4" xfId="40397" xr:uid="{382DE8CE-A036-4039-A8D4-07F07634C78E}"/>
    <cellStyle name="แสดงผล 3 2 6 4 5" xfId="46208" xr:uid="{B9FFFAB5-A943-4B27-9652-87498CC3D7D4}"/>
    <cellStyle name="แสดงผล 3 2 6 4 6" xfId="52020" xr:uid="{EACF988A-3D0F-4CB2-9C80-2F40A2E80D77}"/>
    <cellStyle name="แสดงผล 3 2 6 4 7" xfId="57797" xr:uid="{61384B7B-3F5D-448C-83C5-242E99A16E40}"/>
    <cellStyle name="แสดงผล 3 2 6 5" xfId="27956" xr:uid="{2C0EF4CA-19AC-4E22-A907-3ED0109FD54D}"/>
    <cellStyle name="แสดงผล 3 2 6 6" xfId="33400" xr:uid="{D1F64783-ED5D-4FDA-B6C7-DF24DEE38D32}"/>
    <cellStyle name="แสดงผล 3 2 6 7" xfId="39277" xr:uid="{0EB5580F-8B0F-4759-9541-447B4D5DF7A8}"/>
    <cellStyle name="แสดงผล 3 2 6 8" xfId="45088" xr:uid="{78646AAE-F50A-487E-8261-920B11991146}"/>
    <cellStyle name="แสดงผล 3 2 6 9" xfId="50900" xr:uid="{8D3AA545-BA0D-4E4A-91D6-776F63679B47}"/>
    <cellStyle name="แสดงผล 3 2 7" xfId="18719" xr:uid="{45BC6DC9-D9F5-4C5E-9FFF-CFB15E313AF9}"/>
    <cellStyle name="แสดงผล 3 2 7 2" xfId="22748" xr:uid="{8AB91D0D-106F-41FC-9EA1-E252F21DA47C}"/>
    <cellStyle name="แสดงผล 3 2 7 2 2" xfId="31066" xr:uid="{0015DF70-D07B-430A-BB98-544A968A19AF}"/>
    <cellStyle name="แสดงผล 3 2 7 2 3" xfId="36770" xr:uid="{834F31F0-4FC6-46DC-BADB-15340F69564F}"/>
    <cellStyle name="แสดงผล 3 2 7 2 4" xfId="42647" xr:uid="{E79B12A8-A847-47A5-AA51-433705130F58}"/>
    <cellStyle name="แสดงผล 3 2 7 2 5" xfId="48458" xr:uid="{D0F7B752-6DCC-40C1-9330-E80E6C25C4AB}"/>
    <cellStyle name="แสดงผล 3 2 7 2 6" xfId="54270" xr:uid="{03F3C596-ACBC-46D2-9254-6C7D01E4CE8E}"/>
    <cellStyle name="แสดงผล 3 2 7 2 7" xfId="60047" xr:uid="{507799BD-4FCE-41B9-A403-B8B65A5AFE3D}"/>
    <cellStyle name="แสดงผล 3 2 7 3" xfId="27424" xr:uid="{1206C598-305B-4F40-A63A-7051561DDBE3}"/>
    <cellStyle name="แสดงผล 3 2 7 4" xfId="32820" xr:uid="{6E35807C-CBA6-48E9-9C87-D44929023780}"/>
    <cellStyle name="แสดงผล 3 2 7 5" xfId="38697" xr:uid="{22D2778A-D040-46FD-AC7D-E931E3CE1BDD}"/>
    <cellStyle name="แสดงผล 3 2 7 6" xfId="44508" xr:uid="{EB088EE9-A938-4F77-AB21-D39BB7ED947E}"/>
    <cellStyle name="แสดงผล 3 2 7 7" xfId="50320" xr:uid="{9F27AB33-BB53-4964-AA51-494F90DECA83}"/>
    <cellStyle name="แสดงผล 3 2 7 8" xfId="56097" xr:uid="{8D30378B-6F40-4035-82A2-CAB98C68134D}"/>
    <cellStyle name="แสดงผล 3 2 8" xfId="22154" xr:uid="{421204A3-2A01-4A20-91C9-9651EFD00344}"/>
    <cellStyle name="แสดงผล 3 2 8 2" xfId="30532" xr:uid="{4A12B8F7-6980-4F62-A5C0-5B2E1A417B8A}"/>
    <cellStyle name="แสดงผล 3 2 8 3" xfId="36188" xr:uid="{00FFAD15-E163-4985-9474-CEE9CF8B2A01}"/>
    <cellStyle name="แสดงผล 3 2 8 4" xfId="42065" xr:uid="{24737BE6-4A4D-4DF7-B6A0-E848145A3CDC}"/>
    <cellStyle name="แสดงผล 3 2 8 5" xfId="47876" xr:uid="{2E0B7D8D-67C1-4648-B52E-3C08307FAB06}"/>
    <cellStyle name="แสดงผล 3 2 8 6" xfId="53688" xr:uid="{215E5F61-47BC-41AB-8A5E-76961BF95A0B}"/>
    <cellStyle name="แสดงผล 3 2 8 7" xfId="59465" xr:uid="{ECF15EE9-247B-47AE-B1B9-372564981725}"/>
    <cellStyle name="แสดงผล 3 2 9" xfId="19866" xr:uid="{4E8398B1-2A00-4E49-839D-683B7FA6E874}"/>
    <cellStyle name="แสดงผล 3 2 9 2" xfId="28460" xr:uid="{8BD3A7F2-6C7A-4064-BF9E-C6CECB8B210F}"/>
    <cellStyle name="แสดงผล 3 2 9 3" xfId="33944" xr:uid="{FE16D25E-7DB8-44C4-A0B0-AEFF3C8FB919}"/>
    <cellStyle name="แสดงผล 3 2 9 4" xfId="39821" xr:uid="{4F29AD77-7D74-4CB5-9AB4-A22F39F508BE}"/>
    <cellStyle name="แสดงผล 3 2 9 5" xfId="45632" xr:uid="{38E55F6D-5373-4E64-810C-565D8BAE90BD}"/>
    <cellStyle name="แสดงผล 3 2 9 6" xfId="51444" xr:uid="{8090D936-A308-4912-8A85-54C2F17EB0BF}"/>
    <cellStyle name="แสดงผล 3 2 9 7" xfId="57221" xr:uid="{90E52AC3-BA69-477C-92BC-F44773A62920}"/>
    <cellStyle name="แสดงผล 3 3" xfId="18056" xr:uid="{0FAC81A6-7B9F-48ED-82D4-3B1077BA15AD}"/>
    <cellStyle name="แสดงผล 3 3 10" xfId="55481" xr:uid="{8668EC3F-ACCD-4E2C-B2A0-4B96829C57A5}"/>
    <cellStyle name="แสดงผล 3 3 2" xfId="19277" xr:uid="{C3F670FE-661D-4090-B587-FCB68C743E60}"/>
    <cellStyle name="แสดงผล 3 3 2 10" xfId="56643" xr:uid="{70BE234D-1338-431C-B231-AB354B28D488}"/>
    <cellStyle name="แสดงผล 3 3 2 2" xfId="21524" xr:uid="{8404505B-B23B-47A6-ACA6-E594D9D81447}"/>
    <cellStyle name="แสดงผล 3 3 2 2 2" xfId="29964" xr:uid="{6C56C7C9-E25A-4B98-A463-00338DEF4A59}"/>
    <cellStyle name="แสดงผล 3 3 2 2 3" xfId="35570" xr:uid="{A5B64F9C-6E80-43BD-8C4F-5CE054E0A24F}"/>
    <cellStyle name="แสดงผล 3 3 2 2 4" xfId="41447" xr:uid="{F77E2DA9-00C3-4A34-BAB7-5033B9CB3B6B}"/>
    <cellStyle name="แสดงผล 3 3 2 2 5" xfId="47258" xr:uid="{98E45213-C66A-48DB-A8E9-A05DACBE6805}"/>
    <cellStyle name="แสดงผล 3 3 2 2 6" xfId="53070" xr:uid="{3DC7735B-3CE8-42BC-9456-41ED3B8E64F2}"/>
    <cellStyle name="แสดงผล 3 3 2 2 7" xfId="58847" xr:uid="{99C9C07C-EBE6-44B3-800F-886B56F09F7E}"/>
    <cellStyle name="แสดงผล 3 3 2 3" xfId="23306" xr:uid="{68279EBB-9D2E-4991-A3CC-C878DC86DCBB}"/>
    <cellStyle name="แสดงผล 3 3 2 3 2" xfId="31566" xr:uid="{891AD473-7DB5-472F-A29F-FF2B5A91DDD3}"/>
    <cellStyle name="แสดงผล 3 3 2 3 3" xfId="37316" xr:uid="{70496AFC-041D-48B1-AFF2-E34CA6CE1575}"/>
    <cellStyle name="แสดงผล 3 3 2 3 4" xfId="43193" xr:uid="{76E550A3-D5EA-497A-B6D5-31A8BC034080}"/>
    <cellStyle name="แสดงผล 3 3 2 3 5" xfId="49004" xr:uid="{874F2A83-8C55-4E73-8A51-045B86A9AAEF}"/>
    <cellStyle name="แสดงผล 3 3 2 3 6" xfId="54816" xr:uid="{1F325B6D-0486-4BBC-AC11-426A8D0CF144}"/>
    <cellStyle name="แสดงผล 3 3 2 3 7" xfId="60593" xr:uid="{9008501C-4815-487F-99A9-DB17F9133117}"/>
    <cellStyle name="แสดงผล 3 3 2 4" xfId="20420" xr:uid="{F9A5BAA7-4334-4C54-A82D-CD7D02469319}"/>
    <cellStyle name="แสดงผล 3 3 2 4 2" xfId="28960" xr:uid="{6ECB9138-494C-4F62-A749-610D8EC9695C}"/>
    <cellStyle name="แสดงผล 3 3 2 4 3" xfId="34486" xr:uid="{E60E87D7-3857-446C-AA60-970439893DA1}"/>
    <cellStyle name="แสดงผล 3 3 2 4 4" xfId="40363" xr:uid="{0253348A-DD17-48BF-ACFD-314FE45A2450}"/>
    <cellStyle name="แสดงผล 3 3 2 4 5" xfId="46174" xr:uid="{D895930A-3F03-4EB1-9B0E-172F3459D01B}"/>
    <cellStyle name="แสดงผล 3 3 2 4 6" xfId="51986" xr:uid="{D0C66C2C-6C2A-4E85-8D4F-DA7A3B5B1C68}"/>
    <cellStyle name="แสดงผล 3 3 2 4 7" xfId="57763" xr:uid="{4B4A650B-F487-4797-8098-B0775E5BCDBF}"/>
    <cellStyle name="แสดงผล 3 3 2 5" xfId="27924" xr:uid="{FD30526E-EAA0-4952-8F69-63BA6174A5F4}"/>
    <cellStyle name="แสดงผล 3 3 2 6" xfId="33366" xr:uid="{3686270D-82A7-4D84-B15A-44B4D80A66E6}"/>
    <cellStyle name="แสดงผล 3 3 2 7" xfId="39243" xr:uid="{3A179187-9665-44EC-A3F0-5C135B491AB4}"/>
    <cellStyle name="แสดงผล 3 3 2 8" xfId="45054" xr:uid="{998564AD-F73A-456D-BFB3-030CEED0DAE0}"/>
    <cellStyle name="แสดงผล 3 3 2 9" xfId="50866" xr:uid="{C13E52AB-6B56-4842-8C5A-780772A564F9}"/>
    <cellStyle name="แสดงผล 3 3 3" xfId="18685" xr:uid="{91D79F9A-4A1F-4A16-840C-9EA09F6E90D3}"/>
    <cellStyle name="แสดงผล 3 3 3 2" xfId="22714" xr:uid="{51472168-E169-48C9-A493-25005CE8826D}"/>
    <cellStyle name="แสดงผล 3 3 3 2 2" xfId="31034" xr:uid="{081784FA-CD6F-420A-8FA1-F2A441786CA6}"/>
    <cellStyle name="แสดงผล 3 3 3 2 3" xfId="36736" xr:uid="{8EA8CE20-EE2C-4C2A-AC53-F1288B8BAD27}"/>
    <cellStyle name="แสดงผล 3 3 3 2 4" xfId="42613" xr:uid="{05C61230-F925-4845-9383-19D6A3307165}"/>
    <cellStyle name="แสดงผล 3 3 3 2 5" xfId="48424" xr:uid="{4A4EAD18-BAB5-4F94-9A49-538BC2BBDB39}"/>
    <cellStyle name="แสดงผล 3 3 3 2 6" xfId="54236" xr:uid="{7D75C9BC-E0B6-4038-939E-E62CE58EEEE1}"/>
    <cellStyle name="แสดงผล 3 3 3 2 7" xfId="60013" xr:uid="{9D216C93-B118-40F4-BE54-DC90AB308BE5}"/>
    <cellStyle name="แสดงผล 3 3 3 3" xfId="27392" xr:uid="{C50AC6EE-10A9-4A6D-B86B-91018A2FCD3E}"/>
    <cellStyle name="แสดงผล 3 3 3 4" xfId="32786" xr:uid="{D5EA0F06-B551-4AB8-BC65-9EDE08BFAF18}"/>
    <cellStyle name="แสดงผล 3 3 3 5" xfId="38663" xr:uid="{8092D9EA-A4C8-4CF4-81FC-1C20AF69F49D}"/>
    <cellStyle name="แสดงผล 3 3 3 6" xfId="44474" xr:uid="{6795BD76-3877-4629-BBAB-E3E07612A600}"/>
    <cellStyle name="แสดงผล 3 3 3 7" xfId="50286" xr:uid="{513743EC-12C4-41D3-9A90-CFEEC6ABB130}"/>
    <cellStyle name="แสดงผล 3 3 3 8" xfId="56063" xr:uid="{EFB67A3C-0365-44D2-A8D9-9E15C97F447A}"/>
    <cellStyle name="แสดงผล 3 3 4" xfId="22120" xr:uid="{C3B2CDC7-479A-42D1-ACE1-F08A41C1667C}"/>
    <cellStyle name="แสดงผล 3 3 4 2" xfId="30500" xr:uid="{20B30CDE-60E3-4C56-BE02-51016F03C813}"/>
    <cellStyle name="แสดงผล 3 3 4 3" xfId="36154" xr:uid="{EE0908BD-F0AC-4C52-9634-567455F71C15}"/>
    <cellStyle name="แสดงผล 3 3 4 4" xfId="42031" xr:uid="{89AC75EA-061C-43B9-A9AA-80C5559E0F7B}"/>
    <cellStyle name="แสดงผล 3 3 4 5" xfId="47842" xr:uid="{21B1DD29-F249-4AEE-8E4B-7AEB46EF86F6}"/>
    <cellStyle name="แสดงผล 3 3 4 6" xfId="53654" xr:uid="{E3B9B0B9-BD24-49A8-A12D-7E1C22425557}"/>
    <cellStyle name="แสดงผล 3 3 4 7" xfId="59431" xr:uid="{B17AC189-8D2E-45EE-9839-326E176679A2}"/>
    <cellStyle name="แสดงผล 3 3 5" xfId="26858" xr:uid="{F5251F2D-C630-4863-B2BA-6496A39D0B0B}"/>
    <cellStyle name="แสดงผล 3 3 6" xfId="32204" xr:uid="{C7913883-DD60-4048-9EF8-E56F0860CD5C}"/>
    <cellStyle name="แสดงผล 3 3 7" xfId="38081" xr:uid="{51A051E4-42BB-4D18-BCA2-EF0F8045C990}"/>
    <cellStyle name="แสดงผล 3 3 8" xfId="43892" xr:uid="{307B69AA-4FBD-4DDF-9722-3350315E5380}"/>
    <cellStyle name="แสดงผล 3 3 9" xfId="49704" xr:uid="{3DFB633C-A657-449A-A6C9-15C7C5EFABA1}"/>
    <cellStyle name="แสดงผล 3 4" xfId="18206" xr:uid="{8990B4BF-2CC0-46B4-917A-FCE7A825AAF0}"/>
    <cellStyle name="แสดงผล 3 4 10" xfId="49823" xr:uid="{BC5F1364-ACD0-4186-A986-D2F86C36C93C}"/>
    <cellStyle name="แสดงผล 3 4 11" xfId="55600" xr:uid="{BB3EEEC3-0578-485F-802F-62F0A1805424}"/>
    <cellStyle name="แสดงผล 3 4 2" xfId="19398" xr:uid="{B6C0D741-8A16-4F97-B528-006443E771A6}"/>
    <cellStyle name="แสดงผล 3 4 2 10" xfId="56762" xr:uid="{0566C456-5266-4992-8B1F-C41AD0B82228}"/>
    <cellStyle name="แสดงผล 3 4 2 2" xfId="21645" xr:uid="{C37E3BA6-C076-406F-915B-0EAF95517261}"/>
    <cellStyle name="แสดงผล 3 4 2 2 2" xfId="30073" xr:uid="{F7153988-12DE-45DC-8B3D-3379319E9EC9}"/>
    <cellStyle name="แสดงผล 3 4 2 2 3" xfId="35689" xr:uid="{8A3A9168-FD80-4F1C-AE4B-7C4075383E51}"/>
    <cellStyle name="แสดงผล 3 4 2 2 4" xfId="41566" xr:uid="{EFB28442-D52A-47A2-AF01-90460E4A48E9}"/>
    <cellStyle name="แสดงผล 3 4 2 2 5" xfId="47377" xr:uid="{53D3B7D5-7837-44AD-B1EE-BA8F184EAA2C}"/>
    <cellStyle name="แสดงผล 3 4 2 2 6" xfId="53189" xr:uid="{ED643CA7-18C2-41FC-AE3D-88442E6394FA}"/>
    <cellStyle name="แสดงผล 3 4 2 2 7" xfId="58966" xr:uid="{D504E803-BF1A-49EC-895A-8EF994E4AA58}"/>
    <cellStyle name="แสดงผล 3 4 2 3" xfId="23427" xr:uid="{1E2E77E1-37E2-49DC-8D77-871F0BC1ADC1}"/>
    <cellStyle name="แสดงผล 3 4 2 3 2" xfId="31675" xr:uid="{EC11FF9D-8E65-4687-A522-6DABBD8A6D2D}"/>
    <cellStyle name="แสดงผล 3 4 2 3 3" xfId="37435" xr:uid="{38ECB379-578E-4FF1-A132-E6164A8BCFDA}"/>
    <cellStyle name="แสดงผล 3 4 2 3 4" xfId="43312" xr:uid="{1FC7C82A-5A8A-4A09-A774-E3856EB674CB}"/>
    <cellStyle name="แสดงผล 3 4 2 3 5" xfId="49123" xr:uid="{F03ED8B7-C3FD-4837-A2CD-7CC1E25C3DED}"/>
    <cellStyle name="แสดงผล 3 4 2 3 6" xfId="54935" xr:uid="{E95274C4-75E7-4BC5-B41E-5CA45578F989}"/>
    <cellStyle name="แสดงผล 3 4 2 3 7" xfId="60712" xr:uid="{0A3730AA-F766-429B-88A1-4EA8DAA322D2}"/>
    <cellStyle name="แสดงผล 3 4 2 4" xfId="20541" xr:uid="{3CCA692A-00E7-43E1-970A-CC6A0AE29C70}"/>
    <cellStyle name="แสดงผล 3 4 2 4 2" xfId="29069" xr:uid="{7C86EBE6-3009-41C6-B353-39E0F789492E}"/>
    <cellStyle name="แสดงผล 3 4 2 4 3" xfId="34605" xr:uid="{6B1AE8AD-37F9-4370-B719-DA2A4DCDC8A4}"/>
    <cellStyle name="แสดงผล 3 4 2 4 4" xfId="40482" xr:uid="{4A123E16-07CB-4C2A-B1C4-7DBCA0DBE039}"/>
    <cellStyle name="แสดงผล 3 4 2 4 5" xfId="46293" xr:uid="{E0ED66F6-E308-495E-B087-04E2AA61434A}"/>
    <cellStyle name="แสดงผล 3 4 2 4 6" xfId="52105" xr:uid="{93F984AB-A4C9-471C-ADC0-641518C0E721}"/>
    <cellStyle name="แสดงผล 3 4 2 4 7" xfId="57882" xr:uid="{5C6D6A51-9A15-4721-BB68-D7D854CFE1AE}"/>
    <cellStyle name="แสดงผล 3 4 2 5" xfId="28033" xr:uid="{544420FA-3B6C-4168-A902-8B994E378DD3}"/>
    <cellStyle name="แสดงผล 3 4 2 6" xfId="33485" xr:uid="{D2B007F9-8C82-442D-ABFF-DAA76E3F5CA2}"/>
    <cellStyle name="แสดงผล 3 4 2 7" xfId="39362" xr:uid="{4A34E220-3322-4138-9687-3EEB7A8BAF77}"/>
    <cellStyle name="แสดงผล 3 4 2 8" xfId="45173" xr:uid="{5A8AFD04-AFDD-49D7-96CC-755E586014F0}"/>
    <cellStyle name="แสดงผล 3 4 2 9" xfId="50985" xr:uid="{620D56C4-FA51-4FE9-9EC6-3EF564FDDC46}"/>
    <cellStyle name="แสดงผล 3 4 3" xfId="18806" xr:uid="{AC9E5AFE-990D-4BBB-A351-23AC08EFC2B6}"/>
    <cellStyle name="แสดงผล 3 4 3 2" xfId="22835" xr:uid="{07F5C50E-929E-4363-9957-4C2CF1166A13}"/>
    <cellStyle name="แสดงผล 3 4 3 2 2" xfId="31143" xr:uid="{051346E3-A2DB-4832-B578-656DF1C8C33F}"/>
    <cellStyle name="แสดงผล 3 4 3 2 3" xfId="36855" xr:uid="{E252FD42-624D-417D-828B-37FA6C31713A}"/>
    <cellStyle name="แสดงผล 3 4 3 2 4" xfId="42732" xr:uid="{0BE42FF9-0732-4624-9B86-72ED84ABE93C}"/>
    <cellStyle name="แสดงผล 3 4 3 2 5" xfId="48543" xr:uid="{F68FF5FC-83F7-4F3B-9EFA-3F584EF307C0}"/>
    <cellStyle name="แสดงผล 3 4 3 2 6" xfId="54355" xr:uid="{09A757A4-6811-4385-85B0-9C60B5D004E6}"/>
    <cellStyle name="แสดงผล 3 4 3 2 7" xfId="60132" xr:uid="{C435DACB-6D5E-4E95-A97D-4BC24D514075}"/>
    <cellStyle name="แสดงผล 3 4 3 3" xfId="21053" xr:uid="{383AE60C-4BAE-497F-9556-5EADF85F9171}"/>
    <cellStyle name="แสดงผล 3 4 3 3 2" xfId="29541" xr:uid="{5C8C8A36-1DF0-4026-A0B6-B0672E915429}"/>
    <cellStyle name="แสดงผล 3 4 3 3 3" xfId="35109" xr:uid="{09559A51-6249-4517-9FB1-27BCB72C9DD1}"/>
    <cellStyle name="แสดงผล 3 4 3 3 4" xfId="40986" xr:uid="{FD6A2826-E2CA-4553-BFC4-CEC5308CC0CE}"/>
    <cellStyle name="แสดงผล 3 4 3 3 5" xfId="46797" xr:uid="{68ABA308-9BB9-4711-8871-854F2B0639A5}"/>
    <cellStyle name="แสดงผล 3 4 3 3 6" xfId="52609" xr:uid="{07511019-39F3-4234-9149-4D80EC6F03CB}"/>
    <cellStyle name="แสดงผล 3 4 3 3 7" xfId="58386" xr:uid="{D99F4322-4CC8-4B9B-9664-2949115FB423}"/>
    <cellStyle name="แสดงผล 3 4 3 4" xfId="27501" xr:uid="{90A8F253-0E3B-4D7F-9595-B97884222AFB}"/>
    <cellStyle name="แสดงผล 3 4 3 5" xfId="32905" xr:uid="{44B2F88A-8A76-4048-8C0E-5D2CD0E49820}"/>
    <cellStyle name="แสดงผล 3 4 3 6" xfId="38782" xr:uid="{F4275F0F-1868-4035-B0AC-560CEE09B60D}"/>
    <cellStyle name="แสดงผล 3 4 3 7" xfId="44593" xr:uid="{94331437-0170-4B40-AD29-39FA66A3FB5A}"/>
    <cellStyle name="แสดงผล 3 4 3 8" xfId="50405" xr:uid="{A80C0FC2-5125-4F26-9D4B-0F0DB42A128B}"/>
    <cellStyle name="แสดงผล 3 4 3 9" xfId="56182" xr:uid="{4571DB7B-A177-4BC5-904F-BC3E2483702A}"/>
    <cellStyle name="แสดงผล 3 4 4" xfId="22241" xr:uid="{99677132-BA6A-409C-880C-572EE0FD03E2}"/>
    <cellStyle name="แสดงผล 3 4 4 2" xfId="30609" xr:uid="{A88FFB5C-3DCA-4A5A-829F-08EBDD6C5267}"/>
    <cellStyle name="แสดงผล 3 4 4 3" xfId="36273" xr:uid="{4E19C279-C357-4388-9D6D-DACE2626B81E}"/>
    <cellStyle name="แสดงผล 3 4 4 4" xfId="42150" xr:uid="{9A4EE0E8-F304-4F96-B4D3-B4EBCADDDE95}"/>
    <cellStyle name="แสดงผล 3 4 4 5" xfId="47961" xr:uid="{4AF90D5F-EF80-4E2F-B41D-2B26CF404363}"/>
    <cellStyle name="แสดงผล 3 4 4 6" xfId="53773" xr:uid="{603B8029-CD82-48D9-B54C-24CD69C0CA2A}"/>
    <cellStyle name="แสดงผล 3 4 4 7" xfId="59550" xr:uid="{1DD3CE38-ABBB-4418-8CD1-550C62FC7F81}"/>
    <cellStyle name="แสดงผล 3 4 5" xfId="19949" xr:uid="{FD622193-1B9F-4F8C-BE2F-6937EE90AB3B}"/>
    <cellStyle name="แสดงผล 3 4 5 2" xfId="28537" xr:uid="{069E24AF-E452-4047-B731-4E071C920BE0}"/>
    <cellStyle name="แสดงผล 3 4 5 3" xfId="34025" xr:uid="{05DB9405-E0D5-4AD6-A4C6-82AD92B9B8A3}"/>
    <cellStyle name="แสดงผล 3 4 5 4" xfId="39902" xr:uid="{887E9A2F-14A9-404A-8039-EC048356A35B}"/>
    <cellStyle name="แสดงผล 3 4 5 5" xfId="45713" xr:uid="{81539F84-FB6A-420F-B886-8E096C5CC6DF}"/>
    <cellStyle name="แสดงผล 3 4 5 6" xfId="51525" xr:uid="{30DE7FC4-F83D-473B-95C0-BD88BA8FC394}"/>
    <cellStyle name="แสดงผล 3 4 5 7" xfId="57302" xr:uid="{C1DFF7C5-0C12-4F7B-9AD9-5FB5BAE2CF77}"/>
    <cellStyle name="แสดงผล 3 4 6" xfId="26967" xr:uid="{CA85E8F3-D222-4267-9A3F-3486C0187EA5}"/>
    <cellStyle name="แสดงผล 3 4 7" xfId="32323" xr:uid="{BFAF1D7F-CD77-4EB9-A0B3-54B8FCC1425E}"/>
    <cellStyle name="แสดงผล 3 4 8" xfId="38200" xr:uid="{78E0427C-F650-4F81-9A3A-1C85DCA1C420}"/>
    <cellStyle name="แสดงผล 3 4 9" xfId="44011" xr:uid="{5E0B8C57-0C56-4710-BCA5-73BA4BBC2C6C}"/>
    <cellStyle name="แสดงผล 3 5" xfId="18021" xr:uid="{C0B66175-EA61-489B-BE42-CE3D2ACB1A3F}"/>
    <cellStyle name="แสดงผล 3 5 10" xfId="49669" xr:uid="{6DCB8526-0CDE-4405-B0F8-AB28E75CEFCA}"/>
    <cellStyle name="แสดงผล 3 5 11" xfId="55446" xr:uid="{621C44DD-DFA0-4D40-A897-64464198CDF7}"/>
    <cellStyle name="แสดงผล 3 5 2" xfId="19242" xr:uid="{16780AEE-376F-4D9C-8035-9BBDAD7EAFB1}"/>
    <cellStyle name="แสดงผล 3 5 2 10" xfId="56608" xr:uid="{7FE326C9-22DE-4CDD-9085-2C70ECBF1A70}"/>
    <cellStyle name="แสดงผล 3 5 2 2" xfId="21489" xr:uid="{B92C1F8F-124A-4A32-AE18-8A1C107D5D4B}"/>
    <cellStyle name="แสดงผล 3 5 2 2 2" xfId="29931" xr:uid="{8889738E-8EE3-4E5F-847D-9D8208E68570}"/>
    <cellStyle name="แสดงผล 3 5 2 2 3" xfId="35535" xr:uid="{ABEB7675-E158-43C9-A6EF-F5F1162995EF}"/>
    <cellStyle name="แสดงผล 3 5 2 2 4" xfId="41412" xr:uid="{81D04424-036A-4EB5-8157-B37CB0DB8DC0}"/>
    <cellStyle name="แสดงผล 3 5 2 2 5" xfId="47223" xr:uid="{C9AAF27A-225B-462E-B32C-3D9C657E3F42}"/>
    <cellStyle name="แสดงผล 3 5 2 2 6" xfId="53035" xr:uid="{FF9145DA-BDE2-4086-BD29-6A7B029068C0}"/>
    <cellStyle name="แสดงผล 3 5 2 2 7" xfId="58812" xr:uid="{B8DB81D7-7491-4467-B121-72CBD4C94955}"/>
    <cellStyle name="แสดงผล 3 5 2 3" xfId="23271" xr:uid="{7C10E188-0AA3-42EA-BE4A-5CCA6C2A62A6}"/>
    <cellStyle name="แสดงผล 3 5 2 3 2" xfId="31533" xr:uid="{4F3F8413-BCBB-4D71-A84F-4DCE72E6EB8B}"/>
    <cellStyle name="แสดงผล 3 5 2 3 3" xfId="37281" xr:uid="{3E73F65D-4BE3-4BC3-8771-D85825EC9A3F}"/>
    <cellStyle name="แสดงผล 3 5 2 3 4" xfId="43158" xr:uid="{79285BA3-8061-4FFE-AF92-47DD3B79808A}"/>
    <cellStyle name="แสดงผล 3 5 2 3 5" xfId="48969" xr:uid="{6210F5E7-168E-4FFA-B275-BCDFB3CC5A3E}"/>
    <cellStyle name="แสดงผล 3 5 2 3 6" xfId="54781" xr:uid="{1704FF7C-499E-499D-8F81-5BC37FCBBAD3}"/>
    <cellStyle name="แสดงผล 3 5 2 3 7" xfId="60558" xr:uid="{9582662D-05FD-4AC6-BD7D-EA94009E39D6}"/>
    <cellStyle name="แสดงผล 3 5 2 4" xfId="20385" xr:uid="{ACC59309-DF46-4A04-BB2E-16D9DF2DDF0D}"/>
    <cellStyle name="แสดงผล 3 5 2 4 2" xfId="28927" xr:uid="{6A9077CB-1C27-498F-B7CA-23AE09E3D110}"/>
    <cellStyle name="แสดงผล 3 5 2 4 3" xfId="34451" xr:uid="{AC4A1432-04DC-4F7F-9208-31644406262B}"/>
    <cellStyle name="แสดงผล 3 5 2 4 4" xfId="40328" xr:uid="{DE546921-D697-4794-9D4B-2ADD3DC05F99}"/>
    <cellStyle name="แสดงผล 3 5 2 4 5" xfId="46139" xr:uid="{D166BBE4-BCB6-44C5-AD71-15844E3956D4}"/>
    <cellStyle name="แสดงผล 3 5 2 4 6" xfId="51951" xr:uid="{BB09A954-921E-4ABA-8C1B-8152FBC9005D}"/>
    <cellStyle name="แสดงผล 3 5 2 4 7" xfId="57728" xr:uid="{7C55C9C6-C41D-4529-8295-F92D2E4EF726}"/>
    <cellStyle name="แสดงผล 3 5 2 5" xfId="27891" xr:uid="{32ED2F82-BAF0-48A4-BDDE-A6F1D6511AD9}"/>
    <cellStyle name="แสดงผล 3 5 2 6" xfId="33331" xr:uid="{C2851A6F-3650-4907-9E68-BFC6CD2B6D46}"/>
    <cellStyle name="แสดงผล 3 5 2 7" xfId="39208" xr:uid="{17833408-F39A-4107-82F3-6A0AFBD230DA}"/>
    <cellStyle name="แสดงผล 3 5 2 8" xfId="45019" xr:uid="{31D64F4A-7080-4D9C-A95B-6A3107D69B47}"/>
    <cellStyle name="แสดงผล 3 5 2 9" xfId="50831" xr:uid="{296FC2FE-56A8-45F6-8333-4351CEF26D8F}"/>
    <cellStyle name="แสดงผล 3 5 3" xfId="18650" xr:uid="{63857CEB-ECD5-436D-8A6F-AC5210FB10FA}"/>
    <cellStyle name="แสดงผล 3 5 3 2" xfId="22679" xr:uid="{5B9F69B9-4314-4D09-8CCC-7ABEF420B2B2}"/>
    <cellStyle name="แสดงผล 3 5 3 2 2" xfId="31001" xr:uid="{ABA4947B-F63E-42F0-ACE8-D90673088E65}"/>
    <cellStyle name="แสดงผล 3 5 3 2 3" xfId="36701" xr:uid="{DBF3D408-A838-42B5-BB61-FDF5AD91BADE}"/>
    <cellStyle name="แสดงผล 3 5 3 2 4" xfId="42578" xr:uid="{5F2F0830-0B69-4DA5-921A-AB3BF4A11A96}"/>
    <cellStyle name="แสดงผล 3 5 3 2 5" xfId="48389" xr:uid="{9FE01F18-F2FC-4A19-B42D-E2A107A5DCB3}"/>
    <cellStyle name="แสดงผล 3 5 3 2 6" xfId="54201" xr:uid="{6A35F047-FD34-45EF-A8DA-09C3C7C52449}"/>
    <cellStyle name="แสดงผล 3 5 3 2 7" xfId="59978" xr:uid="{B9B48FBC-C631-4D78-931B-E967491A2344}"/>
    <cellStyle name="แสดงผล 3 5 3 3" xfId="20945" xr:uid="{60B16D97-AA73-4C9D-90D3-AD15D3EAD49A}"/>
    <cellStyle name="แสดงผล 3 5 3 3 2" xfId="29437" xr:uid="{2281C168-928E-4EAF-A466-6761B92129F5}"/>
    <cellStyle name="แสดงผล 3 5 3 3 3" xfId="35001" xr:uid="{2BC9E53F-D87F-4BBE-AA8F-EB9020C7AAC3}"/>
    <cellStyle name="แสดงผล 3 5 3 3 4" xfId="40878" xr:uid="{98BA4195-481C-467A-ABD3-25D7B72DD9FE}"/>
    <cellStyle name="แสดงผล 3 5 3 3 5" xfId="46689" xr:uid="{EFD08634-6611-4B0A-B334-4AE78783E878}"/>
    <cellStyle name="แสดงผล 3 5 3 3 6" xfId="52501" xr:uid="{F5C12C46-9E93-45CC-8F6A-99E852035047}"/>
    <cellStyle name="แสดงผล 3 5 3 3 7" xfId="58278" xr:uid="{2AB517F1-3A4C-49F3-8E46-70C749B77C27}"/>
    <cellStyle name="แสดงผล 3 5 3 4" xfId="27359" xr:uid="{120DB578-1AE4-4B00-B4A8-0B349168A3D9}"/>
    <cellStyle name="แสดงผล 3 5 3 5" xfId="32751" xr:uid="{317C0FC8-D523-48D7-946E-82D08AF28C69}"/>
    <cellStyle name="แสดงผล 3 5 3 6" xfId="38628" xr:uid="{E1C411E5-C350-4237-99DF-68BB37A7F316}"/>
    <cellStyle name="แสดงผล 3 5 3 7" xfId="44439" xr:uid="{42487884-1153-42F7-B58F-CC55D3A0D859}"/>
    <cellStyle name="แสดงผล 3 5 3 8" xfId="50251" xr:uid="{61925450-97A8-4130-A686-B954851469A1}"/>
    <cellStyle name="แสดงผล 3 5 3 9" xfId="56028" xr:uid="{ECB36190-A3F8-40D6-9D74-D98452AFF01A}"/>
    <cellStyle name="แสดงผล 3 5 4" xfId="22085" xr:uid="{418A7669-B65E-4EDC-9853-8B5B02164D9B}"/>
    <cellStyle name="แสดงผล 3 5 4 2" xfId="30467" xr:uid="{F1743C66-FD3F-4D52-B2BF-60928F09BBBE}"/>
    <cellStyle name="แสดงผล 3 5 4 3" xfId="36119" xr:uid="{ABD9F5D2-A20E-4286-91D5-FA9C6BDCC432}"/>
    <cellStyle name="แสดงผล 3 5 4 4" xfId="41996" xr:uid="{6AFC9D9A-85DA-4AE2-A846-70AD2064C1E4}"/>
    <cellStyle name="แสดงผล 3 5 4 5" xfId="47807" xr:uid="{6631A031-2AAC-4E3B-A637-E4D21EA0283F}"/>
    <cellStyle name="แสดงผล 3 5 4 6" xfId="53619" xr:uid="{3E49B93B-C2BD-479C-9155-33B84DDB9CEC}"/>
    <cellStyle name="แสดงผล 3 5 4 7" xfId="59396" xr:uid="{2548D2BA-3BA7-4728-BCEE-22A10F54790D}"/>
    <cellStyle name="แสดงผล 3 5 5" xfId="19803" xr:uid="{1F64EB62-BE40-4734-97AB-668E4D094FD3}"/>
    <cellStyle name="แสดงผล 3 5 5 2" xfId="28401" xr:uid="{0A1AC087-09D1-465E-A26C-3829EB1D021C}"/>
    <cellStyle name="แสดงผล 3 5 5 3" xfId="33881" xr:uid="{686D49CC-7F26-4E9A-8799-0275755C327F}"/>
    <cellStyle name="แสดงผล 3 5 5 4" xfId="39758" xr:uid="{5E7CAAB4-6FC8-4B4C-B3B6-DD3EE771498E}"/>
    <cellStyle name="แสดงผล 3 5 5 5" xfId="45569" xr:uid="{A82578A8-CF24-421F-AB19-2C1314D80C5C}"/>
    <cellStyle name="แสดงผล 3 5 5 6" xfId="51381" xr:uid="{B6FE7D6C-794F-45C8-A65A-2E20A797EF7C}"/>
    <cellStyle name="แสดงผล 3 5 5 7" xfId="57158" xr:uid="{5E217361-C58D-40E4-BEA2-20DB877D0CC2}"/>
    <cellStyle name="แสดงผล 3 5 6" xfId="26825" xr:uid="{BCCD13F5-922C-4440-B412-E681CFB45DC2}"/>
    <cellStyle name="แสดงผล 3 5 7" xfId="32169" xr:uid="{698667B8-FBA5-4018-8E80-51170FFCDB5D}"/>
    <cellStyle name="แสดงผล 3 5 8" xfId="38046" xr:uid="{4AF0B47B-1155-4E52-8528-BC9CBD7CBC7B}"/>
    <cellStyle name="แสดงผล 3 5 9" xfId="43857" xr:uid="{F3DF34A3-FF1B-45EB-A0FC-FC862C25D126}"/>
    <cellStyle name="แสดงผล 3 6" xfId="18200" xr:uid="{8B7B28D9-DAB2-4A3A-830F-BD61DBA511D5}"/>
    <cellStyle name="แสดงผล 3 6 10" xfId="49817" xr:uid="{2432812D-6CD0-454F-A69F-B50795CA5CAF}"/>
    <cellStyle name="แสดงผล 3 6 11" xfId="55594" xr:uid="{98FE779C-D7E4-49C0-9E2E-1A20E2B33E17}"/>
    <cellStyle name="แสดงผล 3 6 2" xfId="19392" xr:uid="{4AB38B71-89AC-47D3-B42F-FDC25DCA473D}"/>
    <cellStyle name="แสดงผล 3 6 2 10" xfId="56756" xr:uid="{6D75A993-F283-42CC-814C-F178BB76383C}"/>
    <cellStyle name="แสดงผล 3 6 2 2" xfId="21639" xr:uid="{A90496E6-EE25-4D22-860E-C29379E0AF36}"/>
    <cellStyle name="แสดงผล 3 6 2 2 2" xfId="30067" xr:uid="{8A485F1A-26FA-41DF-8F8F-FC4058B1C48C}"/>
    <cellStyle name="แสดงผล 3 6 2 2 3" xfId="35683" xr:uid="{BCFC0238-1B71-4027-A737-8C657E2FA966}"/>
    <cellStyle name="แสดงผล 3 6 2 2 4" xfId="41560" xr:uid="{D9D52DC8-68A2-46B6-BE28-35EDD24AD682}"/>
    <cellStyle name="แสดงผล 3 6 2 2 5" xfId="47371" xr:uid="{21723042-9708-4014-B796-5B12188518DB}"/>
    <cellStyle name="แสดงผล 3 6 2 2 6" xfId="53183" xr:uid="{1EBF728D-047B-4B1D-92BE-009EE77D21F0}"/>
    <cellStyle name="แสดงผล 3 6 2 2 7" xfId="58960" xr:uid="{0A0D982A-E556-4129-8105-3C6E2605A801}"/>
    <cellStyle name="แสดงผล 3 6 2 3" xfId="23421" xr:uid="{AE9C29C5-EF2B-476C-A5E8-5A38F99EA49F}"/>
    <cellStyle name="แสดงผล 3 6 2 3 2" xfId="31669" xr:uid="{644DD0DC-6DC7-4EB8-B6F0-0DA6D4C0CC66}"/>
    <cellStyle name="แสดงผล 3 6 2 3 3" xfId="37429" xr:uid="{E5151201-C305-4A58-BB30-725713EA7C9D}"/>
    <cellStyle name="แสดงผล 3 6 2 3 4" xfId="43306" xr:uid="{902766EA-73BF-4FD5-AF32-8109B1750336}"/>
    <cellStyle name="แสดงผล 3 6 2 3 5" xfId="49117" xr:uid="{79C5D5D4-0449-4C6A-A55E-3C0DB98FB8B0}"/>
    <cellStyle name="แสดงผล 3 6 2 3 6" xfId="54929" xr:uid="{5CAE398E-13E1-40BE-9A4B-072E601A5575}"/>
    <cellStyle name="แสดงผล 3 6 2 3 7" xfId="60706" xr:uid="{75A6F862-DEC3-4CB9-AB3C-18C5CFA897EA}"/>
    <cellStyle name="แสดงผล 3 6 2 4" xfId="20535" xr:uid="{8FE096BF-DFB9-4314-A786-FAB03B9CA3F4}"/>
    <cellStyle name="แสดงผล 3 6 2 4 2" xfId="29063" xr:uid="{8F98C731-FE24-45CA-BC09-9E5BB2FE4C40}"/>
    <cellStyle name="แสดงผล 3 6 2 4 3" xfId="34599" xr:uid="{25CF276A-E279-436A-BD68-B83F60EAFE55}"/>
    <cellStyle name="แสดงผล 3 6 2 4 4" xfId="40476" xr:uid="{9F123276-81F1-48EB-9929-7474013D8D9A}"/>
    <cellStyle name="แสดงผล 3 6 2 4 5" xfId="46287" xr:uid="{7A2A5D8D-285E-455F-8738-DBE4DA6FABC2}"/>
    <cellStyle name="แสดงผล 3 6 2 4 6" xfId="52099" xr:uid="{D6244190-79F4-4538-8FC5-A3224B11EE7E}"/>
    <cellStyle name="แสดงผล 3 6 2 4 7" xfId="57876" xr:uid="{F562FCFA-BE74-4831-A794-633D723F8632}"/>
    <cellStyle name="แสดงผล 3 6 2 5" xfId="28027" xr:uid="{87A7B4EF-A65B-4ED9-B157-97BA74346D58}"/>
    <cellStyle name="แสดงผล 3 6 2 6" xfId="33479" xr:uid="{05BDCD16-A628-48E1-9AF2-4464E1BCED8D}"/>
    <cellStyle name="แสดงผล 3 6 2 7" xfId="39356" xr:uid="{DBCC95F8-18A1-45BB-8523-251EC3D7902D}"/>
    <cellStyle name="แสดงผล 3 6 2 8" xfId="45167" xr:uid="{08CB2CCF-921F-4D66-B76C-320671E71D39}"/>
    <cellStyle name="แสดงผล 3 6 2 9" xfId="50979" xr:uid="{A32A3397-C9E6-4673-9910-C7BF1A59AE4A}"/>
    <cellStyle name="แสดงผล 3 6 3" xfId="18800" xr:uid="{A83E20D3-49D9-43E8-AC12-2E4DA4791EB5}"/>
    <cellStyle name="แสดงผล 3 6 3 2" xfId="22829" xr:uid="{7964D050-5E89-40B1-AB59-04BB58E493E7}"/>
    <cellStyle name="แสดงผล 3 6 3 2 2" xfId="31137" xr:uid="{65F82693-D9EC-4189-AC3B-C553FEF85B4A}"/>
    <cellStyle name="แสดงผล 3 6 3 2 3" xfId="36849" xr:uid="{0F844F40-4E6E-4BEC-B6C5-67F94349107D}"/>
    <cellStyle name="แสดงผล 3 6 3 2 4" xfId="42726" xr:uid="{3DDDF6E9-19DB-4E3B-943D-F2297D4C9E44}"/>
    <cellStyle name="แสดงผล 3 6 3 2 5" xfId="48537" xr:uid="{A1152F4A-DFAD-4AEA-A73D-7BF966C6FA7D}"/>
    <cellStyle name="แสดงผล 3 6 3 2 6" xfId="54349" xr:uid="{8D697444-B914-484C-A82A-560E12125195}"/>
    <cellStyle name="แสดงผล 3 6 3 2 7" xfId="60126" xr:uid="{6BCDE6C7-002C-4AA8-8C49-5D0B22342289}"/>
    <cellStyle name="แสดงผล 3 6 3 3" xfId="21047" xr:uid="{A3A9C4AB-4F99-461C-86A3-A53A5695E4ED}"/>
    <cellStyle name="แสดงผล 3 6 3 3 2" xfId="29535" xr:uid="{08CAE6D5-DA77-4B05-B487-48D3160F3590}"/>
    <cellStyle name="แสดงผล 3 6 3 3 3" xfId="35103" xr:uid="{24D1852D-DF15-4071-899A-37953E9ABB29}"/>
    <cellStyle name="แสดงผล 3 6 3 3 4" xfId="40980" xr:uid="{0B92B454-6A69-46E0-9B16-7330F7195BE3}"/>
    <cellStyle name="แสดงผล 3 6 3 3 5" xfId="46791" xr:uid="{E9245A72-54C6-4A69-A300-56FC27ADE4AB}"/>
    <cellStyle name="แสดงผล 3 6 3 3 6" xfId="52603" xr:uid="{C19D3F7B-7E17-4114-B101-1C35CD99C76D}"/>
    <cellStyle name="แสดงผล 3 6 3 3 7" xfId="58380" xr:uid="{A402DBF7-F086-46FF-A4BD-D6BBEAED2C2F}"/>
    <cellStyle name="แสดงผล 3 6 3 4" xfId="27495" xr:uid="{4623A071-CBAC-4107-AD49-31104B82BD41}"/>
    <cellStyle name="แสดงผล 3 6 3 5" xfId="32899" xr:uid="{110F3CBD-1CF8-4B9C-B32D-05258EE621D9}"/>
    <cellStyle name="แสดงผล 3 6 3 6" xfId="38776" xr:uid="{D658F5B3-F9F1-4036-A6FC-C4FDD2936AA6}"/>
    <cellStyle name="แสดงผล 3 6 3 7" xfId="44587" xr:uid="{CD9BD675-D237-4ECF-AD6B-51C344CBF86A}"/>
    <cellStyle name="แสดงผล 3 6 3 8" xfId="50399" xr:uid="{E01BAFB1-8C0E-4545-B4F1-A5721A006812}"/>
    <cellStyle name="แสดงผล 3 6 3 9" xfId="56176" xr:uid="{1BC13A9D-FABA-47C1-9158-C6570049706E}"/>
    <cellStyle name="แสดงผล 3 6 4" xfId="22235" xr:uid="{25059F80-A8F0-40BE-B446-159A3118D9A8}"/>
    <cellStyle name="แสดงผล 3 6 4 2" xfId="30603" xr:uid="{7B4F6176-07AF-4051-907E-176278663852}"/>
    <cellStyle name="แสดงผล 3 6 4 3" xfId="36267" xr:uid="{89B019E8-746A-4716-A32F-8C03471058AD}"/>
    <cellStyle name="แสดงผล 3 6 4 4" xfId="42144" xr:uid="{8B7969A8-972B-4651-918C-16899803433D}"/>
    <cellStyle name="แสดงผล 3 6 4 5" xfId="47955" xr:uid="{B7A3E3CC-5C80-4FFF-B567-BC52EC1B01C7}"/>
    <cellStyle name="แสดงผล 3 6 4 6" xfId="53767" xr:uid="{EDC6DCF9-EF54-454E-9BC4-F0AD79E306B0}"/>
    <cellStyle name="แสดงผล 3 6 4 7" xfId="59544" xr:uid="{07BF8ADB-4E46-40FC-802D-C713592EEB86}"/>
    <cellStyle name="แสดงผล 3 6 5" xfId="19943" xr:uid="{93C769DB-A751-4C01-A094-0618237442EB}"/>
    <cellStyle name="แสดงผล 3 6 5 2" xfId="28531" xr:uid="{550BF1EC-2758-42A6-8672-983EF65B6E82}"/>
    <cellStyle name="แสดงผล 3 6 5 3" xfId="34019" xr:uid="{F7DB1DCC-A48F-4562-B514-1032EDB1430C}"/>
    <cellStyle name="แสดงผล 3 6 5 4" xfId="39896" xr:uid="{0C507696-43BD-4ACA-B3E6-768F99ABCDBA}"/>
    <cellStyle name="แสดงผล 3 6 5 5" xfId="45707" xr:uid="{E06922B0-9E3C-4912-B083-E58080BA5AFA}"/>
    <cellStyle name="แสดงผล 3 6 5 6" xfId="51519" xr:uid="{18F03FCA-A0DB-4CC9-8A68-8A15CCFB9CFC}"/>
    <cellStyle name="แสดงผล 3 6 5 7" xfId="57296" xr:uid="{5CC042E1-B197-407F-B582-ABD8F4401217}"/>
    <cellStyle name="แสดงผล 3 6 6" xfId="26961" xr:uid="{BCDECC47-FEEA-4FB1-9568-7DF9FA8CEB5C}"/>
    <cellStyle name="แสดงผล 3 6 7" xfId="32317" xr:uid="{3FBB4664-2359-4A96-844C-7A9C36350E72}"/>
    <cellStyle name="แสดงผล 3 6 8" xfId="38194" xr:uid="{577FD3BA-72F3-44CC-BD28-1BC95AF722F7}"/>
    <cellStyle name="แสดงผล 3 6 9" xfId="44005" xr:uid="{FCD08E9A-98BC-4CF7-9DC6-3644346B0D52}"/>
    <cellStyle name="แสดงผล 3 7" xfId="18007" xr:uid="{911426DA-1E19-4AD1-B135-3A19FD71B2B4}"/>
    <cellStyle name="แสดงผล 3 7 10" xfId="49655" xr:uid="{8EBC20EA-2483-4C89-B422-EB863DA43CAE}"/>
    <cellStyle name="แสดงผล 3 7 11" xfId="55434" xr:uid="{70C08924-9612-4DBE-91D8-3A2ADC9C59C5}"/>
    <cellStyle name="แสดงผล 3 7 2" xfId="19228" xr:uid="{2F22B40F-74BC-44AE-83C4-D55660034C55}"/>
    <cellStyle name="แสดงผล 3 7 2 10" xfId="56594" xr:uid="{CC6A2A10-DFAC-4ED3-94C2-AE5E1ABD3831}"/>
    <cellStyle name="แสดงผล 3 7 2 2" xfId="21475" xr:uid="{45882F4E-08AE-4E2C-BF7F-D2C1D1777798}"/>
    <cellStyle name="แสดงผล 3 7 2 2 2" xfId="29917" xr:uid="{D9A72533-B70B-4F44-885D-7508B3BBC3AC}"/>
    <cellStyle name="แสดงผล 3 7 2 2 3" xfId="35521" xr:uid="{E254447D-2FC8-41B6-85B0-73701FCF1225}"/>
    <cellStyle name="แสดงผล 3 7 2 2 4" xfId="41398" xr:uid="{C180D7ED-FC49-4270-8B0F-0FB49890E2D1}"/>
    <cellStyle name="แสดงผล 3 7 2 2 5" xfId="47209" xr:uid="{0C250D89-55C2-4645-8EF8-01AED294C228}"/>
    <cellStyle name="แสดงผล 3 7 2 2 6" xfId="53021" xr:uid="{57E891BD-7A32-4429-8EC7-9F9C93C393FD}"/>
    <cellStyle name="แสดงผล 3 7 2 2 7" xfId="58798" xr:uid="{04EF2905-9622-438D-B910-419FCB7EA360}"/>
    <cellStyle name="แสดงผล 3 7 2 3" xfId="23257" xr:uid="{B3B6E159-61D6-4A22-B4C8-2921431A15F4}"/>
    <cellStyle name="แสดงผล 3 7 2 3 2" xfId="31519" xr:uid="{2A53D4C1-0EEA-4D04-90E9-863DB970FC92}"/>
    <cellStyle name="แสดงผล 3 7 2 3 3" xfId="37267" xr:uid="{28E4913F-CA82-4712-8D0E-6595B800211F}"/>
    <cellStyle name="แสดงผล 3 7 2 3 4" xfId="43144" xr:uid="{AD12039F-A18A-4F3B-9450-C8F76E03D4BF}"/>
    <cellStyle name="แสดงผล 3 7 2 3 5" xfId="48955" xr:uid="{CC27A1EC-BD23-4C79-9888-FAD01D820606}"/>
    <cellStyle name="แสดงผล 3 7 2 3 6" xfId="54767" xr:uid="{FE0EB210-7AF5-4E75-9C1E-651734F8FA8D}"/>
    <cellStyle name="แสดงผล 3 7 2 3 7" xfId="60544" xr:uid="{85392FAE-E56A-4F86-A5CA-7EF2E167372B}"/>
    <cellStyle name="แสดงผล 3 7 2 4" xfId="20371" xr:uid="{7E328445-7FCF-4DA5-A3DD-86573F787259}"/>
    <cellStyle name="แสดงผล 3 7 2 4 2" xfId="28913" xr:uid="{0AE81BC5-304A-4A30-B13C-4FEBA237ACAC}"/>
    <cellStyle name="แสดงผล 3 7 2 4 3" xfId="34437" xr:uid="{7C9C96BD-B976-4F82-97DE-F19477B65EFE}"/>
    <cellStyle name="แสดงผล 3 7 2 4 4" xfId="40314" xr:uid="{B7229332-C5C0-442A-870E-9CA825D07EB0}"/>
    <cellStyle name="แสดงผล 3 7 2 4 5" xfId="46125" xr:uid="{FC665D91-9B80-473D-949F-91FAD1D3514E}"/>
    <cellStyle name="แสดงผล 3 7 2 4 6" xfId="51937" xr:uid="{18FB84B6-2CB5-466C-B7B4-7B7E8110E3C2}"/>
    <cellStyle name="แสดงผล 3 7 2 4 7" xfId="57714" xr:uid="{825B27C2-B5AF-4B6B-8222-A5050748E0AE}"/>
    <cellStyle name="แสดงผล 3 7 2 5" xfId="27877" xr:uid="{F2C2D68A-21F4-4FCB-8D83-688EE8D8912D}"/>
    <cellStyle name="แสดงผล 3 7 2 6" xfId="33317" xr:uid="{80548178-B392-49F0-9785-52C8714C958E}"/>
    <cellStyle name="แสดงผล 3 7 2 7" xfId="39194" xr:uid="{91F58F4A-147E-435D-96EE-89797B0942B3}"/>
    <cellStyle name="แสดงผล 3 7 2 8" xfId="45005" xr:uid="{8F5A7E9A-360D-4A84-AC23-4800294EC924}"/>
    <cellStyle name="แสดงผล 3 7 2 9" xfId="50817" xr:uid="{CA20089A-ED64-42B1-9368-308F6D83B967}"/>
    <cellStyle name="แสดงผล 3 7 3" xfId="18636" xr:uid="{38113492-10BA-439C-9A38-8656DFA2636D}"/>
    <cellStyle name="แสดงผล 3 7 3 2" xfId="22665" xr:uid="{E237816F-7463-4001-89FC-A56FF73B095F}"/>
    <cellStyle name="แสดงผล 3 7 3 2 2" xfId="30987" xr:uid="{3B87BA0F-CDFD-4900-B1B5-D151852F5C72}"/>
    <cellStyle name="แสดงผล 3 7 3 2 3" xfId="36687" xr:uid="{F97EE33F-12A3-4B11-9A47-CBB786BA35C0}"/>
    <cellStyle name="แสดงผล 3 7 3 2 4" xfId="42564" xr:uid="{AC716566-221D-46CA-97F2-9BCB5078CC1D}"/>
    <cellStyle name="แสดงผล 3 7 3 2 5" xfId="48375" xr:uid="{BDAEB042-25D1-4759-B8E2-E0E8EDFB416E}"/>
    <cellStyle name="แสดงผล 3 7 3 2 6" xfId="54187" xr:uid="{4FE50D61-5309-4352-B2A4-17C5E4C9AB99}"/>
    <cellStyle name="แสดงผล 3 7 3 2 7" xfId="59964" xr:uid="{0AE08FAC-2A06-4AFF-BF11-503B400F1AA8}"/>
    <cellStyle name="แสดงผล 3 7 3 3" xfId="20933" xr:uid="{EB5E439D-ABBC-41E2-AFBB-E4549775C89D}"/>
    <cellStyle name="แสดงผล 3 7 3 3 2" xfId="29425" xr:uid="{BBE96BF2-A5E8-402F-A4FF-8C4A54E87112}"/>
    <cellStyle name="แสดงผล 3 7 3 3 3" xfId="34989" xr:uid="{1C74E3A9-DD85-48B9-B568-74AC11A14EB9}"/>
    <cellStyle name="แสดงผล 3 7 3 3 4" xfId="40866" xr:uid="{05D85AF5-E9B0-4441-A1AD-838BDCF3ECB1}"/>
    <cellStyle name="แสดงผล 3 7 3 3 5" xfId="46677" xr:uid="{A1D7FB77-9E71-44E0-8A24-AC90941D4DE4}"/>
    <cellStyle name="แสดงผล 3 7 3 3 6" xfId="52489" xr:uid="{618C4066-D972-4AAC-A4BE-059B2364B31C}"/>
    <cellStyle name="แสดงผล 3 7 3 3 7" xfId="58266" xr:uid="{86F8D02B-93B6-4A16-BE88-ED88BA36967A}"/>
    <cellStyle name="แสดงผล 3 7 3 4" xfId="27345" xr:uid="{B044929C-8F47-42E4-A805-8E3FA7B5FA21}"/>
    <cellStyle name="แสดงผล 3 7 3 5" xfId="32737" xr:uid="{647A83B8-D9FC-4103-858C-39FCC18FF434}"/>
    <cellStyle name="แสดงผล 3 7 3 6" xfId="38614" xr:uid="{D1470A7F-B4C1-4146-8F44-4153E26BD77B}"/>
    <cellStyle name="แสดงผล 3 7 3 7" xfId="44425" xr:uid="{13BD46F8-10BC-4423-8726-20CEF4D8D4A2}"/>
    <cellStyle name="แสดงผล 3 7 3 8" xfId="50237" xr:uid="{39CB5E71-0E44-4C58-B321-0B611724DA59}"/>
    <cellStyle name="แสดงผล 3 7 3 9" xfId="56014" xr:uid="{C607994A-D1A0-4AAB-8FF3-E0002CAB3C28}"/>
    <cellStyle name="แสดงผล 3 7 4" xfId="22071" xr:uid="{FAA80B9F-D179-4695-9E1F-C2D7CA48CFEB}"/>
    <cellStyle name="แสดงผล 3 7 4 2" xfId="30453" xr:uid="{D543616F-9BF0-4A90-8358-9606ACF13B54}"/>
    <cellStyle name="แสดงผล 3 7 4 3" xfId="36105" xr:uid="{7D8E9D21-11C4-4093-A985-666849F3F4AF}"/>
    <cellStyle name="แสดงผล 3 7 4 4" xfId="41982" xr:uid="{6C0B76C0-76EA-4739-84D4-84A61C063D36}"/>
    <cellStyle name="แสดงผล 3 7 4 5" xfId="47793" xr:uid="{705FF913-3936-4A79-A1E5-9ACCBD8D470D}"/>
    <cellStyle name="แสดงผล 3 7 4 6" xfId="53605" xr:uid="{233FC181-60C6-498B-B9FC-E98846F67662}"/>
    <cellStyle name="แสดงผล 3 7 4 7" xfId="59382" xr:uid="{7953B4CD-45AC-4C54-A484-95FD870FC7C9}"/>
    <cellStyle name="แสดงผล 3 7 5" xfId="19791" xr:uid="{C03C50BD-75A0-4D10-8A78-DABEA0D36E1C}"/>
    <cellStyle name="แสดงผล 3 7 5 2" xfId="28389" xr:uid="{04F4CB3A-73C1-40BD-8E93-35BE71061966}"/>
    <cellStyle name="แสดงผล 3 7 5 3" xfId="33869" xr:uid="{25E3EC95-3C47-42F5-A8B0-4C9690E1D324}"/>
    <cellStyle name="แสดงผล 3 7 5 4" xfId="39746" xr:uid="{F79E7BA6-1F9E-4296-8CA4-406DD0D023A1}"/>
    <cellStyle name="แสดงผล 3 7 5 5" xfId="45557" xr:uid="{00CF9411-9A57-4CC5-B19A-278B3FFCE59B}"/>
    <cellStyle name="แสดงผล 3 7 5 6" xfId="51369" xr:uid="{4810E4DD-1553-44D2-B123-20EC26AB5C52}"/>
    <cellStyle name="แสดงผล 3 7 5 7" xfId="57146" xr:uid="{2A510E36-9FDA-4C25-A2EF-4F185EC321FD}"/>
    <cellStyle name="แสดงผล 3 7 6" xfId="26811" xr:uid="{802CB464-AC98-4061-96E9-421401BB9B03}"/>
    <cellStyle name="แสดงผล 3 7 7" xfId="32157" xr:uid="{F8B85208-3FB8-4DA2-8EEE-2D735F443670}"/>
    <cellStyle name="แสดงผล 3 7 8" xfId="38032" xr:uid="{997842AD-0ED8-4875-B0EB-C7FCB7143CAB}"/>
    <cellStyle name="แสดงผล 3 7 9" xfId="43843" xr:uid="{C8EFCAA5-120C-43D6-AF71-F399DA68CC35}"/>
    <cellStyle name="แสดงผล 3 8" xfId="23687" xr:uid="{E0A91260-EE34-429E-BA8D-4C072DA1BADE}"/>
    <cellStyle name="แสดงผล 3 8 2" xfId="31897" xr:uid="{D79A1ADC-94C7-490E-ADEB-BDBAF62ED5A0}"/>
    <cellStyle name="แสดงผล 3 8 3" xfId="37685" xr:uid="{52DBA006-9FE3-419C-8C4B-C2EC1D90163D}"/>
    <cellStyle name="แสดงผล 3 8 4" xfId="43562" xr:uid="{F4C7DFB7-5E5C-4F41-A1F2-8644D195DA26}"/>
    <cellStyle name="แสดงผล 3 8 5" xfId="49373" xr:uid="{0BB1DECF-D2AA-4E76-854D-33C80AFBDC77}"/>
    <cellStyle name="แสดงผล 3 8 6" xfId="55185" xr:uid="{A2C74A28-5AE7-415B-9347-0FAC894EFB57}"/>
    <cellStyle name="แสดงผล 3 8 7" xfId="60962" xr:uid="{996AA463-1F8C-435C-AEFB-34827FCB4A6F}"/>
    <cellStyle name="แสดงผล 3 9" xfId="26622" xr:uid="{E80ABF3D-E2C6-4955-87F8-FE1F9A544ECC}"/>
    <cellStyle name="แสดงผล 4" xfId="18096" xr:uid="{3BCF981A-505C-4C5B-9505-15550343B2D8}"/>
    <cellStyle name="แสดงผล 4 10" xfId="26892" xr:uid="{4CEBD3EA-B54F-439A-ABC4-C475B98BFF72}"/>
    <cellStyle name="แสดงผล 4 11" xfId="32240" xr:uid="{AAEA8663-D60C-49A1-AC47-7F70C191014D}"/>
    <cellStyle name="แสดงผล 4 12" xfId="38117" xr:uid="{F894B921-B279-418F-836A-DE97DFBC9A72}"/>
    <cellStyle name="แสดงผล 4 13" xfId="43928" xr:uid="{DA0FF822-6E1B-4C71-9923-BF7B6ED16A2C}"/>
    <cellStyle name="แสดงผล 4 14" xfId="49740" xr:uid="{83D66AFD-E4E5-488F-B722-6D20120B2864}"/>
    <cellStyle name="แสดงผล 4 15" xfId="55517" xr:uid="{BBDFAC82-E871-47A9-824D-6C2C7D08939F}"/>
    <cellStyle name="แสดงผล 4 2" xfId="18233" xr:uid="{6E908B17-95E0-41DD-BBEE-323178201A85}"/>
    <cellStyle name="แสดงผล 4 2 10" xfId="49848" xr:uid="{D17A45A8-384E-4D9F-BAB6-43F935E52977}"/>
    <cellStyle name="แสดงผล 4 2 11" xfId="55625" xr:uid="{DB141E0D-CF3B-4658-9F0F-83CDC5999DFA}"/>
    <cellStyle name="แสดงผล 4 2 2" xfId="19423" xr:uid="{382BC0D0-B3B1-420E-B8B7-CAC08BCC52B0}"/>
    <cellStyle name="แสดงผล 4 2 2 10" xfId="56787" xr:uid="{465AC011-BABC-429B-A67B-59B4E4F6BC0E}"/>
    <cellStyle name="แสดงผล 4 2 2 2" xfId="21670" xr:uid="{D7F7DBD2-FC6E-4FFD-89F3-F4A4F51873BD}"/>
    <cellStyle name="แสดงผล 4 2 2 2 2" xfId="30098" xr:uid="{476A7DB7-FF1D-4BFE-BEFA-29A565A85D6E}"/>
    <cellStyle name="แสดงผล 4 2 2 2 3" xfId="35714" xr:uid="{3924D915-67AD-4344-84DB-29B5E0EEF080}"/>
    <cellStyle name="แสดงผล 4 2 2 2 4" xfId="41591" xr:uid="{0BD916B2-E570-45C6-8B10-3FA3B50EFA25}"/>
    <cellStyle name="แสดงผล 4 2 2 2 5" xfId="47402" xr:uid="{CF49644E-02F9-453E-96BE-8D654F1D02B3}"/>
    <cellStyle name="แสดงผล 4 2 2 2 6" xfId="53214" xr:uid="{3133C8AD-48D2-4B2A-B2EE-DDC8CE9D975F}"/>
    <cellStyle name="แสดงผล 4 2 2 2 7" xfId="58991" xr:uid="{42728B8C-1ABA-49EB-9F04-53F3925505E9}"/>
    <cellStyle name="แสดงผล 4 2 2 3" xfId="23452" xr:uid="{FD8D67A2-2D4F-429D-9ECD-CFCDEAC622F5}"/>
    <cellStyle name="แสดงผล 4 2 2 3 2" xfId="31700" xr:uid="{09400300-246C-447C-AE0D-5F068C356567}"/>
    <cellStyle name="แสดงผล 4 2 2 3 3" xfId="37460" xr:uid="{D15563F7-7E47-4799-B849-3E2AE4CB1918}"/>
    <cellStyle name="แสดงผล 4 2 2 3 4" xfId="43337" xr:uid="{B427BC30-228D-465A-B376-3DE6216A539D}"/>
    <cellStyle name="แสดงผล 4 2 2 3 5" xfId="49148" xr:uid="{7821D3DC-4075-4203-A615-B48E712076D7}"/>
    <cellStyle name="แสดงผล 4 2 2 3 6" xfId="54960" xr:uid="{FB639116-C43F-4490-A94D-815EAF1DDADF}"/>
    <cellStyle name="แสดงผล 4 2 2 3 7" xfId="60737" xr:uid="{4EEC06E8-C3B1-4E89-8B21-F51F524009EE}"/>
    <cellStyle name="แสดงผล 4 2 2 4" xfId="20566" xr:uid="{C9BE3BF5-C4A2-405D-AE92-F59FD6BC7241}"/>
    <cellStyle name="แสดงผล 4 2 2 4 2" xfId="29094" xr:uid="{A347BC9D-68D8-4EFD-8F1D-4C5427BE8212}"/>
    <cellStyle name="แสดงผล 4 2 2 4 3" xfId="34630" xr:uid="{18E3EE2C-0206-4345-BDF3-C1483B054F76}"/>
    <cellStyle name="แสดงผล 4 2 2 4 4" xfId="40507" xr:uid="{8EE76134-4B4D-4369-BF92-ECA960930477}"/>
    <cellStyle name="แสดงผล 4 2 2 4 5" xfId="46318" xr:uid="{974D55E9-BF8C-4EAD-A1B8-86AFB8A44B42}"/>
    <cellStyle name="แสดงผล 4 2 2 4 6" xfId="52130" xr:uid="{D3C53DBE-D073-40E4-90A5-83C812E17A53}"/>
    <cellStyle name="แสดงผล 4 2 2 4 7" xfId="57907" xr:uid="{CAF89FC7-EE4B-48B7-B08C-1A94ADB152B1}"/>
    <cellStyle name="แสดงผล 4 2 2 5" xfId="28058" xr:uid="{BDEC0F32-DD69-4583-876F-E4D7EC5F687A}"/>
    <cellStyle name="แสดงผล 4 2 2 6" xfId="33510" xr:uid="{757C8DCD-598E-47FC-A314-C68B7AFCBCBD}"/>
    <cellStyle name="แสดงผล 4 2 2 7" xfId="39387" xr:uid="{4E462548-5211-42A8-AD05-2EEBFE254D74}"/>
    <cellStyle name="แสดงผล 4 2 2 8" xfId="45198" xr:uid="{26725CBE-1FD0-46C4-B4C4-F86B57CDAA71}"/>
    <cellStyle name="แสดงผล 4 2 2 9" xfId="51010" xr:uid="{DBB38989-D372-40E1-8550-FB0CC681F317}"/>
    <cellStyle name="แสดงผล 4 2 3" xfId="18831" xr:uid="{81AACACD-4FA0-4F9F-8DD6-2F1DB09BCE38}"/>
    <cellStyle name="แสดงผล 4 2 3 2" xfId="22860" xr:uid="{CAF75A21-5EC4-4EFF-992D-150A7F19F53E}"/>
    <cellStyle name="แสดงผล 4 2 3 2 2" xfId="31168" xr:uid="{942C7E34-165A-43FD-9BC6-0F1F908E33FA}"/>
    <cellStyle name="แสดงผล 4 2 3 2 3" xfId="36880" xr:uid="{43E9CAA9-48C6-4178-ADBF-427179903D04}"/>
    <cellStyle name="แสดงผล 4 2 3 2 4" xfId="42757" xr:uid="{74222548-44E1-4362-88E0-90730114DF81}"/>
    <cellStyle name="แสดงผล 4 2 3 2 5" xfId="48568" xr:uid="{263E16D7-6110-4405-B2A7-04CD327A9906}"/>
    <cellStyle name="แสดงผล 4 2 3 2 6" xfId="54380" xr:uid="{2058D58C-10EA-40EC-B3EE-83CF9266EAFE}"/>
    <cellStyle name="แสดงผล 4 2 3 2 7" xfId="60157" xr:uid="{ADA438AE-1B74-4344-AE29-D2C8579F8E17}"/>
    <cellStyle name="แสดงผล 4 2 3 3" xfId="21078" xr:uid="{F0123380-DA8C-41AB-8808-55AAAD1AE389}"/>
    <cellStyle name="แสดงผล 4 2 3 3 2" xfId="29566" xr:uid="{7A5EB5BB-D9DD-46BB-9FA3-2E1BBB2A8166}"/>
    <cellStyle name="แสดงผล 4 2 3 3 3" xfId="35134" xr:uid="{49EA26F3-51A9-4539-A858-0905F93C36DD}"/>
    <cellStyle name="แสดงผล 4 2 3 3 4" xfId="41011" xr:uid="{505E967C-86B2-4599-B024-3A07F4DF3FDE}"/>
    <cellStyle name="แสดงผล 4 2 3 3 5" xfId="46822" xr:uid="{8C1D3937-4A3C-4D97-A25F-B7E31EF523E8}"/>
    <cellStyle name="แสดงผล 4 2 3 3 6" xfId="52634" xr:uid="{DE2D2317-0975-461A-B9C2-96D0AD251BBD}"/>
    <cellStyle name="แสดงผล 4 2 3 3 7" xfId="58411" xr:uid="{9A18FEA7-4B25-410A-977D-FCB92C14B53B}"/>
    <cellStyle name="แสดงผล 4 2 3 4" xfId="27526" xr:uid="{E7D93FD4-6A08-4856-9258-B59E820BDCF7}"/>
    <cellStyle name="แสดงผล 4 2 3 5" xfId="32930" xr:uid="{A7E89320-E1D7-441E-9D8D-456FF92D6F99}"/>
    <cellStyle name="แสดงผล 4 2 3 6" xfId="38807" xr:uid="{D6712505-729A-4CA3-8203-EBAE47C3B8AF}"/>
    <cellStyle name="แสดงผล 4 2 3 7" xfId="44618" xr:uid="{11D9B8F0-656E-40A7-B725-7CBBC3497E43}"/>
    <cellStyle name="แสดงผล 4 2 3 8" xfId="50430" xr:uid="{55823A38-3447-42F2-9BE7-2BCD23D345D9}"/>
    <cellStyle name="แสดงผล 4 2 3 9" xfId="56207" xr:uid="{74EF6866-6C72-4557-971F-80859CB3ED5D}"/>
    <cellStyle name="แสดงผล 4 2 4" xfId="22266" xr:uid="{E75A084C-634C-4CD9-AC14-582404F7A4F7}"/>
    <cellStyle name="แสดงผล 4 2 4 2" xfId="30634" xr:uid="{D362DD86-9CFC-4A08-9ED0-E60DAE9AF15F}"/>
    <cellStyle name="แสดงผล 4 2 4 3" xfId="36298" xr:uid="{554918C4-0DB6-4B4A-8D53-8BA074F0B650}"/>
    <cellStyle name="แสดงผล 4 2 4 4" xfId="42175" xr:uid="{041FF0E9-8991-4DB1-88A1-DE3CD65CB862}"/>
    <cellStyle name="แสดงผล 4 2 4 5" xfId="47986" xr:uid="{B55C86DA-20BD-4F59-9B23-970BD1B06C3C}"/>
    <cellStyle name="แสดงผล 4 2 4 6" xfId="53798" xr:uid="{FBF9D624-CA8E-4DD0-9D06-A012F124A37B}"/>
    <cellStyle name="แสดงผล 4 2 4 7" xfId="59575" xr:uid="{E25A7E84-57C3-4544-ABD2-093187B17262}"/>
    <cellStyle name="แสดงผล 4 2 5" xfId="19974" xr:uid="{511BF21F-EA4B-4F94-961C-20B16B50C6E8}"/>
    <cellStyle name="แสดงผล 4 2 5 2" xfId="28562" xr:uid="{D08ED6EB-E298-47D0-ADEC-E4309B039523}"/>
    <cellStyle name="แสดงผล 4 2 5 3" xfId="34050" xr:uid="{0B181E30-74FB-4B66-9E96-779B3FE7130D}"/>
    <cellStyle name="แสดงผล 4 2 5 4" xfId="39927" xr:uid="{F9B024B5-1E03-4E27-B4D1-8444CDAC693F}"/>
    <cellStyle name="แสดงผล 4 2 5 5" xfId="45738" xr:uid="{FAF0F082-3839-4D95-9311-EA2505F54E1B}"/>
    <cellStyle name="แสดงผล 4 2 5 6" xfId="51550" xr:uid="{A4F84E3B-332B-4171-B539-47FD3990D73C}"/>
    <cellStyle name="แสดงผล 4 2 5 7" xfId="57327" xr:uid="{9BD3EEA9-0AE9-49B5-AA1C-1D7F4BE2CECC}"/>
    <cellStyle name="แสดงผล 4 2 6" xfId="26992" xr:uid="{57DA0AEF-8E24-47A5-8000-15BF87B3C0E5}"/>
    <cellStyle name="แสดงผล 4 2 7" xfId="32348" xr:uid="{52C5DE45-993C-4481-B179-A27124478D95}"/>
    <cellStyle name="แสดงผล 4 2 8" xfId="38225" xr:uid="{1A5C581B-4730-42A9-9E7B-0E9189390537}"/>
    <cellStyle name="แสดงผล 4 2 9" xfId="44036" xr:uid="{AFA90CE1-5AB9-4BAD-83C0-28DC27CCF10E}"/>
    <cellStyle name="แสดงผล 4 3" xfId="18064" xr:uid="{D43D4319-8058-4E3F-AE46-1FA71A70565A}"/>
    <cellStyle name="แสดงผล 4 3 10" xfId="49711" xr:uid="{BE37EAC3-0B69-4A18-BD47-455A0D94A0C6}"/>
    <cellStyle name="แสดงผล 4 3 11" xfId="55488" xr:uid="{90609DC3-BF99-46E1-9F1C-C66714BE4741}"/>
    <cellStyle name="แสดงผล 4 3 2" xfId="19284" xr:uid="{B536C9C6-54A3-4D50-9CCD-F236E5920E88}"/>
    <cellStyle name="แสดงผล 4 3 2 10" xfId="56650" xr:uid="{01F4D765-0FAE-48F1-97A5-A9C2618332F9}"/>
    <cellStyle name="แสดงผล 4 3 2 2" xfId="21531" xr:uid="{412B8DAF-0394-4518-BAE9-4103A419BFBB}"/>
    <cellStyle name="แสดงผล 4 3 2 2 2" xfId="29971" xr:uid="{3C9547C7-BAED-40C0-96A1-A52483117C01}"/>
    <cellStyle name="แสดงผล 4 3 2 2 3" xfId="35577" xr:uid="{27CE8731-DA68-48D7-98C4-BE2517405889}"/>
    <cellStyle name="แสดงผล 4 3 2 2 4" xfId="41454" xr:uid="{2501A3F4-3E0F-48DD-9349-4114164863F0}"/>
    <cellStyle name="แสดงผล 4 3 2 2 5" xfId="47265" xr:uid="{7464AF6D-E23F-4EF2-920F-9A7D488F1B68}"/>
    <cellStyle name="แสดงผล 4 3 2 2 6" xfId="53077" xr:uid="{B7E6A682-F1A1-4C76-B558-D7EFB4D7DF54}"/>
    <cellStyle name="แสดงผล 4 3 2 2 7" xfId="58854" xr:uid="{93F55FA3-F4C0-401D-A0A8-C1CAB83B20B9}"/>
    <cellStyle name="แสดงผล 4 3 2 3" xfId="23313" xr:uid="{AAFC28F4-1851-4EF4-BDF6-946351B76C53}"/>
    <cellStyle name="แสดงผล 4 3 2 3 2" xfId="31573" xr:uid="{E6A4155A-C767-4D75-A3AB-BD430D894929}"/>
    <cellStyle name="แสดงผล 4 3 2 3 3" xfId="37323" xr:uid="{6B3A91F0-8C0C-439B-9E65-37C85239F037}"/>
    <cellStyle name="แสดงผล 4 3 2 3 4" xfId="43200" xr:uid="{49CAE4F4-3007-4B14-B36D-F82768121637}"/>
    <cellStyle name="แสดงผล 4 3 2 3 5" xfId="49011" xr:uid="{69801EA0-3FC7-4AA6-9CDC-E9AF188F178D}"/>
    <cellStyle name="แสดงผล 4 3 2 3 6" xfId="54823" xr:uid="{9D57CC71-EDC5-4ED6-A2A2-0D8D7155D2BD}"/>
    <cellStyle name="แสดงผล 4 3 2 3 7" xfId="60600" xr:uid="{7F348759-9E59-42E9-9AD8-1C00E4083955}"/>
    <cellStyle name="แสดงผล 4 3 2 4" xfId="20427" xr:uid="{F1B8122F-B928-4541-8176-9D841F7B52AF}"/>
    <cellStyle name="แสดงผล 4 3 2 4 2" xfId="28967" xr:uid="{DDC30FF5-9875-453D-A439-D530A49378C1}"/>
    <cellStyle name="แสดงผล 4 3 2 4 3" xfId="34493" xr:uid="{E14F1A64-33D1-4B70-9BA6-A4E9A9BF399D}"/>
    <cellStyle name="แสดงผล 4 3 2 4 4" xfId="40370" xr:uid="{69F85757-F899-4A29-B2FE-77B018B01BCB}"/>
    <cellStyle name="แสดงผล 4 3 2 4 5" xfId="46181" xr:uid="{32441604-E075-4D83-BA0F-4B4319446919}"/>
    <cellStyle name="แสดงผล 4 3 2 4 6" xfId="51993" xr:uid="{3C12829E-BA24-4E46-8D13-BC5A9C1A7B87}"/>
    <cellStyle name="แสดงผล 4 3 2 4 7" xfId="57770" xr:uid="{5B80DEA6-208A-41D1-94E4-73D2ABFF4693}"/>
    <cellStyle name="แสดงผล 4 3 2 5" xfId="27931" xr:uid="{18A85E0C-D5B9-4559-8539-CB87C8AC6CC8}"/>
    <cellStyle name="แสดงผล 4 3 2 6" xfId="33373" xr:uid="{1769FB2C-FA14-49E0-AE69-66C1D014C5C0}"/>
    <cellStyle name="แสดงผล 4 3 2 7" xfId="39250" xr:uid="{21C8F77D-9610-40E0-A368-9CE087C9C081}"/>
    <cellStyle name="แสดงผล 4 3 2 8" xfId="45061" xr:uid="{353DCBEC-26D3-4180-B062-CD10746ECF0E}"/>
    <cellStyle name="แสดงผล 4 3 2 9" xfId="50873" xr:uid="{70A8E224-8929-4C0D-A43D-CED65C1659F0}"/>
    <cellStyle name="แสดงผล 4 3 3" xfId="18692" xr:uid="{6474EC7D-A784-4341-AC85-C44DA5602F45}"/>
    <cellStyle name="แสดงผล 4 3 3 2" xfId="22721" xr:uid="{23E5E197-3E18-4C45-AC29-F28557FA81AF}"/>
    <cellStyle name="แสดงผล 4 3 3 2 2" xfId="31041" xr:uid="{CE9A3FFB-FBE4-4F06-AE06-6328551139D2}"/>
    <cellStyle name="แสดงผล 4 3 3 2 3" xfId="36743" xr:uid="{41C6ABE2-EF4D-4548-A58C-588A64C175A2}"/>
    <cellStyle name="แสดงผล 4 3 3 2 4" xfId="42620" xr:uid="{62E339CA-6C6C-43B8-B5B0-57ADEE8498AD}"/>
    <cellStyle name="แสดงผล 4 3 3 2 5" xfId="48431" xr:uid="{1D89054A-E94A-4500-B13A-86279E0C30FF}"/>
    <cellStyle name="แสดงผล 4 3 3 2 6" xfId="54243" xr:uid="{56B91CEE-CE88-43F9-A7F6-1B483E7C96BA}"/>
    <cellStyle name="แสดงผล 4 3 3 2 7" xfId="60020" xr:uid="{59646B17-43DE-4BB1-8546-BE93616378AC}"/>
    <cellStyle name="แสดงผล 4 3 3 3" xfId="20981" xr:uid="{263ABE17-1094-4FA8-BDA7-BADFD0990F69}"/>
    <cellStyle name="แสดงผล 4 3 3 3 2" xfId="29471" xr:uid="{7D53CDBF-B157-4775-97AC-DF6CE5664D82}"/>
    <cellStyle name="แสดงผล 4 3 3 3 3" xfId="35037" xr:uid="{EC2DD25B-E58E-4E5E-896E-CDC7D690FABC}"/>
    <cellStyle name="แสดงผล 4 3 3 3 4" xfId="40914" xr:uid="{2631D318-857C-48CF-856C-2F283EC6D4A5}"/>
    <cellStyle name="แสดงผล 4 3 3 3 5" xfId="46725" xr:uid="{AC45892F-B176-4D24-B9B2-2C6BDBF68153}"/>
    <cellStyle name="แสดงผล 4 3 3 3 6" xfId="52537" xr:uid="{BEBF7C06-2B2B-4311-82C6-6CB4F539FABF}"/>
    <cellStyle name="แสดงผล 4 3 3 3 7" xfId="58314" xr:uid="{AE8B66C0-95DB-4F38-8DC3-18323BAE7B65}"/>
    <cellStyle name="แสดงผล 4 3 3 4" xfId="27399" xr:uid="{8ACE3E32-0D3E-4505-904E-0EE634E42A1C}"/>
    <cellStyle name="แสดงผล 4 3 3 5" xfId="32793" xr:uid="{D194D1D1-EAC1-4662-9A06-F0C5A780DD36}"/>
    <cellStyle name="แสดงผล 4 3 3 6" xfId="38670" xr:uid="{CCF4B245-B3D0-417B-88F8-DEC023221988}"/>
    <cellStyle name="แสดงผล 4 3 3 7" xfId="44481" xr:uid="{9009EDC7-3C5E-435C-BA2C-28C8D72BD2B9}"/>
    <cellStyle name="แสดงผล 4 3 3 8" xfId="50293" xr:uid="{4EA9C980-42E5-4D09-BB3B-9F280F77D4C8}"/>
    <cellStyle name="แสดงผล 4 3 3 9" xfId="56070" xr:uid="{5ABCEB81-C63D-4A49-88E7-DBF073DBF81B}"/>
    <cellStyle name="แสดงผล 4 3 4" xfId="22127" xr:uid="{A539FB3B-71C9-4F9C-83F2-6CFFF1901460}"/>
    <cellStyle name="แสดงผล 4 3 4 2" xfId="30507" xr:uid="{22BB9199-B2F6-476E-AE51-BC069CE0B521}"/>
    <cellStyle name="แสดงผล 4 3 4 3" xfId="36161" xr:uid="{DEF0D228-DC06-47AD-AA77-A1675870552C}"/>
    <cellStyle name="แสดงผล 4 3 4 4" xfId="42038" xr:uid="{F82D64B8-2132-4C56-BD37-CED23195C218}"/>
    <cellStyle name="แสดงผล 4 3 4 5" xfId="47849" xr:uid="{05103F28-B3FD-4137-9003-E09190194238}"/>
    <cellStyle name="แสดงผล 4 3 4 6" xfId="53661" xr:uid="{3E56B27A-7C66-4F8E-AC3F-3569A2156BAB}"/>
    <cellStyle name="แสดงผล 4 3 4 7" xfId="59438" xr:uid="{D2365A21-9DFA-4AE7-B2F9-DEBFCC28AACA}"/>
    <cellStyle name="แสดงผล 4 3 5" xfId="19839" xr:uid="{6B42E7F0-3781-43BA-8F43-4EEF946EE750}"/>
    <cellStyle name="แสดงผล 4 3 5 2" xfId="28435" xr:uid="{70F76533-4BC9-40C4-9C2F-416246BEFCA0}"/>
    <cellStyle name="แสดงผล 4 3 5 3" xfId="33917" xr:uid="{7E20168F-2165-4295-9C20-D957AEB51F60}"/>
    <cellStyle name="แสดงผล 4 3 5 4" xfId="39794" xr:uid="{095EACC3-E330-4C13-BB56-834E713AD2E8}"/>
    <cellStyle name="แสดงผล 4 3 5 5" xfId="45605" xr:uid="{2A88ADFF-FF72-4130-8200-7FA7B8B2BF9F}"/>
    <cellStyle name="แสดงผล 4 3 5 6" xfId="51417" xr:uid="{A439E8A2-F8FA-4182-88CE-DAD2EA36E1B3}"/>
    <cellStyle name="แสดงผล 4 3 5 7" xfId="57194" xr:uid="{80748784-2321-4971-945F-32F4C9154830}"/>
    <cellStyle name="แสดงผล 4 3 6" xfId="26865" xr:uid="{BFE5EA13-DE76-4322-B711-264FC52E9643}"/>
    <cellStyle name="แสดงผล 4 3 7" xfId="32211" xr:uid="{6C55072D-87D7-45F8-A618-AB6555A63748}"/>
    <cellStyle name="แสดงผล 4 3 8" xfId="38088" xr:uid="{EDEFE9F3-257B-455D-B4D1-09C8FFB5C6C4}"/>
    <cellStyle name="แสดงผล 4 3 9" xfId="43899" xr:uid="{D2A9B12D-3058-4042-95C2-01090DF10C8B}"/>
    <cellStyle name="แสดงผล 4 4" xfId="18214" xr:uid="{F688B038-8B52-4871-B41E-43802E82E1E8}"/>
    <cellStyle name="แสดงผล 4 4 10" xfId="49830" xr:uid="{3B4968A5-7116-47B0-8E0E-90B5B2508D37}"/>
    <cellStyle name="แสดงผล 4 4 11" xfId="55607" xr:uid="{82A54AF2-612B-4F0F-81C1-8C8C19680865}"/>
    <cellStyle name="แสดงผล 4 4 2" xfId="19405" xr:uid="{0EF682E6-C804-49E4-9981-8FB0F8F7FC3B}"/>
    <cellStyle name="แสดงผล 4 4 2 10" xfId="56769" xr:uid="{98DB8950-81B8-46A3-8628-500AD6FD24E7}"/>
    <cellStyle name="แสดงผล 4 4 2 2" xfId="21652" xr:uid="{22D263E3-A377-4021-89EF-A3C9F5C36EC9}"/>
    <cellStyle name="แสดงผล 4 4 2 2 2" xfId="30080" xr:uid="{376DA323-F841-40AB-9720-FE361DC9994F}"/>
    <cellStyle name="แสดงผล 4 4 2 2 3" xfId="35696" xr:uid="{0A28ACAE-ADFB-4F4E-A154-867318CA045D}"/>
    <cellStyle name="แสดงผล 4 4 2 2 4" xfId="41573" xr:uid="{7B021268-4BF0-444A-B926-1DC391A06521}"/>
    <cellStyle name="แสดงผล 4 4 2 2 5" xfId="47384" xr:uid="{640AAB44-0EBE-43DF-9D9E-77404AA80C47}"/>
    <cellStyle name="แสดงผล 4 4 2 2 6" xfId="53196" xr:uid="{81842145-88C0-4218-A64C-5FFA37E94044}"/>
    <cellStyle name="แสดงผล 4 4 2 2 7" xfId="58973" xr:uid="{BF1EEE0F-468F-4271-AB08-EB92D0823001}"/>
    <cellStyle name="แสดงผล 4 4 2 3" xfId="23434" xr:uid="{D16D9B7A-5539-4978-A724-CB7827A3BFBF}"/>
    <cellStyle name="แสดงผล 4 4 2 3 2" xfId="31682" xr:uid="{6696C4AB-9A5D-4CC2-8D11-0B00A84D80B6}"/>
    <cellStyle name="แสดงผล 4 4 2 3 3" xfId="37442" xr:uid="{58832583-03EA-4B47-8805-492626D597F8}"/>
    <cellStyle name="แสดงผล 4 4 2 3 4" xfId="43319" xr:uid="{8C72BC1F-B99A-41B9-9154-59B3CA6F87ED}"/>
    <cellStyle name="แสดงผล 4 4 2 3 5" xfId="49130" xr:uid="{1920C8E4-DB9F-4B20-A090-6AC4FDFACED4}"/>
    <cellStyle name="แสดงผล 4 4 2 3 6" xfId="54942" xr:uid="{06A65BF5-65EA-4156-8B05-A96C62910EAF}"/>
    <cellStyle name="แสดงผล 4 4 2 3 7" xfId="60719" xr:uid="{61079A1E-A13F-4AF4-ACB2-85FF4A6971BD}"/>
    <cellStyle name="แสดงผล 4 4 2 4" xfId="20548" xr:uid="{C829F8A1-E504-4FC8-A1BF-F6D9095AEF1A}"/>
    <cellStyle name="แสดงผล 4 4 2 4 2" xfId="29076" xr:uid="{42860E9D-460F-48DE-AC26-19608F1705F7}"/>
    <cellStyle name="แสดงผล 4 4 2 4 3" xfId="34612" xr:uid="{892D6111-B7EF-4CED-AEB9-F8D62CCC1CB4}"/>
    <cellStyle name="แสดงผล 4 4 2 4 4" xfId="40489" xr:uid="{FCD9E10D-892F-46B6-AAC0-CA7771F7BC3B}"/>
    <cellStyle name="แสดงผล 4 4 2 4 5" xfId="46300" xr:uid="{81C68BE9-F4B0-494E-98C9-8C11F219DB30}"/>
    <cellStyle name="แสดงผล 4 4 2 4 6" xfId="52112" xr:uid="{6A83C9C5-CE39-4D73-B0D8-2FC452FCB636}"/>
    <cellStyle name="แสดงผล 4 4 2 4 7" xfId="57889" xr:uid="{DC0C72F3-972B-4DA7-9C0A-6878A6FF068E}"/>
    <cellStyle name="แสดงผล 4 4 2 5" xfId="28040" xr:uid="{C7E8E942-2A95-41A1-B106-94B4110B981E}"/>
    <cellStyle name="แสดงผล 4 4 2 6" xfId="33492" xr:uid="{B045C1EE-088D-4E8D-A46B-ABDC3A33AED4}"/>
    <cellStyle name="แสดงผล 4 4 2 7" xfId="39369" xr:uid="{60AA5FDF-523A-4BA5-BD70-E3EF8114E3A7}"/>
    <cellStyle name="แสดงผล 4 4 2 8" xfId="45180" xr:uid="{08FA446F-6602-4BCD-B868-2C6EF32ED389}"/>
    <cellStyle name="แสดงผล 4 4 2 9" xfId="50992" xr:uid="{F5F91225-386D-47B5-93EB-35AF86972282}"/>
    <cellStyle name="แสดงผล 4 4 3" xfId="18813" xr:uid="{66ABFBFF-F893-42DB-A71D-FB15C824364C}"/>
    <cellStyle name="แสดงผล 4 4 3 2" xfId="22842" xr:uid="{E124BE85-742D-4011-A0B5-E9B4538B1990}"/>
    <cellStyle name="แสดงผล 4 4 3 2 2" xfId="31150" xr:uid="{B67E101B-7DCA-42DA-95CD-15BE9021CBC8}"/>
    <cellStyle name="แสดงผล 4 4 3 2 3" xfId="36862" xr:uid="{70E3E3F8-B486-445A-A241-B467A689DEF1}"/>
    <cellStyle name="แสดงผล 4 4 3 2 4" xfId="42739" xr:uid="{4477DB14-CB8B-4763-8958-A0FC007FBD94}"/>
    <cellStyle name="แสดงผล 4 4 3 2 5" xfId="48550" xr:uid="{3FE1461F-BECE-469A-B221-362CC7BDF46E}"/>
    <cellStyle name="แสดงผล 4 4 3 2 6" xfId="54362" xr:uid="{58CBFE0F-CC3D-40CD-96BC-058ED557EC78}"/>
    <cellStyle name="แสดงผล 4 4 3 2 7" xfId="60139" xr:uid="{D8FEFA1F-D0EB-4138-8CF9-B01037291965}"/>
    <cellStyle name="แสดงผล 4 4 3 3" xfId="21060" xr:uid="{CAA41AB6-B322-4249-98FD-40928939E6FD}"/>
    <cellStyle name="แสดงผล 4 4 3 3 2" xfId="29548" xr:uid="{BCFD5C78-E133-410D-B48C-31862D83C6C2}"/>
    <cellStyle name="แสดงผล 4 4 3 3 3" xfId="35116" xr:uid="{0273FB26-ADEF-4A9C-B132-CD8E461D91FC}"/>
    <cellStyle name="แสดงผล 4 4 3 3 4" xfId="40993" xr:uid="{E90EF8DB-545E-4B25-AB3F-1ED4AEB7287E}"/>
    <cellStyle name="แสดงผล 4 4 3 3 5" xfId="46804" xr:uid="{A40FFD80-38B8-4B1E-A0BF-0250466E1EF6}"/>
    <cellStyle name="แสดงผล 4 4 3 3 6" xfId="52616" xr:uid="{D9711429-E94B-49E3-B04C-7E668B8DB57D}"/>
    <cellStyle name="แสดงผล 4 4 3 3 7" xfId="58393" xr:uid="{DB40C943-AA3F-4D97-9002-B675A5D9C951}"/>
    <cellStyle name="แสดงผล 4 4 3 4" xfId="27508" xr:uid="{6F5DD078-87EE-4704-9E93-E27F7E4EA1D2}"/>
    <cellStyle name="แสดงผล 4 4 3 5" xfId="32912" xr:uid="{0322E39D-AB81-4232-9484-81562521E0A2}"/>
    <cellStyle name="แสดงผล 4 4 3 6" xfId="38789" xr:uid="{01BA3689-1C95-4CD1-943B-9FBB05FBA83B}"/>
    <cellStyle name="แสดงผล 4 4 3 7" xfId="44600" xr:uid="{48238A65-FF89-4FD4-94C0-C92B01628FA0}"/>
    <cellStyle name="แสดงผล 4 4 3 8" xfId="50412" xr:uid="{E6737D2C-7607-4F8D-874D-1421B30755FD}"/>
    <cellStyle name="แสดงผล 4 4 3 9" xfId="56189" xr:uid="{F9330BCF-74A8-4FC3-8199-A3016374AC7F}"/>
    <cellStyle name="แสดงผล 4 4 4" xfId="22248" xr:uid="{8FD24456-BB45-42E9-9142-D0B1BDFA886A}"/>
    <cellStyle name="แสดงผล 4 4 4 2" xfId="30616" xr:uid="{7B39DB46-09CC-4E33-BD44-77BE3EFAA33F}"/>
    <cellStyle name="แสดงผล 4 4 4 3" xfId="36280" xr:uid="{DEDD9CE1-5C53-451C-B3F2-46AC1F5A86BC}"/>
    <cellStyle name="แสดงผล 4 4 4 4" xfId="42157" xr:uid="{015A75D2-7D95-4909-A0B9-09A97695C7D9}"/>
    <cellStyle name="แสดงผล 4 4 4 5" xfId="47968" xr:uid="{2314848B-4D36-4C7A-91DB-BD302724003B}"/>
    <cellStyle name="แสดงผล 4 4 4 6" xfId="53780" xr:uid="{831966A5-252A-4B87-BE4C-94183C518AC8}"/>
    <cellStyle name="แสดงผล 4 4 4 7" xfId="59557" xr:uid="{7F972592-99D2-454C-A62C-020AEEC37092}"/>
    <cellStyle name="แสดงผล 4 4 5" xfId="19956" xr:uid="{F42F2896-8948-46AD-AAB9-A4AF85193379}"/>
    <cellStyle name="แสดงผล 4 4 5 2" xfId="28544" xr:uid="{8429A89F-A595-4A1F-B626-B97B079BA640}"/>
    <cellStyle name="แสดงผล 4 4 5 3" xfId="34032" xr:uid="{4DDA656B-A3D2-4878-84F2-49DADC00D365}"/>
    <cellStyle name="แสดงผล 4 4 5 4" xfId="39909" xr:uid="{DD17D2FC-1CD5-48CA-9DF0-CA34D1D128F8}"/>
    <cellStyle name="แสดงผล 4 4 5 5" xfId="45720" xr:uid="{A3C8EDA6-CDBE-41C9-BE61-2861D2B1673D}"/>
    <cellStyle name="แสดงผล 4 4 5 6" xfId="51532" xr:uid="{48A24789-B811-453E-8E9F-A7AAE784B28F}"/>
    <cellStyle name="แสดงผล 4 4 5 7" xfId="57309" xr:uid="{D5C92D97-154B-4C64-9838-45F929DE0162}"/>
    <cellStyle name="แสดงผล 4 4 6" xfId="26974" xr:uid="{1F9AFB4D-BE77-4F42-B23B-872392948180}"/>
    <cellStyle name="แสดงผล 4 4 7" xfId="32330" xr:uid="{A6335DD0-5D37-4582-BBDB-6E531D0286D1}"/>
    <cellStyle name="แสดงผล 4 4 8" xfId="38207" xr:uid="{CACAC565-2573-487A-A2C4-7FD6BB9EA0EA}"/>
    <cellStyle name="แสดงผล 4 4 9" xfId="44018" xr:uid="{A23E762C-7D80-48D6-9259-0CB1B1B0C437}"/>
    <cellStyle name="แสดงผล 4 5" xfId="18028" xr:uid="{1D9461E0-FA9D-482C-B1C3-324D95F2B3E4}"/>
    <cellStyle name="แสดงผล 4 5 10" xfId="49676" xr:uid="{7D48BA8C-91FD-4260-B3DB-078A618E6E94}"/>
    <cellStyle name="แสดงผล 4 5 11" xfId="55453" xr:uid="{5876E844-13E3-4078-AE65-93139528168A}"/>
    <cellStyle name="แสดงผล 4 5 2" xfId="19249" xr:uid="{1BD0D247-6B81-4CED-B027-D08526D173E1}"/>
    <cellStyle name="แสดงผล 4 5 2 10" xfId="56615" xr:uid="{F7D930B4-A706-4417-AC48-452117D02296}"/>
    <cellStyle name="แสดงผล 4 5 2 2" xfId="21496" xr:uid="{F77A71E7-42F4-405A-AC21-BDE49DCF1203}"/>
    <cellStyle name="แสดงผล 4 5 2 2 2" xfId="29938" xr:uid="{F2E4A3CC-38E4-4B76-8CBA-CB2D151A5D39}"/>
    <cellStyle name="แสดงผล 4 5 2 2 3" xfId="35542" xr:uid="{936AE290-4183-4C1C-BD90-DC1F87A45F5F}"/>
    <cellStyle name="แสดงผล 4 5 2 2 4" xfId="41419" xr:uid="{819BFBCF-77FE-4467-855F-C60E23C63A57}"/>
    <cellStyle name="แสดงผล 4 5 2 2 5" xfId="47230" xr:uid="{39F2ADBD-1707-4D17-89FB-C2D5CCEB7219}"/>
    <cellStyle name="แสดงผล 4 5 2 2 6" xfId="53042" xr:uid="{B35EEEA6-AB7B-485B-AFC0-41BE9ADA45C5}"/>
    <cellStyle name="แสดงผล 4 5 2 2 7" xfId="58819" xr:uid="{31A026B7-5484-4A5C-B14E-80C13A45033F}"/>
    <cellStyle name="แสดงผล 4 5 2 3" xfId="23278" xr:uid="{4C6CCEB4-67FD-4860-9BE6-E38BED558EA7}"/>
    <cellStyle name="แสดงผล 4 5 2 3 2" xfId="31540" xr:uid="{37A0CA85-9857-4883-AA9D-A7D7F5190215}"/>
    <cellStyle name="แสดงผล 4 5 2 3 3" xfId="37288" xr:uid="{34AB9BB9-48A7-418D-B08C-6B0188738652}"/>
    <cellStyle name="แสดงผล 4 5 2 3 4" xfId="43165" xr:uid="{EF9F1470-3319-4EC6-B55C-8336A0FA2C0F}"/>
    <cellStyle name="แสดงผล 4 5 2 3 5" xfId="48976" xr:uid="{41666290-AAE1-49FA-B0F6-D35D4685F39C}"/>
    <cellStyle name="แสดงผล 4 5 2 3 6" xfId="54788" xr:uid="{D58C015B-7C11-4A86-814F-25C19E508797}"/>
    <cellStyle name="แสดงผล 4 5 2 3 7" xfId="60565" xr:uid="{E2AA74A7-A509-447A-A8F2-C545D81F5526}"/>
    <cellStyle name="แสดงผล 4 5 2 4" xfId="20392" xr:uid="{4FF705D9-9BA2-4379-867D-A807057AF2E9}"/>
    <cellStyle name="แสดงผล 4 5 2 4 2" xfId="28934" xr:uid="{C555633E-196C-4A4A-B420-B039006CE419}"/>
    <cellStyle name="แสดงผล 4 5 2 4 3" xfId="34458" xr:uid="{725F9077-1D42-44E3-AE43-6DC1E15EB41D}"/>
    <cellStyle name="แสดงผล 4 5 2 4 4" xfId="40335" xr:uid="{2108B521-0B62-42A3-A952-F60367D38F8F}"/>
    <cellStyle name="แสดงผล 4 5 2 4 5" xfId="46146" xr:uid="{9E7E0A52-0051-4408-BDB5-6C9DA7D0DBF4}"/>
    <cellStyle name="แสดงผล 4 5 2 4 6" xfId="51958" xr:uid="{50A58313-B164-4DF9-9F9E-A992D00C3357}"/>
    <cellStyle name="แสดงผล 4 5 2 4 7" xfId="57735" xr:uid="{D682C315-D88F-4C18-9365-1F89250F67B2}"/>
    <cellStyle name="แสดงผล 4 5 2 5" xfId="27898" xr:uid="{54C2D461-F7FA-4D99-A911-9ADE8C156B6C}"/>
    <cellStyle name="แสดงผล 4 5 2 6" xfId="33338" xr:uid="{BE00B04A-5544-4527-AB94-179898D24E43}"/>
    <cellStyle name="แสดงผล 4 5 2 7" xfId="39215" xr:uid="{9D50835C-E51A-409D-95BB-AAAF6C78EEED}"/>
    <cellStyle name="แสดงผล 4 5 2 8" xfId="45026" xr:uid="{70D1D054-E151-4D6B-A024-FFCF51D0BA80}"/>
    <cellStyle name="แสดงผล 4 5 2 9" xfId="50838" xr:uid="{F7B9FFB6-4AD1-4930-9502-C3D1D02A1125}"/>
    <cellStyle name="แสดงผล 4 5 3" xfId="18657" xr:uid="{7DED8AE0-4126-4040-B806-A348C1A067E5}"/>
    <cellStyle name="แสดงผล 4 5 3 2" xfId="22686" xr:uid="{7EB1F387-46C1-402C-B8B0-1521D0980DC5}"/>
    <cellStyle name="แสดงผล 4 5 3 2 2" xfId="31008" xr:uid="{0D5CD439-F41F-444C-8BB8-0131B1A3614A}"/>
    <cellStyle name="แสดงผล 4 5 3 2 3" xfId="36708" xr:uid="{F369C7D4-A18D-44DD-BDEE-52F90E21E990}"/>
    <cellStyle name="แสดงผล 4 5 3 2 4" xfId="42585" xr:uid="{FE8EECE4-9136-4416-8928-D14BB083D089}"/>
    <cellStyle name="แสดงผล 4 5 3 2 5" xfId="48396" xr:uid="{4C57F2A9-EA5B-4957-9A10-3AFE9A51F3BC}"/>
    <cellStyle name="แสดงผล 4 5 3 2 6" xfId="54208" xr:uid="{691A4CBB-46BB-4EE3-9F78-FF9F4DDD338A}"/>
    <cellStyle name="แสดงผล 4 5 3 2 7" xfId="59985" xr:uid="{91D3F8E1-B445-4E44-94F1-B04FA04C5A51}"/>
    <cellStyle name="แสดงผล 4 5 3 3" xfId="20952" xr:uid="{54DC75BA-115F-40DC-92CD-EAE7D4D9A017}"/>
    <cellStyle name="แสดงผล 4 5 3 3 2" xfId="29444" xr:uid="{9E6FF059-194B-4A87-BDF0-A699F0781083}"/>
    <cellStyle name="แสดงผล 4 5 3 3 3" xfId="35008" xr:uid="{3A15D1C7-D063-4F18-A456-83F22E20958B}"/>
    <cellStyle name="แสดงผล 4 5 3 3 4" xfId="40885" xr:uid="{02DD43D6-6381-4F46-94C9-59649588EDF5}"/>
    <cellStyle name="แสดงผล 4 5 3 3 5" xfId="46696" xr:uid="{1FA7C229-039F-4F80-A13B-56368DA20C1D}"/>
    <cellStyle name="แสดงผล 4 5 3 3 6" xfId="52508" xr:uid="{4EB540B3-4CAD-411B-BD28-FAEA581BF42E}"/>
    <cellStyle name="แสดงผล 4 5 3 3 7" xfId="58285" xr:uid="{0915965A-36ED-4CB6-BB28-D0D596612AAE}"/>
    <cellStyle name="แสดงผล 4 5 3 4" xfId="27366" xr:uid="{87C2489D-DD47-4415-B198-4A8B9427F5C0}"/>
    <cellStyle name="แสดงผล 4 5 3 5" xfId="32758" xr:uid="{C07CB13C-9824-4CAF-ACD6-EAE329CE77FD}"/>
    <cellStyle name="แสดงผล 4 5 3 6" xfId="38635" xr:uid="{A9885F89-B016-48D9-8CD6-BD4A306680B7}"/>
    <cellStyle name="แสดงผล 4 5 3 7" xfId="44446" xr:uid="{29F49BE5-79FE-4D7A-A28F-77BE1C55E28B}"/>
    <cellStyle name="แสดงผล 4 5 3 8" xfId="50258" xr:uid="{900D828A-E37D-40CD-A220-766742E1E8D6}"/>
    <cellStyle name="แสดงผล 4 5 3 9" xfId="56035" xr:uid="{74372DAC-3FA8-4435-A947-577474E4453B}"/>
    <cellStyle name="แสดงผล 4 5 4" xfId="22092" xr:uid="{5A7AB6D3-0828-4584-8186-B8E2F29083E0}"/>
    <cellStyle name="แสดงผล 4 5 4 2" xfId="30474" xr:uid="{E77B81A2-66E5-4158-9794-A2974632A8E6}"/>
    <cellStyle name="แสดงผล 4 5 4 3" xfId="36126" xr:uid="{CA808D48-98D0-48B2-AF60-88C496AC8703}"/>
    <cellStyle name="แสดงผล 4 5 4 4" xfId="42003" xr:uid="{168C0A5B-99C7-47C3-9C21-CCC88399BCF5}"/>
    <cellStyle name="แสดงผล 4 5 4 5" xfId="47814" xr:uid="{3402C217-4164-4D26-BED3-6064A9963A0C}"/>
    <cellStyle name="แสดงผล 4 5 4 6" xfId="53626" xr:uid="{619FDD5E-DE41-4754-8418-8C682E449E7A}"/>
    <cellStyle name="แสดงผล 4 5 4 7" xfId="59403" xr:uid="{66623CEC-CE4E-4E24-B3B0-11BD7AC3B2B9}"/>
    <cellStyle name="แสดงผล 4 5 5" xfId="19810" xr:uid="{3879688F-9850-4FF7-A36D-9E0DBE5122AE}"/>
    <cellStyle name="แสดงผล 4 5 5 2" xfId="28408" xr:uid="{466A2FB0-F2A6-40EE-AB25-AE1AB7972C07}"/>
    <cellStyle name="แสดงผล 4 5 5 3" xfId="33888" xr:uid="{8B48DCDA-B4B3-484C-A425-5378895D6127}"/>
    <cellStyle name="แสดงผล 4 5 5 4" xfId="39765" xr:uid="{59096297-E386-485F-80BA-BE68EFAB42DD}"/>
    <cellStyle name="แสดงผล 4 5 5 5" xfId="45576" xr:uid="{5336EC0A-1E24-4249-AF89-2664084B3941}"/>
    <cellStyle name="แสดงผล 4 5 5 6" xfId="51388" xr:uid="{1125AB93-96C1-4DBE-9302-094302EFD551}"/>
    <cellStyle name="แสดงผล 4 5 5 7" xfId="57165" xr:uid="{08823DB8-1E82-4807-B2B1-AA7AA33196D7}"/>
    <cellStyle name="แสดงผล 4 5 6" xfId="26832" xr:uid="{FDEFEAEC-D0E2-4A21-9F19-1495D2CA4066}"/>
    <cellStyle name="แสดงผล 4 5 7" xfId="32176" xr:uid="{9F1EFD96-9464-43FA-B12D-DD3372D7E3DA}"/>
    <cellStyle name="แสดงผล 4 5 8" xfId="38053" xr:uid="{0B4384A3-2F6D-4E55-84B4-CB474CF4FC97}"/>
    <cellStyle name="แสดงผล 4 5 9" xfId="43864" xr:uid="{E8FB962F-A562-422A-B112-BF50C1F76949}"/>
    <cellStyle name="แสดงผล 4 6" xfId="19313" xr:uid="{F5E857CC-CA64-4795-91A5-2B3FB32CEFEC}"/>
    <cellStyle name="แสดงผล 4 6 10" xfId="56679" xr:uid="{C14E2517-9EE9-4A82-885E-3C2BC8DA492F}"/>
    <cellStyle name="แสดงผล 4 6 2" xfId="21560" xr:uid="{40D36E55-073F-40F5-A525-FF397230CA08}"/>
    <cellStyle name="แสดงผล 4 6 2 2" xfId="29998" xr:uid="{4F149B2F-8D68-4756-81FA-F22DE4B8ED23}"/>
    <cellStyle name="แสดงผล 4 6 2 3" xfId="35606" xr:uid="{F7B6C344-6A37-406D-8753-EB9039EFC715}"/>
    <cellStyle name="แสดงผล 4 6 2 4" xfId="41483" xr:uid="{A05943FE-F532-4318-A611-82A37C162FF9}"/>
    <cellStyle name="แสดงผล 4 6 2 5" xfId="47294" xr:uid="{6AFE95A5-E3D2-4CB4-947A-B890E1C6AD10}"/>
    <cellStyle name="แสดงผล 4 6 2 6" xfId="53106" xr:uid="{AAB8536F-76D4-4915-BED1-088C41423778}"/>
    <cellStyle name="แสดงผล 4 6 2 7" xfId="58883" xr:uid="{74688BB9-3EBD-4A9C-B486-3D65C10D0CA9}"/>
    <cellStyle name="แสดงผล 4 6 3" xfId="23342" xr:uid="{8D0AC40B-D642-4F99-8988-29F75CCB50BC}"/>
    <cellStyle name="แสดงผล 4 6 3 2" xfId="31600" xr:uid="{A204A48A-0C08-4433-A2CD-083BEFCEB881}"/>
    <cellStyle name="แสดงผล 4 6 3 3" xfId="37352" xr:uid="{2045F26E-0C46-4224-8155-88B344D2A605}"/>
    <cellStyle name="แสดงผล 4 6 3 4" xfId="43229" xr:uid="{8F402609-E57C-4B63-9808-D21999AE0005}"/>
    <cellStyle name="แสดงผล 4 6 3 5" xfId="49040" xr:uid="{A0454585-58E3-49B9-95F6-A48BBB4529F3}"/>
    <cellStyle name="แสดงผล 4 6 3 6" xfId="54852" xr:uid="{98C0AF80-1EA0-4BD7-9A66-FD12E3A4F052}"/>
    <cellStyle name="แสดงผล 4 6 3 7" xfId="60629" xr:uid="{7B97A9AE-6AC4-4D07-B8FE-E32D83860696}"/>
    <cellStyle name="แสดงผล 4 6 4" xfId="20456" xr:uid="{C1DB4CB6-8FD1-4F2A-BAA2-B0E3BA3FA392}"/>
    <cellStyle name="แสดงผล 4 6 4 2" xfId="28994" xr:uid="{BE4E75BC-7A75-41C1-AA07-8CA970AC5FC0}"/>
    <cellStyle name="แสดงผล 4 6 4 3" xfId="34522" xr:uid="{310CE163-D3ED-44CB-925D-A18256AE43D1}"/>
    <cellStyle name="แสดงผล 4 6 4 4" xfId="40399" xr:uid="{0F3787B7-32AB-408B-94EF-85C197E62811}"/>
    <cellStyle name="แสดงผล 4 6 4 5" xfId="46210" xr:uid="{A8D41971-D7F9-486C-9446-1E25569DA5C0}"/>
    <cellStyle name="แสดงผล 4 6 4 6" xfId="52022" xr:uid="{A1755735-6EFE-4C12-AF7E-AE9B51DC76D2}"/>
    <cellStyle name="แสดงผล 4 6 4 7" xfId="57799" xr:uid="{6A8823E8-E775-44C2-89EA-EED2D27006AF}"/>
    <cellStyle name="แสดงผล 4 6 5" xfId="27958" xr:uid="{8A044704-49FB-42BA-A7FC-6F2BA748B6DC}"/>
    <cellStyle name="แสดงผล 4 6 6" xfId="33402" xr:uid="{14DBD229-D347-400B-802C-E5485E2774C9}"/>
    <cellStyle name="แสดงผล 4 6 7" xfId="39279" xr:uid="{2F0D42A8-3C93-4D2A-866C-8AAAFBF66C26}"/>
    <cellStyle name="แสดงผล 4 6 8" xfId="45090" xr:uid="{E36BA0AE-4ED2-4C9E-9E35-ED1250F5BC9E}"/>
    <cellStyle name="แสดงผล 4 6 9" xfId="50902" xr:uid="{395C1ED5-F8F3-4F28-9244-D80DB8454777}"/>
    <cellStyle name="แสดงผล 4 7" xfId="18721" xr:uid="{D922D50E-E007-4CAE-A456-223F2079B522}"/>
    <cellStyle name="แสดงผล 4 7 2" xfId="22750" xr:uid="{D7FE2669-EC55-47EC-A54F-9B2F16357B55}"/>
    <cellStyle name="แสดงผล 4 7 2 2" xfId="31068" xr:uid="{2BCC2658-48A0-4BEA-B453-CECFE6506207}"/>
    <cellStyle name="แสดงผล 4 7 2 3" xfId="36772" xr:uid="{80220C2B-9EC8-457A-9549-0507EC2F678F}"/>
    <cellStyle name="แสดงผล 4 7 2 4" xfId="42649" xr:uid="{621F03B3-D161-4386-BFD9-AF982FD89B92}"/>
    <cellStyle name="แสดงผล 4 7 2 5" xfId="48460" xr:uid="{65516603-44F1-4749-BCFE-12B832D7D3A7}"/>
    <cellStyle name="แสดงผล 4 7 2 6" xfId="54272" xr:uid="{88DD6AB4-266E-44DB-A4C8-D0E777D99B92}"/>
    <cellStyle name="แสดงผล 4 7 2 7" xfId="60049" xr:uid="{F9CA9C5C-9F65-4D94-9413-88965D1CE789}"/>
    <cellStyle name="แสดงผล 4 7 3" xfId="27426" xr:uid="{561E8427-9678-440A-84E7-B975165DE717}"/>
    <cellStyle name="แสดงผล 4 7 4" xfId="32822" xr:uid="{4DEBB31A-7F38-4336-9F57-6D847C2E1408}"/>
    <cellStyle name="แสดงผล 4 7 5" xfId="38699" xr:uid="{0B0E30F7-D8CC-47F6-8635-FDE1BFF1484A}"/>
    <cellStyle name="แสดงผล 4 7 6" xfId="44510" xr:uid="{68FA7D16-7BA6-4379-9AB3-A43F45556765}"/>
    <cellStyle name="แสดงผล 4 7 7" xfId="50322" xr:uid="{E1D69BA8-7D8F-4D90-A101-7296DB19491B}"/>
    <cellStyle name="แสดงผล 4 7 8" xfId="56099" xr:uid="{91A2C2C5-FEDE-4F8A-A035-ACC5BCA66BBD}"/>
    <cellStyle name="แสดงผล 4 8" xfId="22156" xr:uid="{94877710-3BE4-41D8-898C-990D7B6DF1F7}"/>
    <cellStyle name="แสดงผล 4 8 2" xfId="30534" xr:uid="{88FAC9EF-84AA-4E70-8C0C-B17B8EE6555A}"/>
    <cellStyle name="แสดงผล 4 8 3" xfId="36190" xr:uid="{6FC622A7-9B76-4780-BBCC-5014C389772F}"/>
    <cellStyle name="แสดงผล 4 8 4" xfId="42067" xr:uid="{CC45000F-AB2B-434B-8114-CC60605E4954}"/>
    <cellStyle name="แสดงผล 4 8 5" xfId="47878" xr:uid="{230B0445-0C8C-404E-94FC-E6984275B2F1}"/>
    <cellStyle name="แสดงผล 4 8 6" xfId="53690" xr:uid="{4A1E226C-6D98-4AE6-BEE1-9D0235FD3D95}"/>
    <cellStyle name="แสดงผล 4 8 7" xfId="59467" xr:uid="{A90D887C-0E4A-4C18-81BB-F60A4357B9B7}"/>
    <cellStyle name="แสดงผล 4 9" xfId="19868" xr:uid="{1E7437E5-EFD2-46B1-A19E-D52B3B966CF7}"/>
    <cellStyle name="แสดงผล 4 9 2" xfId="28462" xr:uid="{C873C49B-C0DF-4C49-98AF-FD28481BF1B8}"/>
    <cellStyle name="แสดงผล 4 9 3" xfId="33946" xr:uid="{54035E92-2107-41BF-A322-C166638312E9}"/>
    <cellStyle name="แสดงผล 4 9 4" xfId="39823" xr:uid="{67B2D08C-6447-4A12-AD3E-919FBBFAB7F4}"/>
    <cellStyle name="แสดงผล 4 9 5" xfId="45634" xr:uid="{9A03E249-D9A0-4BFF-9D89-14A8685386B6}"/>
    <cellStyle name="แสดงผล 4 9 6" xfId="51446" xr:uid="{5411CC8B-0431-4B0F-B577-599758B27BE5}"/>
    <cellStyle name="แสดงผล 4 9 7" xfId="57223" xr:uid="{F9B92C56-153C-4372-ACCB-388D9B2966D2}"/>
    <cellStyle name="แสดงผล 5" xfId="18054" xr:uid="{A15A8940-4DF5-4E9D-B507-4B632C5868B6}"/>
    <cellStyle name="แสดงผล 5 10" xfId="55479" xr:uid="{F8FD1AEC-59E6-4C99-A849-40BE830FA3B8}"/>
    <cellStyle name="แสดงผล 5 2" xfId="19275" xr:uid="{158CFC04-9DF7-4CE5-A392-C274B6AAC296}"/>
    <cellStyle name="แสดงผล 5 2 10" xfId="56641" xr:uid="{8E37B464-FE3E-4C91-BF30-28C6DC21DC12}"/>
    <cellStyle name="แสดงผล 5 2 2" xfId="21522" xr:uid="{2FC8436E-A58A-4416-9156-FFB4704C6322}"/>
    <cellStyle name="แสดงผล 5 2 2 2" xfId="29962" xr:uid="{95232F82-D7D4-45D7-8C76-186A50F198C5}"/>
    <cellStyle name="แสดงผล 5 2 2 3" xfId="35568" xr:uid="{F0D13F2B-3AE4-41AF-A79F-F924DB99E191}"/>
    <cellStyle name="แสดงผล 5 2 2 4" xfId="41445" xr:uid="{60D6EA4C-6A73-41C7-8C3F-B2240F72C218}"/>
    <cellStyle name="แสดงผล 5 2 2 5" xfId="47256" xr:uid="{2CFB5436-0D58-48DF-A9CF-48F1E3BB1B57}"/>
    <cellStyle name="แสดงผล 5 2 2 6" xfId="53068" xr:uid="{7959B2C4-4372-423C-A8D4-391762743DA6}"/>
    <cellStyle name="แสดงผล 5 2 2 7" xfId="58845" xr:uid="{3BE207EC-1397-4DEA-B3DE-B920AAAE0947}"/>
    <cellStyle name="แสดงผล 5 2 3" xfId="23304" xr:uid="{479AE016-4E3D-49C1-A237-55F6D896F7DF}"/>
    <cellStyle name="แสดงผล 5 2 3 2" xfId="31564" xr:uid="{C5F074F7-E08F-4599-A07E-67BC97C9F20F}"/>
    <cellStyle name="แสดงผล 5 2 3 3" xfId="37314" xr:uid="{EED3C544-2C9D-491E-A6CF-A11D6D6FEB9F}"/>
    <cellStyle name="แสดงผล 5 2 3 4" xfId="43191" xr:uid="{1D983F80-4B2B-434E-8A09-8302191A92EC}"/>
    <cellStyle name="แสดงผล 5 2 3 5" xfId="49002" xr:uid="{864758AA-7E67-467A-A955-8D03E88203E4}"/>
    <cellStyle name="แสดงผล 5 2 3 6" xfId="54814" xr:uid="{C5EE6B70-66C6-437B-8597-5D02C416EDB2}"/>
    <cellStyle name="แสดงผล 5 2 3 7" xfId="60591" xr:uid="{3729625B-F061-486C-9C09-28F1CF7D50FF}"/>
    <cellStyle name="แสดงผล 5 2 4" xfId="20418" xr:uid="{478EE904-A2F4-424E-B561-BB2618143CA0}"/>
    <cellStyle name="แสดงผล 5 2 4 2" xfId="28958" xr:uid="{0D08C35A-5CF0-4298-B005-D14A024D04D1}"/>
    <cellStyle name="แสดงผล 5 2 4 3" xfId="34484" xr:uid="{FAF7286C-60B7-40A0-BD3E-AA1D3A5E463E}"/>
    <cellStyle name="แสดงผล 5 2 4 4" xfId="40361" xr:uid="{6937E207-B1E2-44DF-926D-2227E8C83F05}"/>
    <cellStyle name="แสดงผล 5 2 4 5" xfId="46172" xr:uid="{08F6624C-18E5-4072-9CC7-3FEF2D1FE483}"/>
    <cellStyle name="แสดงผล 5 2 4 6" xfId="51984" xr:uid="{85791FE3-205D-4864-B010-63E33CDCDBAF}"/>
    <cellStyle name="แสดงผล 5 2 4 7" xfId="57761" xr:uid="{47BD6C8E-CCAB-4DAF-84ED-2061E5744B66}"/>
    <cellStyle name="แสดงผล 5 2 5" xfId="27922" xr:uid="{7C6FC58F-56F6-4201-B457-8C3EBE9B02CD}"/>
    <cellStyle name="แสดงผล 5 2 6" xfId="33364" xr:uid="{D6016A91-E758-43AD-B33D-41D172FF719C}"/>
    <cellStyle name="แสดงผล 5 2 7" xfId="39241" xr:uid="{B7CD268D-297F-47AD-B8D1-00DBDAB58793}"/>
    <cellStyle name="แสดงผล 5 2 8" xfId="45052" xr:uid="{63BC33CC-C8F9-4C09-B41F-33ED8F81F566}"/>
    <cellStyle name="แสดงผล 5 2 9" xfId="50864" xr:uid="{0E975671-61F8-4F89-9403-5D688EA48F1C}"/>
    <cellStyle name="แสดงผล 5 3" xfId="18683" xr:uid="{43477AC9-1CBB-45AB-AEE8-0147E10385B6}"/>
    <cellStyle name="แสดงผล 5 3 2" xfId="22712" xr:uid="{9F65887A-29E0-4DD0-A922-E42C550203F1}"/>
    <cellStyle name="แสดงผล 5 3 2 2" xfId="31032" xr:uid="{A699A20C-50EA-460D-84F5-FC650DAB7520}"/>
    <cellStyle name="แสดงผล 5 3 2 3" xfId="36734" xr:uid="{16CF2518-9E24-47B3-B4F1-71558C81A6DA}"/>
    <cellStyle name="แสดงผล 5 3 2 4" xfId="42611" xr:uid="{DB315A32-9122-4925-82A1-4CFEB6EF3FB5}"/>
    <cellStyle name="แสดงผล 5 3 2 5" xfId="48422" xr:uid="{FC2F4B6A-E1F1-4749-A410-5AA543F26752}"/>
    <cellStyle name="แสดงผล 5 3 2 6" xfId="54234" xr:uid="{00EEB99C-1A90-46DD-959D-820D32F49F4A}"/>
    <cellStyle name="แสดงผล 5 3 2 7" xfId="60011" xr:uid="{C2A5280F-D241-4D38-81BF-EDF1C72E2CC9}"/>
    <cellStyle name="แสดงผล 5 3 3" xfId="27390" xr:uid="{C50CEF47-A14A-4C6D-9495-93D2C5341B1C}"/>
    <cellStyle name="แสดงผล 5 3 4" xfId="32784" xr:uid="{E42C8454-04A7-4388-9F66-A624ED890211}"/>
    <cellStyle name="แสดงผล 5 3 5" xfId="38661" xr:uid="{B7D5AC0E-DDD9-449D-86D1-48BC6CCA7246}"/>
    <cellStyle name="แสดงผล 5 3 6" xfId="44472" xr:uid="{4C4F6740-37E5-49B4-81FF-1AC6C124E2ED}"/>
    <cellStyle name="แสดงผล 5 3 7" xfId="50284" xr:uid="{82625EA9-7CF8-49FD-BCA5-F9C19D114EA1}"/>
    <cellStyle name="แสดงผล 5 3 8" xfId="56061" xr:uid="{2021FCA8-E8D5-48C2-9626-979F5AED988D}"/>
    <cellStyle name="แสดงผล 5 4" xfId="22118" xr:uid="{8F87A0E7-2FE0-4FE8-BD07-38C2EA6FF6F0}"/>
    <cellStyle name="แสดงผล 5 4 2" xfId="30498" xr:uid="{A6CD3C25-6B01-44FC-BD4B-A4F53D79B87D}"/>
    <cellStyle name="แสดงผล 5 4 3" xfId="36152" xr:uid="{F9CD7549-A203-455C-A700-222C5F8149C8}"/>
    <cellStyle name="แสดงผล 5 4 4" xfId="42029" xr:uid="{90F9DD09-E882-47E5-8877-EC355385DFCA}"/>
    <cellStyle name="แสดงผล 5 4 5" xfId="47840" xr:uid="{3756E34E-9336-4604-BECA-0D7BBE7A6C89}"/>
    <cellStyle name="แสดงผล 5 4 6" xfId="53652" xr:uid="{7DE63400-0EE0-4EE7-83EF-B287E9A1F1BC}"/>
    <cellStyle name="แสดงผล 5 4 7" xfId="59429" xr:uid="{B9399B29-FADC-4482-80FD-2E2C15200CB0}"/>
    <cellStyle name="แสดงผล 5 5" xfId="26856" xr:uid="{A1FC9969-A2AC-48A0-A216-499C2FA38FD1}"/>
    <cellStyle name="แสดงผล 5 6" xfId="32202" xr:uid="{826053B1-85ED-4367-B2A2-4248ABFE84DE}"/>
    <cellStyle name="แสดงผล 5 7" xfId="38079" xr:uid="{3CCA4D89-2066-48D9-A99C-CB0082DB53E2}"/>
    <cellStyle name="แสดงผล 5 8" xfId="43890" xr:uid="{40710BAD-D479-44D2-BDED-360F1C27406A}"/>
    <cellStyle name="แสดงผล 5 9" xfId="49702" xr:uid="{76297F71-0B96-4F6B-9A05-88C307FC77FB}"/>
    <cellStyle name="แสดงผล 6" xfId="18204" xr:uid="{DC21BC67-1F48-4BE5-8C33-C1F1BB5C120A}"/>
    <cellStyle name="แสดงผล 6 10" xfId="49821" xr:uid="{0B39C0B7-4D2B-42A0-934E-3CAB29B61B87}"/>
    <cellStyle name="แสดงผล 6 11" xfId="55598" xr:uid="{8E825A19-F197-4E20-902C-DF4043CD9214}"/>
    <cellStyle name="แสดงผล 6 2" xfId="19396" xr:uid="{DE6D80BD-FE6D-40CC-A8EC-F6D8E9D21E70}"/>
    <cellStyle name="แสดงผล 6 2 10" xfId="56760" xr:uid="{1957CB08-097A-4616-B54D-54326D8AF6D8}"/>
    <cellStyle name="แสดงผล 6 2 2" xfId="21643" xr:uid="{41051BCA-7E46-4B7E-931A-442FA6C5E016}"/>
    <cellStyle name="แสดงผล 6 2 2 2" xfId="30071" xr:uid="{900128DC-B3A5-41C2-A743-5809F99503AB}"/>
    <cellStyle name="แสดงผล 6 2 2 3" xfId="35687" xr:uid="{511D3C98-12AB-455F-ABD3-49CDBF1FE950}"/>
    <cellStyle name="แสดงผล 6 2 2 4" xfId="41564" xr:uid="{6A25137D-8C10-4395-8950-EE71A1B77AB0}"/>
    <cellStyle name="แสดงผล 6 2 2 5" xfId="47375" xr:uid="{E91A3D46-515E-4706-A91B-AE4812289C0E}"/>
    <cellStyle name="แสดงผล 6 2 2 6" xfId="53187" xr:uid="{5C8A8E84-EAB4-4486-BB04-AC01469A990E}"/>
    <cellStyle name="แสดงผล 6 2 2 7" xfId="58964" xr:uid="{3D57ADC3-F2E8-4DD6-B79F-AD66A49E9346}"/>
    <cellStyle name="แสดงผล 6 2 3" xfId="23425" xr:uid="{D2703146-F8D0-4C80-8920-F17486934224}"/>
    <cellStyle name="แสดงผล 6 2 3 2" xfId="31673" xr:uid="{EFF7E757-E365-4133-B670-91DC2B67AA12}"/>
    <cellStyle name="แสดงผล 6 2 3 3" xfId="37433" xr:uid="{493C97F8-7C02-4BAD-BBB6-5F8B7D5ADDAB}"/>
    <cellStyle name="แสดงผล 6 2 3 4" xfId="43310" xr:uid="{55885F72-C242-47E8-B73C-4F1EC662B5A9}"/>
    <cellStyle name="แสดงผล 6 2 3 5" xfId="49121" xr:uid="{67A0F97B-8061-4C56-B814-07E2516D6156}"/>
    <cellStyle name="แสดงผล 6 2 3 6" xfId="54933" xr:uid="{AB692129-F541-45F3-9C9D-DFDEDA5B8C79}"/>
    <cellStyle name="แสดงผล 6 2 3 7" xfId="60710" xr:uid="{41460A6B-F5D4-404F-A031-F9ECDC13734D}"/>
    <cellStyle name="แสดงผล 6 2 4" xfId="20539" xr:uid="{C0238F44-807E-40C7-8D88-7AABB518FC32}"/>
    <cellStyle name="แสดงผล 6 2 4 2" xfId="29067" xr:uid="{CF378C05-AB73-44AF-B431-B4E142246065}"/>
    <cellStyle name="แสดงผล 6 2 4 3" xfId="34603" xr:uid="{EA3F117A-53A9-454A-9711-7C3E25771C6E}"/>
    <cellStyle name="แสดงผล 6 2 4 4" xfId="40480" xr:uid="{9CB61450-4542-4A79-BBF7-A5CE48C52C9F}"/>
    <cellStyle name="แสดงผล 6 2 4 5" xfId="46291" xr:uid="{ADEAEEB8-C936-4E24-98A8-DEBA66142940}"/>
    <cellStyle name="แสดงผล 6 2 4 6" xfId="52103" xr:uid="{1B590DD3-66DF-461B-988F-3512BD4B6792}"/>
    <cellStyle name="แสดงผล 6 2 4 7" xfId="57880" xr:uid="{59A01E06-4F35-4BB3-B160-0242D35D28C1}"/>
    <cellStyle name="แสดงผล 6 2 5" xfId="28031" xr:uid="{B66C2ECE-0189-4113-91E6-4F0D0502FBD4}"/>
    <cellStyle name="แสดงผล 6 2 6" xfId="33483" xr:uid="{E14234FB-A018-4534-82EE-AD85672DF5D2}"/>
    <cellStyle name="แสดงผล 6 2 7" xfId="39360" xr:uid="{1A5C044F-6791-4FAD-8BC4-34C939F17ED1}"/>
    <cellStyle name="แสดงผล 6 2 8" xfId="45171" xr:uid="{36F58D81-C51D-4534-A2D5-7E8B90F8C770}"/>
    <cellStyle name="แสดงผล 6 2 9" xfId="50983" xr:uid="{92C946A8-B365-4B7E-A76E-7ECA940D461A}"/>
    <cellStyle name="แสดงผล 6 3" xfId="18804" xr:uid="{678881E8-D240-498D-8226-457FF877AF11}"/>
    <cellStyle name="แสดงผล 6 3 2" xfId="22833" xr:uid="{7267DDCC-06E6-4339-B7EE-5A97B68C1671}"/>
    <cellStyle name="แสดงผล 6 3 2 2" xfId="31141" xr:uid="{7336BC64-70E7-4BD6-A91C-3B249C2C6380}"/>
    <cellStyle name="แสดงผล 6 3 2 3" xfId="36853" xr:uid="{CA80CC5A-358D-466F-9644-FC74C3CD308C}"/>
    <cellStyle name="แสดงผล 6 3 2 4" xfId="42730" xr:uid="{6DBE92A4-95FF-4F60-90BD-665081B8D8A3}"/>
    <cellStyle name="แสดงผล 6 3 2 5" xfId="48541" xr:uid="{3151ED0E-8B0B-4CDB-B599-02EF3C2E9D04}"/>
    <cellStyle name="แสดงผล 6 3 2 6" xfId="54353" xr:uid="{CB084EDB-235C-4754-AD06-7E89A7883150}"/>
    <cellStyle name="แสดงผล 6 3 2 7" xfId="60130" xr:uid="{78BFFDE8-9996-45E7-BCF6-E59FF2B2E04F}"/>
    <cellStyle name="แสดงผล 6 3 3" xfId="21051" xr:uid="{88884C2E-8710-4DF2-BAA8-DC9115672E33}"/>
    <cellStyle name="แสดงผล 6 3 3 2" xfId="29539" xr:uid="{37C30740-81B0-4CCB-974E-FF682DE1F989}"/>
    <cellStyle name="แสดงผล 6 3 3 3" xfId="35107" xr:uid="{CC35DF96-0E7B-4CFC-99ED-A2CC5AE4D05E}"/>
    <cellStyle name="แสดงผล 6 3 3 4" xfId="40984" xr:uid="{4B987A0D-6439-4FFB-B6C8-FDE6247BB0A8}"/>
    <cellStyle name="แสดงผล 6 3 3 5" xfId="46795" xr:uid="{046B6334-6867-471E-8717-CE1C00DD0345}"/>
    <cellStyle name="แสดงผล 6 3 3 6" xfId="52607" xr:uid="{349F808A-A1BD-46FE-BE7D-18FA8D72FE9D}"/>
    <cellStyle name="แสดงผล 6 3 3 7" xfId="58384" xr:uid="{F292A9A8-C0FD-46DF-90EB-FEAF8C710212}"/>
    <cellStyle name="แสดงผล 6 3 4" xfId="27499" xr:uid="{F0CE5901-E7CB-431A-8BE8-2090AB9541E4}"/>
    <cellStyle name="แสดงผล 6 3 5" xfId="32903" xr:uid="{5CD818EB-5C73-4515-8B0E-4E90E9FA516D}"/>
    <cellStyle name="แสดงผล 6 3 6" xfId="38780" xr:uid="{1FE52F22-B380-4DED-9C2B-3E72738FE9CE}"/>
    <cellStyle name="แสดงผล 6 3 7" xfId="44591" xr:uid="{10CA241B-1CCE-4DA6-B678-45DC966A84C3}"/>
    <cellStyle name="แสดงผล 6 3 8" xfId="50403" xr:uid="{4B83FEBE-B3C2-40D9-A25D-0D38308C4E1F}"/>
    <cellStyle name="แสดงผล 6 3 9" xfId="56180" xr:uid="{20F3745A-325B-4206-87BC-860B2676CC6C}"/>
    <cellStyle name="แสดงผล 6 4" xfId="22239" xr:uid="{3573F688-CF9B-4A0A-8957-03F53EE24B59}"/>
    <cellStyle name="แสดงผล 6 4 2" xfId="30607" xr:uid="{218D237F-CE14-4C74-B447-ADA6ED40C6C6}"/>
    <cellStyle name="แสดงผล 6 4 3" xfId="36271" xr:uid="{16D647BF-C73D-4D67-B2D1-9AE19538F18A}"/>
    <cellStyle name="แสดงผล 6 4 4" xfId="42148" xr:uid="{23756D0F-BCD7-46AA-BC40-7C8DC8B78D26}"/>
    <cellStyle name="แสดงผล 6 4 5" xfId="47959" xr:uid="{1EEFB084-303A-4E74-BF34-8150AEC100CF}"/>
    <cellStyle name="แสดงผล 6 4 6" xfId="53771" xr:uid="{375075B8-E44C-4EBE-8C2D-08E7EF92BEFF}"/>
    <cellStyle name="แสดงผล 6 4 7" xfId="59548" xr:uid="{DADEAC69-6E59-40C4-8C27-F51E6C78A10A}"/>
    <cellStyle name="แสดงผล 6 5" xfId="19947" xr:uid="{093774B6-7D32-4DBD-9A11-25C544EB7C0B}"/>
    <cellStyle name="แสดงผล 6 5 2" xfId="28535" xr:uid="{565BE00A-1258-49C0-ACC9-B6B07587D9F9}"/>
    <cellStyle name="แสดงผล 6 5 3" xfId="34023" xr:uid="{CD70C08D-85BB-4BF2-BA7F-183CEFD2E404}"/>
    <cellStyle name="แสดงผล 6 5 4" xfId="39900" xr:uid="{B7660C52-8D3D-45EA-906A-B41EDB17E936}"/>
    <cellStyle name="แสดงผล 6 5 5" xfId="45711" xr:uid="{9C080C51-1149-43A7-8C71-E5B90D47DEFA}"/>
    <cellStyle name="แสดงผล 6 5 6" xfId="51523" xr:uid="{D7972F28-323A-4145-B8B9-7BD1FE09EA71}"/>
    <cellStyle name="แสดงผล 6 5 7" xfId="57300" xr:uid="{FB988A8E-3B5B-4E51-8031-0E7734375897}"/>
    <cellStyle name="แสดงผล 6 6" xfId="26965" xr:uid="{5C127B2D-F218-4DE8-8B58-BFAAA2A111EB}"/>
    <cellStyle name="แสดงผล 6 7" xfId="32321" xr:uid="{91ADB4EE-CEA7-474B-B2AA-58968F44F59D}"/>
    <cellStyle name="แสดงผล 6 8" xfId="38198" xr:uid="{85D8ADBF-4C9E-4953-8E3B-FAED04FFD388}"/>
    <cellStyle name="แสดงผล 6 9" xfId="44009" xr:uid="{D19AD10E-7453-4ADB-BACB-02F6E8AD7C4B}"/>
    <cellStyle name="แสดงผล 7" xfId="18019" xr:uid="{A3BB20D5-C7A3-46E8-9A1F-C95672A327E9}"/>
    <cellStyle name="แสดงผล 7 10" xfId="49667" xr:uid="{F1B0179A-DC49-400B-940D-4337F53B2F19}"/>
    <cellStyle name="แสดงผล 7 11" xfId="55444" xr:uid="{5EBF7908-6BFB-47F1-8CF1-B57495D22CDB}"/>
    <cellStyle name="แสดงผล 7 2" xfId="19240" xr:uid="{F588838D-0903-4641-A6A5-5DEA3E50D726}"/>
    <cellStyle name="แสดงผล 7 2 10" xfId="56606" xr:uid="{A2F6BF52-4204-4BAF-8585-C854DAB9A5C2}"/>
    <cellStyle name="แสดงผล 7 2 2" xfId="21487" xr:uid="{93CA2A50-E754-462E-A78B-BBDB3F2C5427}"/>
    <cellStyle name="แสดงผล 7 2 2 2" xfId="29929" xr:uid="{EDDB3440-2A84-4AD3-ABE6-4A943BD0DA8A}"/>
    <cellStyle name="แสดงผล 7 2 2 3" xfId="35533" xr:uid="{297A7CF4-4146-461B-AC9E-3753932E125B}"/>
    <cellStyle name="แสดงผล 7 2 2 4" xfId="41410" xr:uid="{ACBD9CB3-5D64-44A6-926C-7F182E604BDE}"/>
    <cellStyle name="แสดงผล 7 2 2 5" xfId="47221" xr:uid="{B053455D-380B-4306-8C01-7CC411D9B2E0}"/>
    <cellStyle name="แสดงผล 7 2 2 6" xfId="53033" xr:uid="{EEE0160A-6AC5-4FE0-9049-7B830750C91B}"/>
    <cellStyle name="แสดงผล 7 2 2 7" xfId="58810" xr:uid="{CC8BA051-D29A-48BB-9AA9-3532B377B8D8}"/>
    <cellStyle name="แสดงผล 7 2 3" xfId="23269" xr:uid="{832D73F5-9768-47A2-A089-BE6D402E2B88}"/>
    <cellStyle name="แสดงผล 7 2 3 2" xfId="31531" xr:uid="{57BC3FF4-6BE4-4D79-BCA8-7B10A0CDF90A}"/>
    <cellStyle name="แสดงผล 7 2 3 3" xfId="37279" xr:uid="{19951CFA-9430-4C3D-A3BE-C5EEE15A4AEF}"/>
    <cellStyle name="แสดงผล 7 2 3 4" xfId="43156" xr:uid="{BB58657B-1DA5-4570-B8C3-19297BE1F86A}"/>
    <cellStyle name="แสดงผล 7 2 3 5" xfId="48967" xr:uid="{2219A7BC-D7EA-4266-BD81-5446C70E1E02}"/>
    <cellStyle name="แสดงผล 7 2 3 6" xfId="54779" xr:uid="{2F9B27AE-0D55-4B06-9F9D-7F97432B4324}"/>
    <cellStyle name="แสดงผล 7 2 3 7" xfId="60556" xr:uid="{3DC849E6-A1DD-412C-97D0-DECF89D8E249}"/>
    <cellStyle name="แสดงผล 7 2 4" xfId="20383" xr:uid="{4BE3CAA5-AEC1-4985-8C79-31C79480F603}"/>
    <cellStyle name="แสดงผล 7 2 4 2" xfId="28925" xr:uid="{0505DE17-C5A8-4272-BFC7-1DD57836FB7F}"/>
    <cellStyle name="แสดงผล 7 2 4 3" xfId="34449" xr:uid="{F8F09857-1911-445F-95E6-9912242F615F}"/>
    <cellStyle name="แสดงผล 7 2 4 4" xfId="40326" xr:uid="{0E95793E-A5CF-44FE-A417-DDE02E753C58}"/>
    <cellStyle name="แสดงผล 7 2 4 5" xfId="46137" xr:uid="{E5AB9546-BC10-40B0-96F4-648BC93BBD5E}"/>
    <cellStyle name="แสดงผล 7 2 4 6" xfId="51949" xr:uid="{C5174957-291D-44C9-B1DA-72E960310048}"/>
    <cellStyle name="แสดงผล 7 2 4 7" xfId="57726" xr:uid="{ED6D5CF5-0D5C-45D0-A571-943C7DC3AA97}"/>
    <cellStyle name="แสดงผล 7 2 5" xfId="27889" xr:uid="{AE5FDF2C-0992-4CD0-9F67-4004A6F04E04}"/>
    <cellStyle name="แสดงผล 7 2 6" xfId="33329" xr:uid="{E157D72A-7151-4D9D-B247-75FB558B629F}"/>
    <cellStyle name="แสดงผล 7 2 7" xfId="39206" xr:uid="{8122DBCD-49D3-469B-A513-D4CBCDA47CF9}"/>
    <cellStyle name="แสดงผล 7 2 8" xfId="45017" xr:uid="{5FD24610-9F09-4486-82F4-A01019F6BE24}"/>
    <cellStyle name="แสดงผล 7 2 9" xfId="50829" xr:uid="{94DA5C40-D9B6-49A5-9F34-C244898A5EAC}"/>
    <cellStyle name="แสดงผล 7 3" xfId="18648" xr:uid="{C31422B7-5B7A-4951-9E06-3F28183FBADC}"/>
    <cellStyle name="แสดงผล 7 3 2" xfId="22677" xr:uid="{9A857E57-E439-473F-AE9C-C36F126DD20A}"/>
    <cellStyle name="แสดงผล 7 3 2 2" xfId="30999" xr:uid="{C2EF9C34-E438-4B22-9432-A9CAF6102290}"/>
    <cellStyle name="แสดงผล 7 3 2 3" xfId="36699" xr:uid="{250DA617-18BF-469B-BA2F-16DEF32566D1}"/>
    <cellStyle name="แสดงผล 7 3 2 4" xfId="42576" xr:uid="{F659F95D-0FF8-4D7F-8648-F05385E17AF3}"/>
    <cellStyle name="แสดงผล 7 3 2 5" xfId="48387" xr:uid="{6A97B12D-D8EC-43AF-AFA7-7AD757AF38DE}"/>
    <cellStyle name="แสดงผล 7 3 2 6" xfId="54199" xr:uid="{042A070E-94DA-460D-84EA-18FF17368E6B}"/>
    <cellStyle name="แสดงผล 7 3 2 7" xfId="59976" xr:uid="{05C416A9-7C3B-4570-9142-FA0A2F120031}"/>
    <cellStyle name="แสดงผล 7 3 3" xfId="20943" xr:uid="{F3F72290-471C-49D2-A08D-8A395D7B0A4B}"/>
    <cellStyle name="แสดงผล 7 3 3 2" xfId="29435" xr:uid="{B316814A-DFD3-47F7-B234-7793A3D7C762}"/>
    <cellStyle name="แสดงผล 7 3 3 3" xfId="34999" xr:uid="{FBB4AB8A-AC87-4C47-9389-8FAB47497949}"/>
    <cellStyle name="แสดงผล 7 3 3 4" xfId="40876" xr:uid="{A60C4C70-780E-4DBC-A502-9B10E86CBAEE}"/>
    <cellStyle name="แสดงผล 7 3 3 5" xfId="46687" xr:uid="{E1D8F597-B4DF-43B7-9177-B10B15715361}"/>
    <cellStyle name="แสดงผล 7 3 3 6" xfId="52499" xr:uid="{8F560D72-70ED-495C-9E27-5C93A19ECC09}"/>
    <cellStyle name="แสดงผล 7 3 3 7" xfId="58276" xr:uid="{DD25D95D-BE83-4A9A-A099-11CF65391E75}"/>
    <cellStyle name="แสดงผล 7 3 4" xfId="27357" xr:uid="{6199D684-AFF2-4CBE-9C20-448CA19394F3}"/>
    <cellStyle name="แสดงผล 7 3 5" xfId="32749" xr:uid="{4C4E2E6D-0172-4F46-A72D-FE4685F7D9B3}"/>
    <cellStyle name="แสดงผล 7 3 6" xfId="38626" xr:uid="{87AD05E4-EA10-4E08-A652-0015EA8A5F43}"/>
    <cellStyle name="แสดงผล 7 3 7" xfId="44437" xr:uid="{BC1DE323-73FC-499A-86EE-A0C6DDC1C3E7}"/>
    <cellStyle name="แสดงผล 7 3 8" xfId="50249" xr:uid="{B335009B-4B05-4913-AF9F-9A9BC5E6BE51}"/>
    <cellStyle name="แสดงผล 7 3 9" xfId="56026" xr:uid="{34DDA275-6B49-429C-8930-FCC3AB71B3BA}"/>
    <cellStyle name="แสดงผล 7 4" xfId="22083" xr:uid="{55982B75-DC85-478D-9CAE-B5A0C2B9829C}"/>
    <cellStyle name="แสดงผล 7 4 2" xfId="30465" xr:uid="{E1AB9438-B464-4F98-8ACB-53A487449465}"/>
    <cellStyle name="แสดงผล 7 4 3" xfId="36117" xr:uid="{F6CB1B6F-AE6A-4A2F-A8D4-B98060F4BCB5}"/>
    <cellStyle name="แสดงผล 7 4 4" xfId="41994" xr:uid="{6A0F6F59-24E5-418E-9538-EC817E0AC566}"/>
    <cellStyle name="แสดงผล 7 4 5" xfId="47805" xr:uid="{9BB6DB0E-1A3B-4494-92DE-EAEFA811E105}"/>
    <cellStyle name="แสดงผล 7 4 6" xfId="53617" xr:uid="{DFEF9E1E-12B7-444E-AF3D-44C7B8313C5D}"/>
    <cellStyle name="แสดงผล 7 4 7" xfId="59394" xr:uid="{936528FF-6FB5-4B6F-AEF8-3EB3C2597A02}"/>
    <cellStyle name="แสดงผล 7 5" xfId="19801" xr:uid="{BCA49AE2-1C19-475A-B656-7FEF8FDFB820}"/>
    <cellStyle name="แสดงผล 7 5 2" xfId="28399" xr:uid="{696724DD-80E7-4543-8A9F-0FA323C0146C}"/>
    <cellStyle name="แสดงผล 7 5 3" xfId="33879" xr:uid="{7E94E085-660C-4AEE-8F70-8182D3F9A4ED}"/>
    <cellStyle name="แสดงผล 7 5 4" xfId="39756" xr:uid="{61FF78C0-F4CB-458B-A947-067E28A96AEE}"/>
    <cellStyle name="แสดงผล 7 5 5" xfId="45567" xr:uid="{D13D5C55-A701-4613-B3DC-059FE71F9B28}"/>
    <cellStyle name="แสดงผล 7 5 6" xfId="51379" xr:uid="{7968FB58-0B48-4F34-B4E0-19868C912F2A}"/>
    <cellStyle name="แสดงผล 7 5 7" xfId="57156" xr:uid="{207612CC-152E-44EA-9AE6-6704916B3BCA}"/>
    <cellStyle name="แสดงผล 7 6" xfId="26823" xr:uid="{BC567364-1C2F-4F18-A941-4DBA284EB525}"/>
    <cellStyle name="แสดงผล 7 7" xfId="32167" xr:uid="{EFA8A4AF-E241-4E95-9B62-860A2FCBB80B}"/>
    <cellStyle name="แสดงผล 7 8" xfId="38044" xr:uid="{8F349FAD-E493-4896-8C59-25AF50225BBE}"/>
    <cellStyle name="แสดงผล 7 9" xfId="43855" xr:uid="{7A82DBB2-9726-46DA-98D7-DC418C00ADD1}"/>
    <cellStyle name="แสดงผล 8" xfId="18198" xr:uid="{98A7BAE7-081C-4616-8719-720A32417B80}"/>
    <cellStyle name="แสดงผล 8 10" xfId="49815" xr:uid="{7C50D18F-FC24-498F-A4DB-03139250130C}"/>
    <cellStyle name="แสดงผล 8 11" xfId="55592" xr:uid="{CB53292D-472A-4EF3-BFB8-7B7B0A988C96}"/>
    <cellStyle name="แสดงผล 8 2" xfId="19390" xr:uid="{0B87EA12-4DFF-4AE0-B54B-F897243A8936}"/>
    <cellStyle name="แสดงผล 8 2 10" xfId="56754" xr:uid="{9DE100E4-52B8-4EF6-8577-DE6FA79798A5}"/>
    <cellStyle name="แสดงผล 8 2 2" xfId="21637" xr:uid="{97A1AA02-8056-48F4-9145-C7117CAEF1BF}"/>
    <cellStyle name="แสดงผล 8 2 2 2" xfId="30065" xr:uid="{CB2D904E-48AF-4906-9404-BA7F16D681C2}"/>
    <cellStyle name="แสดงผล 8 2 2 3" xfId="35681" xr:uid="{E5293052-0107-458C-956B-93E0ACD24E95}"/>
    <cellStyle name="แสดงผล 8 2 2 4" xfId="41558" xr:uid="{61814F85-E4E4-41E1-9B7D-8316FC8E5506}"/>
    <cellStyle name="แสดงผล 8 2 2 5" xfId="47369" xr:uid="{384FCA14-0125-4BB5-B030-2E019FEC8158}"/>
    <cellStyle name="แสดงผล 8 2 2 6" xfId="53181" xr:uid="{9A136388-1878-458E-90DA-9B56250B6C17}"/>
    <cellStyle name="แสดงผล 8 2 2 7" xfId="58958" xr:uid="{037B3453-4C1E-4B33-A0D5-B9235FC41F0D}"/>
    <cellStyle name="แสดงผล 8 2 3" xfId="23419" xr:uid="{A35FDD80-1302-4479-9865-B6DA1AD4D692}"/>
    <cellStyle name="แสดงผล 8 2 3 2" xfId="31667" xr:uid="{DBA08EA6-D5D6-4DC7-B485-AE07979611EA}"/>
    <cellStyle name="แสดงผล 8 2 3 3" xfId="37427" xr:uid="{D14A53FA-B8B5-4533-A897-03C894FF2B3B}"/>
    <cellStyle name="แสดงผล 8 2 3 4" xfId="43304" xr:uid="{250BD4A9-FA4F-4403-B2EF-551D035F35B5}"/>
    <cellStyle name="แสดงผล 8 2 3 5" xfId="49115" xr:uid="{02C272C5-9E2E-46C7-A435-67C1A84F391E}"/>
    <cellStyle name="แสดงผล 8 2 3 6" xfId="54927" xr:uid="{56D1D733-04E7-4D44-9741-29D2E7E40A09}"/>
    <cellStyle name="แสดงผล 8 2 3 7" xfId="60704" xr:uid="{3F39107B-75B3-47B0-824C-6CD9C28D678E}"/>
    <cellStyle name="แสดงผล 8 2 4" xfId="20533" xr:uid="{6C122EE1-DDFE-42A6-80EA-0EEE9675A05D}"/>
    <cellStyle name="แสดงผล 8 2 4 2" xfId="29061" xr:uid="{CEC3039E-5526-4CD4-8A81-4A8A769CE7D4}"/>
    <cellStyle name="แสดงผล 8 2 4 3" xfId="34597" xr:uid="{0BCC3A87-E5AA-4FE2-9D47-8595E81BEDEB}"/>
    <cellStyle name="แสดงผล 8 2 4 4" xfId="40474" xr:uid="{F737989F-4E83-4017-A99D-66B6AA419FC1}"/>
    <cellStyle name="แสดงผล 8 2 4 5" xfId="46285" xr:uid="{9CA32515-BF5A-4DA0-BEB2-F223627BAB0D}"/>
    <cellStyle name="แสดงผล 8 2 4 6" xfId="52097" xr:uid="{297B7314-0D8E-4D44-9FCA-D35E47514B2F}"/>
    <cellStyle name="แสดงผล 8 2 4 7" xfId="57874" xr:uid="{59C5D84B-9D12-4065-906B-9885B07AC04F}"/>
    <cellStyle name="แสดงผล 8 2 5" xfId="28025" xr:uid="{1109BFF5-6C47-4DF2-8FF2-C68B54A92211}"/>
    <cellStyle name="แสดงผล 8 2 6" xfId="33477" xr:uid="{894D0C88-43A8-445D-B0A0-A21DF23FC99B}"/>
    <cellStyle name="แสดงผล 8 2 7" xfId="39354" xr:uid="{B7F46D36-4347-4C25-B4A1-BC17F723D126}"/>
    <cellStyle name="แสดงผล 8 2 8" xfId="45165" xr:uid="{3692953D-235C-46E5-8238-67A39DA6CF40}"/>
    <cellStyle name="แสดงผล 8 2 9" xfId="50977" xr:uid="{B31E198F-EBC3-4569-ADB2-DA5E39AB0033}"/>
    <cellStyle name="แสดงผล 8 3" xfId="18798" xr:uid="{160953B2-0F76-435F-A3E2-1470A1B5BCB5}"/>
    <cellStyle name="แสดงผล 8 3 2" xfId="22827" xr:uid="{B054D533-5538-4794-8202-6C9A2DE1400E}"/>
    <cellStyle name="แสดงผล 8 3 2 2" xfId="31135" xr:uid="{0FC7CCCA-75EB-4EC5-A87F-764DA36FFAB3}"/>
    <cellStyle name="แสดงผล 8 3 2 3" xfId="36847" xr:uid="{7E4689B9-04CD-40BD-BC10-FCD95BB6922E}"/>
    <cellStyle name="แสดงผล 8 3 2 4" xfId="42724" xr:uid="{AA333792-B109-45DB-B6C9-FF5102DDD48F}"/>
    <cellStyle name="แสดงผล 8 3 2 5" xfId="48535" xr:uid="{DA88E940-008B-4767-AC7C-20A3CF754E0D}"/>
    <cellStyle name="แสดงผล 8 3 2 6" xfId="54347" xr:uid="{EEED3580-F1F0-4D00-B34F-D70C45ED5EB9}"/>
    <cellStyle name="แสดงผล 8 3 2 7" xfId="60124" xr:uid="{FB75EA1A-62EF-4EEF-B810-C24B46B87667}"/>
    <cellStyle name="แสดงผล 8 3 3" xfId="21045" xr:uid="{CD60361F-C609-4B07-A8F3-BC84E18BD7A9}"/>
    <cellStyle name="แสดงผล 8 3 3 2" xfId="29533" xr:uid="{9FD45266-3844-4337-9162-7DCF8937C771}"/>
    <cellStyle name="แสดงผล 8 3 3 3" xfId="35101" xr:uid="{F9E2668E-99D7-4646-9B25-8B04BFA1131D}"/>
    <cellStyle name="แสดงผล 8 3 3 4" xfId="40978" xr:uid="{6FBBEF10-D26C-49BF-A892-F22BE60037DB}"/>
    <cellStyle name="แสดงผล 8 3 3 5" xfId="46789" xr:uid="{A597202C-4914-4CDA-AC72-C9A404442EA0}"/>
    <cellStyle name="แสดงผล 8 3 3 6" xfId="52601" xr:uid="{1938E90B-8B7F-4916-98B5-CD097D14B0D4}"/>
    <cellStyle name="แสดงผล 8 3 3 7" xfId="58378" xr:uid="{9A0766D7-454B-438C-8593-2BACAB4179B0}"/>
    <cellStyle name="แสดงผล 8 3 4" xfId="27493" xr:uid="{6F075F44-DB3E-4D8B-8597-E4DBBCB8E5F3}"/>
    <cellStyle name="แสดงผล 8 3 5" xfId="32897" xr:uid="{232E5DEF-0497-4796-A56A-ABD93BBA099F}"/>
    <cellStyle name="แสดงผล 8 3 6" xfId="38774" xr:uid="{003242A7-9528-40B7-93BF-E225E9BBB470}"/>
    <cellStyle name="แสดงผล 8 3 7" xfId="44585" xr:uid="{2FD9FEBF-1DF1-40B9-A19C-54FCF84FA54B}"/>
    <cellStyle name="แสดงผล 8 3 8" xfId="50397" xr:uid="{1B9D47D5-0193-41E6-91F0-D102D153CFC1}"/>
    <cellStyle name="แสดงผล 8 3 9" xfId="56174" xr:uid="{B5AEAB2E-FB01-4610-A7CC-EF0436C526E2}"/>
    <cellStyle name="แสดงผล 8 4" xfId="22233" xr:uid="{A410C467-A2C3-4EB1-A789-55DF56B6ABA2}"/>
    <cellStyle name="แสดงผล 8 4 2" xfId="30601" xr:uid="{DEDF8F23-B0BA-4C46-8E68-A9D6BE4348CF}"/>
    <cellStyle name="แสดงผล 8 4 3" xfId="36265" xr:uid="{CFE45FFF-2714-44A7-BD28-7E9F2D2BC92F}"/>
    <cellStyle name="แสดงผล 8 4 4" xfId="42142" xr:uid="{45616B4D-B988-4E83-A899-F478DB5E6266}"/>
    <cellStyle name="แสดงผล 8 4 5" xfId="47953" xr:uid="{3590DC09-EAAC-49E6-A0F6-F5C694230567}"/>
    <cellStyle name="แสดงผล 8 4 6" xfId="53765" xr:uid="{AD12AE69-D3D3-41C7-8791-D130D10E971E}"/>
    <cellStyle name="แสดงผล 8 4 7" xfId="59542" xr:uid="{EBA6A3D5-BC65-40F2-8278-F81E2B34D666}"/>
    <cellStyle name="แสดงผล 8 5" xfId="19941" xr:uid="{120819AD-8134-417D-ACAC-DAFC197DC0A6}"/>
    <cellStyle name="แสดงผล 8 5 2" xfId="28529" xr:uid="{9F7892DB-8826-45BD-932F-CF9A3804D64A}"/>
    <cellStyle name="แสดงผล 8 5 3" xfId="34017" xr:uid="{AF4F9483-063D-4DF2-A57E-022685E69E6A}"/>
    <cellStyle name="แสดงผล 8 5 4" xfId="39894" xr:uid="{9FFFA5EB-67D0-4166-98B7-E2FDE3B570DB}"/>
    <cellStyle name="แสดงผล 8 5 5" xfId="45705" xr:uid="{E5A8D4D3-99B9-4A14-996B-10DFE7110F65}"/>
    <cellStyle name="แสดงผล 8 5 6" xfId="51517" xr:uid="{73372C60-4F2A-4F83-9D0C-D980C6B67D01}"/>
    <cellStyle name="แสดงผล 8 5 7" xfId="57294" xr:uid="{18A76A7C-381A-4E82-801A-8C99F8BE8BA8}"/>
    <cellStyle name="แสดงผล 8 6" xfId="26959" xr:uid="{40AC979D-1E86-4D0E-877C-CB4FC7125A29}"/>
    <cellStyle name="แสดงผล 8 7" xfId="32315" xr:uid="{6917DF16-9942-4838-9E09-C9EFC5E699AE}"/>
    <cellStyle name="แสดงผล 8 8" xfId="38192" xr:uid="{0E0D023B-B48C-4C9E-811B-C1EA929A0909}"/>
    <cellStyle name="แสดงผล 8 9" xfId="44003" xr:uid="{6307F649-8ABC-4813-908D-6181A7C571F0}"/>
    <cellStyle name="แสดงผล 9" xfId="18005" xr:uid="{15FED5AD-1C8E-4D32-9EBB-9BF931FCBA78}"/>
    <cellStyle name="แสดงผล 9 10" xfId="49653" xr:uid="{BCE8E3A5-A375-4159-8362-5BD0862F4917}"/>
    <cellStyle name="แสดงผล 9 11" xfId="55432" xr:uid="{F4A7A40D-D64B-4921-A881-97644C9F4E4D}"/>
    <cellStyle name="แสดงผล 9 2" xfId="19226" xr:uid="{CEABD5FF-1339-4DCC-B4B2-85437AFFA28E}"/>
    <cellStyle name="แสดงผล 9 2 10" xfId="56592" xr:uid="{897D4399-C7A1-43C5-A9A3-66A34C98E058}"/>
    <cellStyle name="แสดงผล 9 2 2" xfId="21473" xr:uid="{B36687ED-FCCF-4D39-AB63-64261BFBD9CD}"/>
    <cellStyle name="แสดงผล 9 2 2 2" xfId="29915" xr:uid="{2C912B9B-54C8-44FE-9740-9D365948F49E}"/>
    <cellStyle name="แสดงผล 9 2 2 3" xfId="35519" xr:uid="{0483AD88-E4CE-4C36-966E-0FB3CA3AD037}"/>
    <cellStyle name="แสดงผล 9 2 2 4" xfId="41396" xr:uid="{EB2E12DD-F767-49D3-B94F-DD5D867D0E6F}"/>
    <cellStyle name="แสดงผล 9 2 2 5" xfId="47207" xr:uid="{0FD5CE8A-CF7D-4759-81BE-8718BA3A57E0}"/>
    <cellStyle name="แสดงผล 9 2 2 6" xfId="53019" xr:uid="{10DBE65C-CBCA-44F0-8955-A00004F87E39}"/>
    <cellStyle name="แสดงผล 9 2 2 7" xfId="58796" xr:uid="{DAFF65FD-CE9A-4DAC-A281-C513D44F592E}"/>
    <cellStyle name="แสดงผล 9 2 3" xfId="23255" xr:uid="{7971F960-6BDD-4CA1-95D0-184F7C83021A}"/>
    <cellStyle name="แสดงผล 9 2 3 2" xfId="31517" xr:uid="{5401A397-7B36-4EF2-9C63-697B8E713F9C}"/>
    <cellStyle name="แสดงผล 9 2 3 3" xfId="37265" xr:uid="{B0774F60-966B-43D2-9F72-97478A9AD37C}"/>
    <cellStyle name="แสดงผล 9 2 3 4" xfId="43142" xr:uid="{39A8CB0A-C810-491A-8F2A-60939E611C09}"/>
    <cellStyle name="แสดงผล 9 2 3 5" xfId="48953" xr:uid="{A9258197-FEB8-49C7-A472-16439F048A11}"/>
    <cellStyle name="แสดงผล 9 2 3 6" xfId="54765" xr:uid="{7CADE4B6-1B4C-444C-A8A7-57F3A3166B3D}"/>
    <cellStyle name="แสดงผล 9 2 3 7" xfId="60542" xr:uid="{B5B87E35-EC1A-41CD-A457-EE861480C118}"/>
    <cellStyle name="แสดงผล 9 2 4" xfId="20369" xr:uid="{D51416FB-82A5-4049-93D3-D6E7D6F9C8E7}"/>
    <cellStyle name="แสดงผล 9 2 4 2" xfId="28911" xr:uid="{1E34E8C3-1B9D-43B1-B95C-024AFC93F832}"/>
    <cellStyle name="แสดงผล 9 2 4 3" xfId="34435" xr:uid="{2FEF7448-D66A-41BC-BE32-69FEAB9586CC}"/>
    <cellStyle name="แสดงผล 9 2 4 4" xfId="40312" xr:uid="{388C8B97-5408-4BCB-9715-B7AFF54B110A}"/>
    <cellStyle name="แสดงผล 9 2 4 5" xfId="46123" xr:uid="{5EFB9D96-2E60-4003-B584-7DA51318A580}"/>
    <cellStyle name="แสดงผล 9 2 4 6" xfId="51935" xr:uid="{50DC36EC-FF4E-472D-803E-0F28F73066FB}"/>
    <cellStyle name="แสดงผล 9 2 4 7" xfId="57712" xr:uid="{D53B1A08-4F9C-4C98-9C9C-26709EE906C6}"/>
    <cellStyle name="แสดงผล 9 2 5" xfId="27875" xr:uid="{9E539779-25B8-49AD-B058-31BBB6FAB340}"/>
    <cellStyle name="แสดงผล 9 2 6" xfId="33315" xr:uid="{490D3559-539C-4059-9331-AE3BEAC1F59D}"/>
    <cellStyle name="แสดงผล 9 2 7" xfId="39192" xr:uid="{A744A850-FB13-4347-ACEC-4CE12967ACC4}"/>
    <cellStyle name="แสดงผล 9 2 8" xfId="45003" xr:uid="{9B79047F-C166-4858-9045-76BA6AF40807}"/>
    <cellStyle name="แสดงผล 9 2 9" xfId="50815" xr:uid="{8F5B55C7-76A1-45C0-A199-766EBBC15E3A}"/>
    <cellStyle name="แสดงผล 9 3" xfId="18634" xr:uid="{18144C9A-77C5-4B6D-BDC0-3E54480CBCD8}"/>
    <cellStyle name="แสดงผล 9 3 2" xfId="22663" xr:uid="{9D50E6FE-C9D8-4C8C-85F5-2D1A7DC1F2DC}"/>
    <cellStyle name="แสดงผล 9 3 2 2" xfId="30985" xr:uid="{3BE8B8C6-6BD1-4288-9172-92FEB514EE78}"/>
    <cellStyle name="แสดงผล 9 3 2 3" xfId="36685" xr:uid="{37469850-E7C9-4F08-BEA6-94A5D89CA384}"/>
    <cellStyle name="แสดงผล 9 3 2 4" xfId="42562" xr:uid="{5BF5707E-690D-4F64-B9B7-049A2BF61915}"/>
    <cellStyle name="แสดงผล 9 3 2 5" xfId="48373" xr:uid="{9EE4A783-8529-4BA4-871D-20F9BCC2EA13}"/>
    <cellStyle name="แสดงผล 9 3 2 6" xfId="54185" xr:uid="{7A2C843A-6E5F-4AD1-A040-83C5137A8232}"/>
    <cellStyle name="แสดงผล 9 3 2 7" xfId="59962" xr:uid="{0A4A7919-AE9A-43C1-AB0D-2E08EB4280E3}"/>
    <cellStyle name="แสดงผล 9 3 3" xfId="20931" xr:uid="{201E87A6-FB47-4F52-9E59-F4B4C52E7E44}"/>
    <cellStyle name="แสดงผล 9 3 3 2" xfId="29423" xr:uid="{D985F3B6-4837-40CF-803C-1B76E3633102}"/>
    <cellStyle name="แสดงผล 9 3 3 3" xfId="34987" xr:uid="{9A387735-422F-47ED-BB5A-36A62D200688}"/>
    <cellStyle name="แสดงผล 9 3 3 4" xfId="40864" xr:uid="{40856312-6A5E-4DCD-9C9D-217D6BCF1AC7}"/>
    <cellStyle name="แสดงผล 9 3 3 5" xfId="46675" xr:uid="{9E2F1073-46BE-4547-A5D2-75269288D6DF}"/>
    <cellStyle name="แสดงผล 9 3 3 6" xfId="52487" xr:uid="{48B9D5E7-2BEF-44DE-930B-55AD88688638}"/>
    <cellStyle name="แสดงผล 9 3 3 7" xfId="58264" xr:uid="{452AC781-5DDC-48FE-AAB7-B36B3ADB94A4}"/>
    <cellStyle name="แสดงผล 9 3 4" xfId="27343" xr:uid="{C7016974-9ED2-4501-B073-FB86D0D7EABE}"/>
    <cellStyle name="แสดงผล 9 3 5" xfId="32735" xr:uid="{21407A83-B49B-4711-A7D3-6C8448076284}"/>
    <cellStyle name="แสดงผล 9 3 6" xfId="38612" xr:uid="{72E479E9-2573-42B2-A172-945C60F9B6DC}"/>
    <cellStyle name="แสดงผล 9 3 7" xfId="44423" xr:uid="{686DB377-6590-40CC-9C4F-29C05775741F}"/>
    <cellStyle name="แสดงผล 9 3 8" xfId="50235" xr:uid="{A360032B-37FC-4CFF-9EFE-25068D9612FB}"/>
    <cellStyle name="แสดงผล 9 3 9" xfId="56012" xr:uid="{EC94BBB4-D37E-43DE-8A77-AADC307AC5AF}"/>
    <cellStyle name="แสดงผล 9 4" xfId="22069" xr:uid="{AC01A689-8641-4009-A8F9-CF1AAE0E543C}"/>
    <cellStyle name="แสดงผล 9 4 2" xfId="30451" xr:uid="{C39620AB-63D3-4336-A731-51C3B0ED940E}"/>
    <cellStyle name="แสดงผล 9 4 3" xfId="36103" xr:uid="{92F3AEB3-2C98-48C0-AEC1-80C98E81ABFD}"/>
    <cellStyle name="แสดงผล 9 4 4" xfId="41980" xr:uid="{97522BE6-37C6-4A55-B33F-D6C9C8B135BA}"/>
    <cellStyle name="แสดงผล 9 4 5" xfId="47791" xr:uid="{E1F58412-D0F4-4C48-AA7F-F59CD7E27BEB}"/>
    <cellStyle name="แสดงผล 9 4 6" xfId="53603" xr:uid="{F8B39DB0-6E3E-4B88-A41B-4C1F3DAEF6F5}"/>
    <cellStyle name="แสดงผล 9 4 7" xfId="59380" xr:uid="{09F73B5D-633F-4E3D-999F-61326AEE8433}"/>
    <cellStyle name="แสดงผล 9 5" xfId="19789" xr:uid="{BE502CC4-51F0-49D3-9311-F089215C0546}"/>
    <cellStyle name="แสดงผล 9 5 2" xfId="28387" xr:uid="{7D97FFCE-E812-4C13-9F12-38497763B718}"/>
    <cellStyle name="แสดงผล 9 5 3" xfId="33867" xr:uid="{72CC35AC-AE45-476B-86C2-E79F8B950FA1}"/>
    <cellStyle name="แสดงผล 9 5 4" xfId="39744" xr:uid="{9162B6B1-8213-4C8D-8555-A28BF040D662}"/>
    <cellStyle name="แสดงผล 9 5 5" xfId="45555" xr:uid="{BAE78C17-B6F6-4F69-B768-91A8CD1DE616}"/>
    <cellStyle name="แสดงผล 9 5 6" xfId="51367" xr:uid="{62B65630-7B0B-4B63-87C1-12534BFCA0F3}"/>
    <cellStyle name="แสดงผล 9 5 7" xfId="57144" xr:uid="{A82F1950-148C-48DF-938A-CA9D2428C60E}"/>
    <cellStyle name="แสดงผล 9 6" xfId="26809" xr:uid="{A345D7FD-7276-4EFE-8D41-805E4B227408}"/>
    <cellStyle name="แสดงผล 9 7" xfId="32155" xr:uid="{442A15D4-51D6-4CA5-B80E-941D8EEABC83}"/>
    <cellStyle name="แสดงผล 9 8" xfId="38030" xr:uid="{68995252-86DC-46D9-8774-B9847A418625}"/>
    <cellStyle name="แสดงผล 9 9" xfId="43841" xr:uid="{61854D10-283F-4C96-B4AC-DACE1AD5937D}"/>
    <cellStyle name="การคำนวณ" xfId="17436" xr:uid="{331C7F1B-F91D-4307-8050-63ECFA423BFB}"/>
    <cellStyle name="การคำนวณ 10" xfId="23740" xr:uid="{12D0CA06-A94D-4858-AF18-0CCB1F043F54}"/>
    <cellStyle name="การคำนวณ 11" xfId="26607" xr:uid="{746CA120-D19E-4174-B28C-B33B2EF0600F}"/>
    <cellStyle name="การคำนวณ 12" xfId="37820" xr:uid="{E08B3662-5145-45F2-80DF-F9181D77A222}"/>
    <cellStyle name="การคำนวณ 13" xfId="43631" xr:uid="{3569593F-BAE4-47E9-B4FD-7380983919AE}"/>
    <cellStyle name="การคำนวณ 14" xfId="49443" xr:uid="{2B37B4A2-170F-4D13-84CE-66606AC408DB}"/>
    <cellStyle name="การคำนวณ 2" xfId="17437" xr:uid="{B38C6F16-CD2F-49A8-B13F-C7B0F0ECE447}"/>
    <cellStyle name="การคำนวณ 2 10" xfId="26608" xr:uid="{CC53F001-ECB9-4CD1-B9DE-FEE477132D05}"/>
    <cellStyle name="การคำนวณ 2 11" xfId="37821" xr:uid="{AB607998-1870-42EB-96B1-8EE64F56F58E}"/>
    <cellStyle name="การคำนวณ 2 12" xfId="43632" xr:uid="{C2D0CD66-2B96-4570-B760-D8D10CF90293}"/>
    <cellStyle name="การคำนวณ 2 13" xfId="49444" xr:uid="{B1D43360-12F6-4D29-9D59-68DB73CD4AFF}"/>
    <cellStyle name="การคำนวณ 2 2" xfId="18100" xr:uid="{667BD5EA-53B3-4C16-B9C5-E07148B397B8}"/>
    <cellStyle name="การคำนวณ 2 2 10" xfId="26896" xr:uid="{B61167DD-1BFF-4B94-BEBD-67F1B3FBFBC7}"/>
    <cellStyle name="การคำนวณ 2 2 11" xfId="32244" xr:uid="{93223DBB-8C26-4092-B92F-79F35A23036C}"/>
    <cellStyle name="การคำนวณ 2 2 12" xfId="38121" xr:uid="{B76D1198-BA70-4998-951B-817FC60BE3AB}"/>
    <cellStyle name="การคำนวณ 2 2 13" xfId="43932" xr:uid="{0560FAB8-6400-4625-8250-B21A9EB588E8}"/>
    <cellStyle name="การคำนวณ 2 2 14" xfId="49744" xr:uid="{455F74EA-53CC-4591-820B-9F21E14E9CC2}"/>
    <cellStyle name="การคำนวณ 2 2 15" xfId="55521" xr:uid="{769CA2B4-B78B-4E0E-8D0F-CEAB2F069FAE}"/>
    <cellStyle name="การคำนวณ 2 2 2" xfId="18237" xr:uid="{12CE4BB7-98EF-452C-9832-146AD6ED5F6F}"/>
    <cellStyle name="การคำนวณ 2 2 2 10" xfId="49852" xr:uid="{B120D2AE-2D55-44D7-94F9-3BAAE2751CF5}"/>
    <cellStyle name="การคำนวณ 2 2 2 11" xfId="55629" xr:uid="{3493B8FA-DB0B-473E-8524-42EBC9F00D07}"/>
    <cellStyle name="การคำนวณ 2 2 2 2" xfId="19427" xr:uid="{F4524BB1-D920-43C8-8438-649724D20796}"/>
    <cellStyle name="การคำนวณ 2 2 2 2 10" xfId="56791" xr:uid="{DFA9FB35-EE74-435C-99C6-B78C9DDD1341}"/>
    <cellStyle name="การคำนวณ 2 2 2 2 2" xfId="21674" xr:uid="{3468357B-B562-488A-9EB6-9467053BA080}"/>
    <cellStyle name="การคำนวณ 2 2 2 2 2 2" xfId="30102" xr:uid="{7A24C7EB-0999-4219-B6B5-FB823416A0F4}"/>
    <cellStyle name="การคำนวณ 2 2 2 2 2 3" xfId="35718" xr:uid="{9514E6F5-047E-4463-8264-14468FAD32C8}"/>
    <cellStyle name="การคำนวณ 2 2 2 2 2 4" xfId="41595" xr:uid="{87A5934E-AF17-409F-9629-A22FCFF586B3}"/>
    <cellStyle name="การคำนวณ 2 2 2 2 2 5" xfId="47406" xr:uid="{E09532ED-9A03-4997-BF0B-E0E1292AD6BD}"/>
    <cellStyle name="การคำนวณ 2 2 2 2 2 6" xfId="53218" xr:uid="{60C5DC93-1A35-4336-835B-1DBA6E96AFFC}"/>
    <cellStyle name="การคำนวณ 2 2 2 2 2 7" xfId="58995" xr:uid="{4C2EE244-B726-4D53-B6DB-8503DA83D1C7}"/>
    <cellStyle name="การคำนวณ 2 2 2 2 3" xfId="23456" xr:uid="{484AA2DC-ACE2-44B7-A476-82F07805F9D3}"/>
    <cellStyle name="การคำนวณ 2 2 2 2 3 2" xfId="31704" xr:uid="{74EDC6E2-AE2B-4831-A73E-668F0DBD46CE}"/>
    <cellStyle name="การคำนวณ 2 2 2 2 3 3" xfId="37464" xr:uid="{594656F3-D575-48A8-91F2-87C6FD6F3897}"/>
    <cellStyle name="การคำนวณ 2 2 2 2 3 4" xfId="43341" xr:uid="{3B6E0507-86C6-46A0-88C7-D3655C77B2DF}"/>
    <cellStyle name="การคำนวณ 2 2 2 2 3 5" xfId="49152" xr:uid="{038F7ACA-0443-4AE5-AF24-4F4EE9ABB2B4}"/>
    <cellStyle name="การคำนวณ 2 2 2 2 3 6" xfId="54964" xr:uid="{24A7FA6E-30C5-4737-8654-E9D8136F467C}"/>
    <cellStyle name="การคำนวณ 2 2 2 2 3 7" xfId="60741" xr:uid="{D5F0F204-17D0-4855-8C10-95A50C966379}"/>
    <cellStyle name="การคำนวณ 2 2 2 2 4" xfId="20570" xr:uid="{2862B156-E246-4A4A-B142-CD153077933C}"/>
    <cellStyle name="การคำนวณ 2 2 2 2 4 2" xfId="29098" xr:uid="{48709F08-FA25-4397-A754-58FB2D7F54DF}"/>
    <cellStyle name="การคำนวณ 2 2 2 2 4 3" xfId="34634" xr:uid="{3926BF46-AD07-44C4-8253-9D1BD410F8B8}"/>
    <cellStyle name="การคำนวณ 2 2 2 2 4 4" xfId="40511" xr:uid="{0CCE15DB-58DE-40FB-8E54-11CA932A558B}"/>
    <cellStyle name="การคำนวณ 2 2 2 2 4 5" xfId="46322" xr:uid="{A0019B4B-460E-4B43-8524-7B6150ADB425}"/>
    <cellStyle name="การคำนวณ 2 2 2 2 4 6" xfId="52134" xr:uid="{4B4BFC93-5F60-4EB5-9554-B87BD538BC62}"/>
    <cellStyle name="การคำนวณ 2 2 2 2 4 7" xfId="57911" xr:uid="{CD1DD1F2-A7DF-4770-B812-6C3BF80699D0}"/>
    <cellStyle name="การคำนวณ 2 2 2 2 5" xfId="28062" xr:uid="{9841F1B0-02AE-4326-8FA6-6425D82F2426}"/>
    <cellStyle name="การคำนวณ 2 2 2 2 6" xfId="33514" xr:uid="{77FED92B-3E36-4D03-88E6-B511148446F0}"/>
    <cellStyle name="การคำนวณ 2 2 2 2 7" xfId="39391" xr:uid="{35C3709B-EA17-444B-BCA0-32316BFA534A}"/>
    <cellStyle name="การคำนวณ 2 2 2 2 8" xfId="45202" xr:uid="{D83F470B-8FA0-4D43-A841-4A4B8C711D08}"/>
    <cellStyle name="การคำนวณ 2 2 2 2 9" xfId="51014" xr:uid="{EA22AFBA-897D-4B71-BD8A-7FC79D71FF61}"/>
    <cellStyle name="การคำนวณ 2 2 2 3" xfId="18835" xr:uid="{5161071C-A540-42C0-A023-3F88AEA4B362}"/>
    <cellStyle name="การคำนวณ 2 2 2 3 2" xfId="22864" xr:uid="{8843E4CE-30C8-4B21-9257-576EF57AB0B1}"/>
    <cellStyle name="การคำนวณ 2 2 2 3 2 2" xfId="31172" xr:uid="{EBAF9F3C-7A18-42D6-8266-020AE1326027}"/>
    <cellStyle name="การคำนวณ 2 2 2 3 2 3" xfId="36884" xr:uid="{4DBB5529-9117-4ADE-9143-CEAA0BC0D23A}"/>
    <cellStyle name="การคำนวณ 2 2 2 3 2 4" xfId="42761" xr:uid="{0B69292B-F1BD-40C6-864B-8885FD887ED4}"/>
    <cellStyle name="การคำนวณ 2 2 2 3 2 5" xfId="48572" xr:uid="{D076F821-4DA4-4A55-9129-817FCB12CD9B}"/>
    <cellStyle name="การคำนวณ 2 2 2 3 2 6" xfId="54384" xr:uid="{DD9AA9A6-B8EF-408E-B5A2-FFAE1AB9EC89}"/>
    <cellStyle name="การคำนวณ 2 2 2 3 2 7" xfId="60161" xr:uid="{A1D9644B-92F5-4A51-A08B-DC55D874EAFB}"/>
    <cellStyle name="การคำนวณ 2 2 2 3 3" xfId="21082" xr:uid="{BF9B1C83-8A9E-4D1A-9641-CE52F8214074}"/>
    <cellStyle name="การคำนวณ 2 2 2 3 3 2" xfId="29570" xr:uid="{76CCCEFA-5DB1-4C9B-A937-83A1D75E397F}"/>
    <cellStyle name="การคำนวณ 2 2 2 3 3 3" xfId="35138" xr:uid="{00FFEF28-B14D-46FB-B36F-2D02C3AF7B45}"/>
    <cellStyle name="การคำนวณ 2 2 2 3 3 4" xfId="41015" xr:uid="{CDAC259F-C927-479D-8780-C481E32E2324}"/>
    <cellStyle name="การคำนวณ 2 2 2 3 3 5" xfId="46826" xr:uid="{0D2AB429-17F1-48EA-8784-7E3AF7B2EDB6}"/>
    <cellStyle name="การคำนวณ 2 2 2 3 3 6" xfId="52638" xr:uid="{BF91DCE5-9540-4824-A0E4-B609442626F1}"/>
    <cellStyle name="การคำนวณ 2 2 2 3 3 7" xfId="58415" xr:uid="{EDA208AC-98EA-4059-8B4F-56B5C425EED4}"/>
    <cellStyle name="การคำนวณ 2 2 2 3 4" xfId="27530" xr:uid="{AE02677D-06FF-469E-99C2-AFB0BC59C9EF}"/>
    <cellStyle name="การคำนวณ 2 2 2 3 5" xfId="32934" xr:uid="{11C23FDC-1564-4D85-8677-8E410439C0E4}"/>
    <cellStyle name="การคำนวณ 2 2 2 3 6" xfId="38811" xr:uid="{A5E5A1EA-6D00-4BFE-9D6A-BE773DE5413B}"/>
    <cellStyle name="การคำนวณ 2 2 2 3 7" xfId="44622" xr:uid="{1740CAC8-6788-44F2-8109-ED99C9285B41}"/>
    <cellStyle name="การคำนวณ 2 2 2 3 8" xfId="50434" xr:uid="{D86DFAA0-E3EB-4026-965A-348A0039E66C}"/>
    <cellStyle name="การคำนวณ 2 2 2 3 9" xfId="56211" xr:uid="{A8F8EE3E-69B5-4786-B8D9-C3F955ADC444}"/>
    <cellStyle name="การคำนวณ 2 2 2 4" xfId="22270" xr:uid="{4D224E08-A408-413C-BE9F-31F6D6A4C6A7}"/>
    <cellStyle name="การคำนวณ 2 2 2 4 2" xfId="30638" xr:uid="{A20F0263-F99A-4FC2-B7E9-F9FECC25C110}"/>
    <cellStyle name="การคำนวณ 2 2 2 4 3" xfId="36302" xr:uid="{6895723B-C481-4253-894E-C6972DDBA5E2}"/>
    <cellStyle name="การคำนวณ 2 2 2 4 4" xfId="42179" xr:uid="{17733522-27DC-45B3-B574-C2195316019B}"/>
    <cellStyle name="การคำนวณ 2 2 2 4 5" xfId="47990" xr:uid="{75E8C65F-D17E-4018-89AB-2B0DD1B97537}"/>
    <cellStyle name="การคำนวณ 2 2 2 4 6" xfId="53802" xr:uid="{3D41FC1E-1CD8-46E4-8D44-A94F4BC5EDD3}"/>
    <cellStyle name="การคำนวณ 2 2 2 4 7" xfId="59579" xr:uid="{742B46FF-3575-424F-B76A-158E2842706A}"/>
    <cellStyle name="การคำนวณ 2 2 2 5" xfId="19978" xr:uid="{F1F9B9EC-9891-4AB1-84C4-28ACD6C1D1FB}"/>
    <cellStyle name="การคำนวณ 2 2 2 5 2" xfId="28566" xr:uid="{9FD06D54-3AC8-44DE-ABC1-3001388EF12F}"/>
    <cellStyle name="การคำนวณ 2 2 2 5 3" xfId="34054" xr:uid="{A7BA4581-4E25-4872-9E44-7F9C3EA90C96}"/>
    <cellStyle name="การคำนวณ 2 2 2 5 4" xfId="39931" xr:uid="{3413C516-5D3F-4C93-8BC7-8D5F60D26305}"/>
    <cellStyle name="การคำนวณ 2 2 2 5 5" xfId="45742" xr:uid="{B94472AE-7404-47CE-9957-2D94AAE89438}"/>
    <cellStyle name="การคำนวณ 2 2 2 5 6" xfId="51554" xr:uid="{FEA89191-0305-4FBA-9898-96BE2CACDCC4}"/>
    <cellStyle name="การคำนวณ 2 2 2 5 7" xfId="57331" xr:uid="{FC362340-2F64-47F8-8780-EC6090584514}"/>
    <cellStyle name="การคำนวณ 2 2 2 6" xfId="26996" xr:uid="{1BB75C2D-5941-4A76-B13D-75242E6B6E8E}"/>
    <cellStyle name="การคำนวณ 2 2 2 7" xfId="32352" xr:uid="{197FBBDD-9B29-4EF6-9A55-3FD9288A80D9}"/>
    <cellStyle name="การคำนวณ 2 2 2 8" xfId="38229" xr:uid="{D6FA2231-431F-49E2-BD7D-7AC9E0ADE511}"/>
    <cellStyle name="การคำนวณ 2 2 2 9" xfId="44040" xr:uid="{716EBF77-6C84-4ED7-ABCD-8DE7158C0CEE}"/>
    <cellStyle name="การคำนวณ 2 2 3" xfId="18068" xr:uid="{EAF638BF-C44F-405C-BE4D-6ED47AE11760}"/>
    <cellStyle name="การคำนวณ 2 2 3 10" xfId="49715" xr:uid="{F4E70A6B-3309-4B76-920C-9A54727EF773}"/>
    <cellStyle name="การคำนวณ 2 2 3 11" xfId="55492" xr:uid="{26F3FFA8-01D9-4F37-8353-585766B60BF4}"/>
    <cellStyle name="การคำนวณ 2 2 3 2" xfId="19288" xr:uid="{C8E0DCB9-EC82-4D1C-9AC7-CB5E4FDB7CDE}"/>
    <cellStyle name="การคำนวณ 2 2 3 2 10" xfId="56654" xr:uid="{65917D91-0811-4E9B-A8BE-92DC758EB044}"/>
    <cellStyle name="การคำนวณ 2 2 3 2 2" xfId="21535" xr:uid="{41BC8C72-5CCB-4726-B2CA-B79627BAABFB}"/>
    <cellStyle name="การคำนวณ 2 2 3 2 2 2" xfId="29975" xr:uid="{3D51E688-8E92-4D3C-BEA8-271CCCEBA33C}"/>
    <cellStyle name="การคำนวณ 2 2 3 2 2 3" xfId="35581" xr:uid="{9337B2BF-A314-46E3-99F7-7FC96AD9745E}"/>
    <cellStyle name="การคำนวณ 2 2 3 2 2 4" xfId="41458" xr:uid="{277ED0CF-70E9-4C5E-B6D4-C741FF737993}"/>
    <cellStyle name="การคำนวณ 2 2 3 2 2 5" xfId="47269" xr:uid="{14D956B6-7A10-4FC1-86CD-CB7C45448132}"/>
    <cellStyle name="การคำนวณ 2 2 3 2 2 6" xfId="53081" xr:uid="{70EE796E-FF4D-414C-AE20-379ED8642CCB}"/>
    <cellStyle name="การคำนวณ 2 2 3 2 2 7" xfId="58858" xr:uid="{1B780959-EF53-4E9B-9E65-D3642CFC94F4}"/>
    <cellStyle name="การคำนวณ 2 2 3 2 3" xfId="23317" xr:uid="{5690CA53-6A49-47D2-93A0-503CABC9B819}"/>
    <cellStyle name="การคำนวณ 2 2 3 2 3 2" xfId="31577" xr:uid="{9A1A711E-FDFA-4E3F-801E-F130B273A106}"/>
    <cellStyle name="การคำนวณ 2 2 3 2 3 3" xfId="37327" xr:uid="{73D4E1CE-1C40-44DF-BC95-A9D6F837C7D7}"/>
    <cellStyle name="การคำนวณ 2 2 3 2 3 4" xfId="43204" xr:uid="{5430E333-BC49-41CE-B309-DA66FE5C2193}"/>
    <cellStyle name="การคำนวณ 2 2 3 2 3 5" xfId="49015" xr:uid="{AE146C34-FC69-456C-BBCB-425B021D0F22}"/>
    <cellStyle name="การคำนวณ 2 2 3 2 3 6" xfId="54827" xr:uid="{6CC7628E-7306-4D30-B2D9-1C76228578C4}"/>
    <cellStyle name="การคำนวณ 2 2 3 2 3 7" xfId="60604" xr:uid="{F9010606-3357-4032-9E03-E3B1A0E39E51}"/>
    <cellStyle name="การคำนวณ 2 2 3 2 4" xfId="20431" xr:uid="{D2A7263F-2887-4FB3-A397-A8FB015C9366}"/>
    <cellStyle name="การคำนวณ 2 2 3 2 4 2" xfId="28971" xr:uid="{E5EA8808-CD46-4EE0-BCB6-8E83A1B3C45F}"/>
    <cellStyle name="การคำนวณ 2 2 3 2 4 3" xfId="34497" xr:uid="{7403BD5E-B993-4D45-AE1C-7AF5D654CD49}"/>
    <cellStyle name="การคำนวณ 2 2 3 2 4 4" xfId="40374" xr:uid="{8C543D10-75CA-4417-A32C-4D276F8AD726}"/>
    <cellStyle name="การคำนวณ 2 2 3 2 4 5" xfId="46185" xr:uid="{286D9E6C-7943-4C50-8AD3-181C87268DB7}"/>
    <cellStyle name="การคำนวณ 2 2 3 2 4 6" xfId="51997" xr:uid="{6A2754AF-B178-4CB1-B89E-74B1E9B9A2CF}"/>
    <cellStyle name="การคำนวณ 2 2 3 2 4 7" xfId="57774" xr:uid="{F0F7A98F-582E-4555-9757-1FA105D5AE93}"/>
    <cellStyle name="การคำนวณ 2 2 3 2 5" xfId="27935" xr:uid="{91C2C7DE-F9BC-4348-805A-557B583E594D}"/>
    <cellStyle name="การคำนวณ 2 2 3 2 6" xfId="33377" xr:uid="{12F22A18-332F-4A7F-9D77-0723F95E29C8}"/>
    <cellStyle name="การคำนวณ 2 2 3 2 7" xfId="39254" xr:uid="{D9CCED17-ACCF-4742-B3B6-6F10A71545C9}"/>
    <cellStyle name="การคำนวณ 2 2 3 2 8" xfId="45065" xr:uid="{0CA30DFE-3628-4A26-A2AF-BC13401C38AD}"/>
    <cellStyle name="การคำนวณ 2 2 3 2 9" xfId="50877" xr:uid="{8CB7917E-0FED-417B-B0BE-D1BDC568DCA6}"/>
    <cellStyle name="การคำนวณ 2 2 3 3" xfId="18696" xr:uid="{95237A60-EB7C-4CB4-9705-8F4F6ABA999C}"/>
    <cellStyle name="การคำนวณ 2 2 3 3 2" xfId="22725" xr:uid="{F203C5F6-381F-4CD0-9FA8-8B51172230F1}"/>
    <cellStyle name="การคำนวณ 2 2 3 3 2 2" xfId="31045" xr:uid="{69BC3732-B885-4D1C-BF26-152A14287627}"/>
    <cellStyle name="การคำนวณ 2 2 3 3 2 3" xfId="36747" xr:uid="{0204E740-9619-4B66-AE2E-965218E99E12}"/>
    <cellStyle name="การคำนวณ 2 2 3 3 2 4" xfId="42624" xr:uid="{8EC8501C-908C-4563-8FA2-92854736A7E6}"/>
    <cellStyle name="การคำนวณ 2 2 3 3 2 5" xfId="48435" xr:uid="{9A902D02-4FF6-4195-94D8-0BF576592FC3}"/>
    <cellStyle name="การคำนวณ 2 2 3 3 2 6" xfId="54247" xr:uid="{33F06D96-6B0F-4BA5-9809-3C42EA45D6BC}"/>
    <cellStyle name="การคำนวณ 2 2 3 3 2 7" xfId="60024" xr:uid="{268DD586-7422-443D-8767-62A4C826B4B3}"/>
    <cellStyle name="การคำนวณ 2 2 3 3 3" xfId="20985" xr:uid="{D3F9D79E-C6BA-460A-930D-28F9810EB73E}"/>
    <cellStyle name="การคำนวณ 2 2 3 3 3 2" xfId="29475" xr:uid="{60CE1299-C98C-4A88-8B6C-305825FC1E06}"/>
    <cellStyle name="การคำนวณ 2 2 3 3 3 3" xfId="35041" xr:uid="{3042A43B-F682-40AE-83FC-F4723B6C5F53}"/>
    <cellStyle name="การคำนวณ 2 2 3 3 3 4" xfId="40918" xr:uid="{5DDE55DF-2C47-40F6-B5E1-42C84D78B44D}"/>
    <cellStyle name="การคำนวณ 2 2 3 3 3 5" xfId="46729" xr:uid="{216A3845-ED4E-477E-9876-2E0E0A6D54E0}"/>
    <cellStyle name="การคำนวณ 2 2 3 3 3 6" xfId="52541" xr:uid="{3083BD3B-ECF1-4EAD-8323-D7B7BF1B5737}"/>
    <cellStyle name="การคำนวณ 2 2 3 3 3 7" xfId="58318" xr:uid="{4488A51C-58DD-4997-A711-E9BC036F48E6}"/>
    <cellStyle name="การคำนวณ 2 2 3 3 4" xfId="27403" xr:uid="{4ABAA62D-BA27-4CCE-B6F7-4CEC169A5E7C}"/>
    <cellStyle name="การคำนวณ 2 2 3 3 5" xfId="32797" xr:uid="{55CDEC58-6D5D-43EE-970C-85532E1CB086}"/>
    <cellStyle name="การคำนวณ 2 2 3 3 6" xfId="38674" xr:uid="{2237ABF7-4705-4E4B-A988-290C0B33B85D}"/>
    <cellStyle name="การคำนวณ 2 2 3 3 7" xfId="44485" xr:uid="{B6ACC899-D984-4F52-A2EF-89621EE03264}"/>
    <cellStyle name="การคำนวณ 2 2 3 3 8" xfId="50297" xr:uid="{15F43327-65EE-49CD-A2CE-0DFA82A78BCE}"/>
    <cellStyle name="การคำนวณ 2 2 3 3 9" xfId="56074" xr:uid="{9121D366-D54E-492D-BE9E-E230F563DBE6}"/>
    <cellStyle name="การคำนวณ 2 2 3 4" xfId="22131" xr:uid="{D1620186-BDE0-4E27-85FA-1752A997C605}"/>
    <cellStyle name="การคำนวณ 2 2 3 4 2" xfId="30511" xr:uid="{F58D2A7D-DB66-4484-89A1-5D10EAB5977A}"/>
    <cellStyle name="การคำนวณ 2 2 3 4 3" xfId="36165" xr:uid="{FE62DC09-20AF-4C24-9A4E-D4927887D459}"/>
    <cellStyle name="การคำนวณ 2 2 3 4 4" xfId="42042" xr:uid="{79276F7A-CE2D-4007-91A1-9A4643085E63}"/>
    <cellStyle name="การคำนวณ 2 2 3 4 5" xfId="47853" xr:uid="{A2627A21-83D8-412D-AC90-819050FBD456}"/>
    <cellStyle name="การคำนวณ 2 2 3 4 6" xfId="53665" xr:uid="{DB6A8719-467D-4216-B694-F2E25FBB0766}"/>
    <cellStyle name="การคำนวณ 2 2 3 4 7" xfId="59442" xr:uid="{D767ECAB-3FB5-4C50-89C9-AB083DEDFC7B}"/>
    <cellStyle name="การคำนวณ 2 2 3 5" xfId="19843" xr:uid="{62ECF9FB-BB4A-4E52-8D98-BE091284541E}"/>
    <cellStyle name="การคำนวณ 2 2 3 5 2" xfId="28439" xr:uid="{0EFEB0F0-91A5-48AA-9FBA-2B943C024B65}"/>
    <cellStyle name="การคำนวณ 2 2 3 5 3" xfId="33921" xr:uid="{9A2CDDB7-3501-4920-BCED-3C932C35B329}"/>
    <cellStyle name="การคำนวณ 2 2 3 5 4" xfId="39798" xr:uid="{BDB1614A-6285-409A-BC00-C24EBA8D1B11}"/>
    <cellStyle name="การคำนวณ 2 2 3 5 5" xfId="45609" xr:uid="{9DAAD37C-AFC8-45E7-B419-50ECE048D0CD}"/>
    <cellStyle name="การคำนวณ 2 2 3 5 6" xfId="51421" xr:uid="{9D466E30-0F32-4630-BB20-5BEAC62699CD}"/>
    <cellStyle name="การคำนวณ 2 2 3 5 7" xfId="57198" xr:uid="{4AF72178-E3A5-4D22-AEC3-9C3F93DEC07F}"/>
    <cellStyle name="การคำนวณ 2 2 3 6" xfId="26869" xr:uid="{C27EAC72-5462-47FC-AAF0-7E0580D14EC0}"/>
    <cellStyle name="การคำนวณ 2 2 3 7" xfId="32215" xr:uid="{B26D4F6D-0B0F-4562-A6F5-6E238274A662}"/>
    <cellStyle name="การคำนวณ 2 2 3 8" xfId="38092" xr:uid="{DE7E7470-DC47-4E59-84C2-C43035211C01}"/>
    <cellStyle name="การคำนวณ 2 2 3 9" xfId="43903" xr:uid="{AA2AEDDF-A2BE-4118-A0D8-BC25ADEE0896}"/>
    <cellStyle name="การคำนวณ 2 2 4" xfId="18218" xr:uid="{CF68E664-3B23-4792-AD2F-CB1D57F2106D}"/>
    <cellStyle name="การคำนวณ 2 2 4 10" xfId="49834" xr:uid="{80737C2C-4F64-49B0-9766-295412BE1E6C}"/>
    <cellStyle name="การคำนวณ 2 2 4 11" xfId="55611" xr:uid="{A469A854-0707-4628-9D0C-2CDD46C1B6D4}"/>
    <cellStyle name="การคำนวณ 2 2 4 2" xfId="19409" xr:uid="{C0283893-8761-40A7-84F0-81D0CE8A12A2}"/>
    <cellStyle name="การคำนวณ 2 2 4 2 10" xfId="56773" xr:uid="{D4A4E8B6-126B-4814-81A2-C447C9EBE672}"/>
    <cellStyle name="การคำนวณ 2 2 4 2 2" xfId="21656" xr:uid="{82AD6590-2B46-4044-990B-0295FAA6E256}"/>
    <cellStyle name="การคำนวณ 2 2 4 2 2 2" xfId="30084" xr:uid="{1D1CB5B3-4AE9-4F60-B6E9-8BBCF36D220D}"/>
    <cellStyle name="การคำนวณ 2 2 4 2 2 3" xfId="35700" xr:uid="{9B252B1E-AA67-4F60-B53A-796168399CA7}"/>
    <cellStyle name="การคำนวณ 2 2 4 2 2 4" xfId="41577" xr:uid="{956EE3AB-1370-40BD-93BD-2E46B56C0087}"/>
    <cellStyle name="การคำนวณ 2 2 4 2 2 5" xfId="47388" xr:uid="{2BC37FAC-F124-4DF5-AF69-CEC619FFA2B1}"/>
    <cellStyle name="การคำนวณ 2 2 4 2 2 6" xfId="53200" xr:uid="{852AE1A4-E034-43E0-A2D1-85EE0BF61E70}"/>
    <cellStyle name="การคำนวณ 2 2 4 2 2 7" xfId="58977" xr:uid="{E5D3EF7E-03F1-4634-A609-C4B44D2B0BEC}"/>
    <cellStyle name="การคำนวณ 2 2 4 2 3" xfId="23438" xr:uid="{7215CE93-7A86-4919-89A5-6A7661520A48}"/>
    <cellStyle name="การคำนวณ 2 2 4 2 3 2" xfId="31686" xr:uid="{2F7741C5-949D-47C1-8BE7-4C10B9A2857A}"/>
    <cellStyle name="การคำนวณ 2 2 4 2 3 3" xfId="37446" xr:uid="{4CC23958-CE4F-473E-9C58-FAAF48AE43C7}"/>
    <cellStyle name="การคำนวณ 2 2 4 2 3 4" xfId="43323" xr:uid="{7F81FA69-9E1F-4E79-A075-6C58306BDDF9}"/>
    <cellStyle name="การคำนวณ 2 2 4 2 3 5" xfId="49134" xr:uid="{C4B14FE8-5396-4679-BCA6-58296233E547}"/>
    <cellStyle name="การคำนวณ 2 2 4 2 3 6" xfId="54946" xr:uid="{5B2F349F-0399-4786-B2C5-8D8EE6373382}"/>
    <cellStyle name="การคำนวณ 2 2 4 2 3 7" xfId="60723" xr:uid="{E048FD0F-6BCD-406C-8FFC-012F04BC8D6F}"/>
    <cellStyle name="การคำนวณ 2 2 4 2 4" xfId="20552" xr:uid="{F33C6692-4639-42BD-AFD0-F3BC05D0E62C}"/>
    <cellStyle name="การคำนวณ 2 2 4 2 4 2" xfId="29080" xr:uid="{C27DD52C-8B01-4B11-8A08-F2D680ED3C02}"/>
    <cellStyle name="การคำนวณ 2 2 4 2 4 3" xfId="34616" xr:uid="{5D579A97-8203-4263-895B-F2F52EE87522}"/>
    <cellStyle name="การคำนวณ 2 2 4 2 4 4" xfId="40493" xr:uid="{5C8A2A70-7FB9-48AE-A3E9-5BEC3C72219E}"/>
    <cellStyle name="การคำนวณ 2 2 4 2 4 5" xfId="46304" xr:uid="{41D71E97-2457-4665-8C0A-D5AA61FA8357}"/>
    <cellStyle name="การคำนวณ 2 2 4 2 4 6" xfId="52116" xr:uid="{4FA07E61-B46C-4DB6-9165-D56BB199F060}"/>
    <cellStyle name="การคำนวณ 2 2 4 2 4 7" xfId="57893" xr:uid="{F8B07D61-5A59-4372-8943-850E7E37329A}"/>
    <cellStyle name="การคำนวณ 2 2 4 2 5" xfId="28044" xr:uid="{B349D7B8-6F71-4937-82A2-C29B3F941994}"/>
    <cellStyle name="การคำนวณ 2 2 4 2 6" xfId="33496" xr:uid="{6E27AC59-8316-4E87-ACFF-75A9F1C946C4}"/>
    <cellStyle name="การคำนวณ 2 2 4 2 7" xfId="39373" xr:uid="{C2868A8A-A975-48A5-8A9B-FA8B9E85F8C4}"/>
    <cellStyle name="การคำนวณ 2 2 4 2 8" xfId="45184" xr:uid="{10686ACB-7642-41BC-8A45-E3549BA82F35}"/>
    <cellStyle name="การคำนวณ 2 2 4 2 9" xfId="50996" xr:uid="{8B674710-0651-4ADD-93CD-3E184F60A9A4}"/>
    <cellStyle name="การคำนวณ 2 2 4 3" xfId="18817" xr:uid="{29B4655D-EB6F-4540-8E66-6F17004F881C}"/>
    <cellStyle name="การคำนวณ 2 2 4 3 2" xfId="22846" xr:uid="{371D2714-E347-4080-94C8-74CC12C42064}"/>
    <cellStyle name="การคำนวณ 2 2 4 3 2 2" xfId="31154" xr:uid="{2A11E392-A0C6-48D7-9089-7402A6591339}"/>
    <cellStyle name="การคำนวณ 2 2 4 3 2 3" xfId="36866" xr:uid="{D0BFC442-E58F-4A69-AEB3-235F04317CE9}"/>
    <cellStyle name="การคำนวณ 2 2 4 3 2 4" xfId="42743" xr:uid="{994CA218-B864-4925-8198-0C003AD80ABE}"/>
    <cellStyle name="การคำนวณ 2 2 4 3 2 5" xfId="48554" xr:uid="{B0F910CB-5491-49D0-B052-3B5EFEE171F7}"/>
    <cellStyle name="การคำนวณ 2 2 4 3 2 6" xfId="54366" xr:uid="{C1759677-5402-4B7D-8B80-91272AC89456}"/>
    <cellStyle name="การคำนวณ 2 2 4 3 2 7" xfId="60143" xr:uid="{FA081456-A594-4245-98B4-888BF5EF085C}"/>
    <cellStyle name="การคำนวณ 2 2 4 3 3" xfId="21064" xr:uid="{9E3AA946-C3D4-43B2-8980-CBCB33584C53}"/>
    <cellStyle name="การคำนวณ 2 2 4 3 3 2" xfId="29552" xr:uid="{8C3AE5F5-C555-479F-B863-CDF57AD7D793}"/>
    <cellStyle name="การคำนวณ 2 2 4 3 3 3" xfId="35120" xr:uid="{F2A43A92-E198-4EFA-B586-A34F20A7D4FD}"/>
    <cellStyle name="การคำนวณ 2 2 4 3 3 4" xfId="40997" xr:uid="{F5A2CBCF-A310-4AD6-B302-9DCF203417D9}"/>
    <cellStyle name="การคำนวณ 2 2 4 3 3 5" xfId="46808" xr:uid="{14ED2265-57F1-4ADC-B906-A141189D01A4}"/>
    <cellStyle name="การคำนวณ 2 2 4 3 3 6" xfId="52620" xr:uid="{6B366B33-A063-4623-BC1C-26A4483BB131}"/>
    <cellStyle name="การคำนวณ 2 2 4 3 3 7" xfId="58397" xr:uid="{F8FE6F3E-81C9-4425-B1ED-73D624F0CD83}"/>
    <cellStyle name="การคำนวณ 2 2 4 3 4" xfId="27512" xr:uid="{D00F9C3C-DB55-40FF-B413-48B406BC147C}"/>
    <cellStyle name="การคำนวณ 2 2 4 3 5" xfId="32916" xr:uid="{83F9B0EE-4BDC-48AC-AF11-F0C5F791B8C1}"/>
    <cellStyle name="การคำนวณ 2 2 4 3 6" xfId="38793" xr:uid="{FC4E4170-07AD-44A7-8A01-0A09506DC78E}"/>
    <cellStyle name="การคำนวณ 2 2 4 3 7" xfId="44604" xr:uid="{A706A6EF-E2AC-4C34-9C30-6D6871704923}"/>
    <cellStyle name="การคำนวณ 2 2 4 3 8" xfId="50416" xr:uid="{CEB52B3D-176D-40BD-BA8E-F4B1D252FC1E}"/>
    <cellStyle name="การคำนวณ 2 2 4 3 9" xfId="56193" xr:uid="{A88D7ABE-0956-4C3A-B40B-BD061A76EB0D}"/>
    <cellStyle name="การคำนวณ 2 2 4 4" xfId="22252" xr:uid="{1179B3E2-8DD3-421E-ACE0-D802098C7DED}"/>
    <cellStyle name="การคำนวณ 2 2 4 4 2" xfId="30620" xr:uid="{EB30C39E-A38E-4BCC-885F-A48B9EC7D2F3}"/>
    <cellStyle name="การคำนวณ 2 2 4 4 3" xfId="36284" xr:uid="{3AD1AEA0-C013-4920-A882-B326CD7F88E8}"/>
    <cellStyle name="การคำนวณ 2 2 4 4 4" xfId="42161" xr:uid="{0AB536B9-163E-4A84-97C1-60B825F92C81}"/>
    <cellStyle name="การคำนวณ 2 2 4 4 5" xfId="47972" xr:uid="{2F6EEAF4-1C25-4BF2-8AA0-F87FFAF484C4}"/>
    <cellStyle name="การคำนวณ 2 2 4 4 6" xfId="53784" xr:uid="{A67B9D15-7299-4F2E-980E-CC870C1131A3}"/>
    <cellStyle name="การคำนวณ 2 2 4 4 7" xfId="59561" xr:uid="{92C58FF2-5876-4940-BFE4-19EF3D08C2B3}"/>
    <cellStyle name="การคำนวณ 2 2 4 5" xfId="19960" xr:uid="{0CFFB335-A0B0-491D-8F23-798AA284D7E0}"/>
    <cellStyle name="การคำนวณ 2 2 4 5 2" xfId="28548" xr:uid="{E2372AAB-C6E7-461C-960E-699632C9FFB8}"/>
    <cellStyle name="การคำนวณ 2 2 4 5 3" xfId="34036" xr:uid="{138A5624-7A6C-4EFD-B763-7FBCEA014655}"/>
    <cellStyle name="การคำนวณ 2 2 4 5 4" xfId="39913" xr:uid="{889EA598-A054-4778-9C55-EAB96B778BCD}"/>
    <cellStyle name="การคำนวณ 2 2 4 5 5" xfId="45724" xr:uid="{B891CBBC-B4BC-4C54-A8A9-141B3C4B8D68}"/>
    <cellStyle name="การคำนวณ 2 2 4 5 6" xfId="51536" xr:uid="{83C31E93-B2A1-432D-A4C2-940A1BC25DD7}"/>
    <cellStyle name="การคำนวณ 2 2 4 5 7" xfId="57313" xr:uid="{5C79BA78-A8AE-4AE7-9B99-DB6EF17975EF}"/>
    <cellStyle name="การคำนวณ 2 2 4 6" xfId="26978" xr:uid="{2B77A4D2-16C0-4138-8BEB-702E860318C1}"/>
    <cellStyle name="การคำนวณ 2 2 4 7" xfId="32334" xr:uid="{85EFCDF4-804C-45A3-BDA9-54117FCF441F}"/>
    <cellStyle name="การคำนวณ 2 2 4 8" xfId="38211" xr:uid="{4932E921-C434-4AF6-95E4-13818F9D9059}"/>
    <cellStyle name="การคำนวณ 2 2 4 9" xfId="44022" xr:uid="{D86BA336-FCD3-4D08-8B8A-2AE57E7DCC9B}"/>
    <cellStyle name="การคำนวณ 2 2 5" xfId="18032" xr:uid="{B0655611-BBAB-432E-B341-46F8C0380BA3}"/>
    <cellStyle name="การคำนวณ 2 2 5 10" xfId="49680" xr:uid="{200CC348-8D22-4DC9-8B17-3F7EA9AB6779}"/>
    <cellStyle name="การคำนวณ 2 2 5 11" xfId="55457" xr:uid="{39F39E21-D350-4DA5-A17E-6399453906CF}"/>
    <cellStyle name="การคำนวณ 2 2 5 2" xfId="19253" xr:uid="{EFA5B4B5-18E4-4255-A576-5B11B1D92E4B}"/>
    <cellStyle name="การคำนวณ 2 2 5 2 10" xfId="56619" xr:uid="{DF7D11EA-BB39-4D18-9D21-09BB621D09B5}"/>
    <cellStyle name="การคำนวณ 2 2 5 2 2" xfId="21500" xr:uid="{7B779743-C13D-4CA9-894F-089D9D97058B}"/>
    <cellStyle name="การคำนวณ 2 2 5 2 2 2" xfId="29942" xr:uid="{2BEF079A-D5DD-407D-8594-3A4F3AF6132F}"/>
    <cellStyle name="การคำนวณ 2 2 5 2 2 3" xfId="35546" xr:uid="{7DC91E4B-3951-45B6-B03F-42BE5590D364}"/>
    <cellStyle name="การคำนวณ 2 2 5 2 2 4" xfId="41423" xr:uid="{B4267D21-6117-43E4-A38C-B51CB4EEA442}"/>
    <cellStyle name="การคำนวณ 2 2 5 2 2 5" xfId="47234" xr:uid="{26DA75BF-AC56-4918-B359-53EDED75BC5E}"/>
    <cellStyle name="การคำนวณ 2 2 5 2 2 6" xfId="53046" xr:uid="{6247FBB3-81CB-4EEB-8948-F331E363B0F7}"/>
    <cellStyle name="การคำนวณ 2 2 5 2 2 7" xfId="58823" xr:uid="{353D4096-96A5-47D0-9BAF-5D2639382423}"/>
    <cellStyle name="การคำนวณ 2 2 5 2 3" xfId="23282" xr:uid="{ED1F8851-2071-48A2-A81F-D4FCA804B00A}"/>
    <cellStyle name="การคำนวณ 2 2 5 2 3 2" xfId="31544" xr:uid="{DCBBD984-5320-4C3F-8EFF-3153AD4EAB78}"/>
    <cellStyle name="การคำนวณ 2 2 5 2 3 3" xfId="37292" xr:uid="{332675DB-2DAF-4812-989B-D66DC2F703E7}"/>
    <cellStyle name="การคำนวณ 2 2 5 2 3 4" xfId="43169" xr:uid="{DDCE7CF1-E081-4F3F-A230-CEDAA44C3FC9}"/>
    <cellStyle name="การคำนวณ 2 2 5 2 3 5" xfId="48980" xr:uid="{5F01A677-47D0-487D-936A-E83AD3A1521F}"/>
    <cellStyle name="การคำนวณ 2 2 5 2 3 6" xfId="54792" xr:uid="{538C5D7A-3940-4396-B7A7-E5DEC129DA1C}"/>
    <cellStyle name="การคำนวณ 2 2 5 2 3 7" xfId="60569" xr:uid="{09CDFB27-35B1-4675-851A-765EC24A3479}"/>
    <cellStyle name="การคำนวณ 2 2 5 2 4" xfId="20396" xr:uid="{520AC31B-6031-4409-9F0A-1BE7DA8EC18B}"/>
    <cellStyle name="การคำนวณ 2 2 5 2 4 2" xfId="28938" xr:uid="{CF6DBE31-CEBD-480D-8FFD-42F68CCA1692}"/>
    <cellStyle name="การคำนวณ 2 2 5 2 4 3" xfId="34462" xr:uid="{355030F1-AE16-4C44-96CB-18E1CE57593B}"/>
    <cellStyle name="การคำนวณ 2 2 5 2 4 4" xfId="40339" xr:uid="{ADE314E9-DAA8-4E42-8A4F-166D78B14263}"/>
    <cellStyle name="การคำนวณ 2 2 5 2 4 5" xfId="46150" xr:uid="{6506EDF5-7681-495A-8AE0-A1DC22DD5229}"/>
    <cellStyle name="การคำนวณ 2 2 5 2 4 6" xfId="51962" xr:uid="{55055A58-14C1-477D-B38E-F9893E4687E8}"/>
    <cellStyle name="การคำนวณ 2 2 5 2 4 7" xfId="57739" xr:uid="{CBFB4F67-BAE8-481B-A045-592EFBF49A5E}"/>
    <cellStyle name="การคำนวณ 2 2 5 2 5" xfId="27902" xr:uid="{B98F4967-5C80-419E-9DE8-963E74D67AEB}"/>
    <cellStyle name="การคำนวณ 2 2 5 2 6" xfId="33342" xr:uid="{2521D878-350D-4243-AEA7-5078048661BF}"/>
    <cellStyle name="การคำนวณ 2 2 5 2 7" xfId="39219" xr:uid="{A9461BD2-D811-4406-9103-492FD27599C3}"/>
    <cellStyle name="การคำนวณ 2 2 5 2 8" xfId="45030" xr:uid="{BE13A386-07C0-4317-A183-E636B1DA1DFC}"/>
    <cellStyle name="การคำนวณ 2 2 5 2 9" xfId="50842" xr:uid="{689B027C-5B17-4E6B-A3A2-25094E919A06}"/>
    <cellStyle name="การคำนวณ 2 2 5 3" xfId="18661" xr:uid="{EFED20C5-B59A-4BA4-82B9-3920C01D6ADB}"/>
    <cellStyle name="การคำนวณ 2 2 5 3 2" xfId="22690" xr:uid="{A02BC576-F4F0-4918-8C85-57D28942B434}"/>
    <cellStyle name="การคำนวณ 2 2 5 3 2 2" xfId="31012" xr:uid="{6E029DEC-2509-400B-A461-FD5120B23FB3}"/>
    <cellStyle name="การคำนวณ 2 2 5 3 2 3" xfId="36712" xr:uid="{BD037AB5-2C6D-41EE-AD8E-80B0ECCE8DB2}"/>
    <cellStyle name="การคำนวณ 2 2 5 3 2 4" xfId="42589" xr:uid="{8BBBD1BE-4309-467F-BF97-E6954BEB433A}"/>
    <cellStyle name="การคำนวณ 2 2 5 3 2 5" xfId="48400" xr:uid="{CFDA61A3-9BF6-4EA1-8A5F-FEFD654B4340}"/>
    <cellStyle name="การคำนวณ 2 2 5 3 2 6" xfId="54212" xr:uid="{749184BE-20D8-43EB-872F-DA4CF81AC8CB}"/>
    <cellStyle name="การคำนวณ 2 2 5 3 2 7" xfId="59989" xr:uid="{9C6EB948-DE7D-4A0F-8A7A-6E7FC674A5C9}"/>
    <cellStyle name="การคำนวณ 2 2 5 3 3" xfId="20956" xr:uid="{823F27C8-6DEB-4D20-B4E1-B8B691A73F78}"/>
    <cellStyle name="การคำนวณ 2 2 5 3 3 2" xfId="29448" xr:uid="{BD8C7438-BCCF-43B9-9B95-41334F05F33F}"/>
    <cellStyle name="การคำนวณ 2 2 5 3 3 3" xfId="35012" xr:uid="{67B5C942-1D86-4511-A2E6-EEECBB03D21C}"/>
    <cellStyle name="การคำนวณ 2 2 5 3 3 4" xfId="40889" xr:uid="{94149075-6724-4F0D-ABA0-E19B1A370F16}"/>
    <cellStyle name="การคำนวณ 2 2 5 3 3 5" xfId="46700" xr:uid="{F3418FB2-2BC4-4AEE-B58C-9A7E4BE71C6F}"/>
    <cellStyle name="การคำนวณ 2 2 5 3 3 6" xfId="52512" xr:uid="{105CA83A-394D-4CCE-9AFD-9184F1552ED7}"/>
    <cellStyle name="การคำนวณ 2 2 5 3 3 7" xfId="58289" xr:uid="{D2E0B096-F38E-420E-B884-362A2B68DBD7}"/>
    <cellStyle name="การคำนวณ 2 2 5 3 4" xfId="27370" xr:uid="{7935AA52-5AA0-4BE6-A053-4CAEE98156D4}"/>
    <cellStyle name="การคำนวณ 2 2 5 3 5" xfId="32762" xr:uid="{3ABD7F9D-566E-4F4C-A4AA-4E8D09EE1D86}"/>
    <cellStyle name="การคำนวณ 2 2 5 3 6" xfId="38639" xr:uid="{F9E49036-D799-4705-AD1F-0FA0438E4C66}"/>
    <cellStyle name="การคำนวณ 2 2 5 3 7" xfId="44450" xr:uid="{A7971118-67AF-47C9-91CD-EBB1EA5E8C73}"/>
    <cellStyle name="การคำนวณ 2 2 5 3 8" xfId="50262" xr:uid="{2CA5F605-BA70-4620-A914-D4E2E58BDDAF}"/>
    <cellStyle name="การคำนวณ 2 2 5 3 9" xfId="56039" xr:uid="{EF33E47F-47F2-443F-8592-E7179426F023}"/>
    <cellStyle name="การคำนวณ 2 2 5 4" xfId="22096" xr:uid="{02062EB9-870E-4A5A-8C49-5F6F259491C3}"/>
    <cellStyle name="การคำนวณ 2 2 5 4 2" xfId="30478" xr:uid="{70B0A35B-0BC6-49EA-9A78-F518A0DD496A}"/>
    <cellStyle name="การคำนวณ 2 2 5 4 3" xfId="36130" xr:uid="{32167573-8A88-47D2-A2B0-55732C2533B3}"/>
    <cellStyle name="การคำนวณ 2 2 5 4 4" xfId="42007" xr:uid="{E5090059-F7F9-4623-AB12-A60299061264}"/>
    <cellStyle name="การคำนวณ 2 2 5 4 5" xfId="47818" xr:uid="{BAC096EF-0519-4566-9AB4-31BC1D2F14A4}"/>
    <cellStyle name="การคำนวณ 2 2 5 4 6" xfId="53630" xr:uid="{F8670332-FC57-440D-BA59-DD3955879BF5}"/>
    <cellStyle name="การคำนวณ 2 2 5 4 7" xfId="59407" xr:uid="{D057D7DC-6DF8-40AD-AB5D-0654F3C68729}"/>
    <cellStyle name="การคำนวณ 2 2 5 5" xfId="19814" xr:uid="{8738A1AE-4A2E-403D-A670-C6DB3E0A5E0E}"/>
    <cellStyle name="การคำนวณ 2 2 5 5 2" xfId="28412" xr:uid="{F6B993F5-B36B-417F-AEE8-F134DDA675E4}"/>
    <cellStyle name="การคำนวณ 2 2 5 5 3" xfId="33892" xr:uid="{75059B82-97A6-48B0-A81C-1EA20D361F54}"/>
    <cellStyle name="การคำนวณ 2 2 5 5 4" xfId="39769" xr:uid="{7C51F56B-4959-4121-9BE4-2D56DBE32F55}"/>
    <cellStyle name="การคำนวณ 2 2 5 5 5" xfId="45580" xr:uid="{524CB96D-F335-4022-BA83-288E13F09119}"/>
    <cellStyle name="การคำนวณ 2 2 5 5 6" xfId="51392" xr:uid="{41336373-1D72-44BC-ABE3-21C11ED3DFD6}"/>
    <cellStyle name="การคำนวณ 2 2 5 5 7" xfId="57169" xr:uid="{A00F708D-83A3-45EA-AB05-3ED9D55091D8}"/>
    <cellStyle name="การคำนวณ 2 2 5 6" xfId="26836" xr:uid="{7E0795DD-CED9-4F10-A3E2-31B62DECD993}"/>
    <cellStyle name="การคำนวณ 2 2 5 7" xfId="32180" xr:uid="{EB041C2A-E752-4681-A11C-93EFBE050C10}"/>
    <cellStyle name="การคำนวณ 2 2 5 8" xfId="38057" xr:uid="{0CB238BB-77E5-4F17-BAA1-A59D9A70DA0D}"/>
    <cellStyle name="การคำนวณ 2 2 5 9" xfId="43868" xr:uid="{8E1CA7A6-50F6-4F85-8FF1-B46361CC6D3E}"/>
    <cellStyle name="การคำนวณ 2 2 6" xfId="19317" xr:uid="{A97C72E0-4B41-4C92-A15F-B98B8F0EF271}"/>
    <cellStyle name="การคำนวณ 2 2 6 10" xfId="56683" xr:uid="{CE96AF89-A1A4-4926-9593-20F0CA1F97EF}"/>
    <cellStyle name="การคำนวณ 2 2 6 2" xfId="21564" xr:uid="{E0D514F1-3A86-410B-8380-B7C0AB3B6606}"/>
    <cellStyle name="การคำนวณ 2 2 6 2 2" xfId="30002" xr:uid="{5932953F-24D8-4748-B207-E1215738B77B}"/>
    <cellStyle name="การคำนวณ 2 2 6 2 3" xfId="35610" xr:uid="{70F3DFFE-B4CA-4006-A2A6-8CDFB93648B7}"/>
    <cellStyle name="การคำนวณ 2 2 6 2 4" xfId="41487" xr:uid="{FAF3702E-A490-4D84-B83E-238356A7C64C}"/>
    <cellStyle name="การคำนวณ 2 2 6 2 5" xfId="47298" xr:uid="{11D368DE-AE0F-4C60-A76E-01BAEFC2356C}"/>
    <cellStyle name="การคำนวณ 2 2 6 2 6" xfId="53110" xr:uid="{6AF56215-B9EA-4DF1-A7B2-8714BBFD1592}"/>
    <cellStyle name="การคำนวณ 2 2 6 2 7" xfId="58887" xr:uid="{994939BB-1971-45F4-BD62-9FAF9087EEFC}"/>
    <cellStyle name="การคำนวณ 2 2 6 3" xfId="23346" xr:uid="{7DB4A5DA-EA87-4471-AA7B-2A5E6FB71398}"/>
    <cellStyle name="การคำนวณ 2 2 6 3 2" xfId="31604" xr:uid="{A1C93D2F-5D17-4FAB-A722-CBB9E1A2F275}"/>
    <cellStyle name="การคำนวณ 2 2 6 3 3" xfId="37356" xr:uid="{D5A9BC29-91FC-43A6-AC4D-A56045BD3C83}"/>
    <cellStyle name="การคำนวณ 2 2 6 3 4" xfId="43233" xr:uid="{E93310E6-4DCE-4316-A324-6D5617E645B3}"/>
    <cellStyle name="การคำนวณ 2 2 6 3 5" xfId="49044" xr:uid="{DDFBCEAC-5B77-480F-80AD-EC2AA0A47E3F}"/>
    <cellStyle name="การคำนวณ 2 2 6 3 6" xfId="54856" xr:uid="{A3D3DE71-7FB4-47F5-9F8C-23EB412DE7A1}"/>
    <cellStyle name="การคำนวณ 2 2 6 3 7" xfId="60633" xr:uid="{A2640B9D-B0AC-4CD8-B9FD-ABA3C522F61C}"/>
    <cellStyle name="การคำนวณ 2 2 6 4" xfId="20460" xr:uid="{388D51DA-5800-4A00-A025-2952E50D74F4}"/>
    <cellStyle name="การคำนวณ 2 2 6 4 2" xfId="28998" xr:uid="{D833D289-6DC1-4E3E-ABDA-C74C3475BC16}"/>
    <cellStyle name="การคำนวณ 2 2 6 4 3" xfId="34526" xr:uid="{7AEB60CF-BE9F-4A37-B43F-F06877F5483B}"/>
    <cellStyle name="การคำนวณ 2 2 6 4 4" xfId="40403" xr:uid="{5EDE8AE6-F310-413B-B1DD-1CD0A4317C0D}"/>
    <cellStyle name="การคำนวณ 2 2 6 4 5" xfId="46214" xr:uid="{86C059C5-5FE6-493E-97F8-0FBC8DA45ACB}"/>
    <cellStyle name="การคำนวณ 2 2 6 4 6" xfId="52026" xr:uid="{C6922F99-1B86-4F5F-BEA4-DFDE26E94008}"/>
    <cellStyle name="การคำนวณ 2 2 6 4 7" xfId="57803" xr:uid="{B19CD74E-2179-4161-AB2D-7DF3A237D877}"/>
    <cellStyle name="การคำนวณ 2 2 6 5" xfId="27962" xr:uid="{79F868F3-6152-4831-93B7-799827E5661E}"/>
    <cellStyle name="การคำนวณ 2 2 6 6" xfId="33406" xr:uid="{E62A8A34-60D3-4567-9E03-BE24832D62BC}"/>
    <cellStyle name="การคำนวณ 2 2 6 7" xfId="39283" xr:uid="{65FC2851-F6BD-4A66-A6E2-CF3049EB8216}"/>
    <cellStyle name="การคำนวณ 2 2 6 8" xfId="45094" xr:uid="{149053BA-B132-4AD3-88B8-7ACC0274ACC5}"/>
    <cellStyle name="การคำนวณ 2 2 6 9" xfId="50906" xr:uid="{B449EB61-E498-4E2D-8DF2-8BACA9B4FF36}"/>
    <cellStyle name="การคำนวณ 2 2 7" xfId="18725" xr:uid="{8404A878-F1BB-465B-BDA2-17EF7C8A1D2E}"/>
    <cellStyle name="การคำนวณ 2 2 7 2" xfId="22754" xr:uid="{4532FC76-6CDF-4BAA-AB4F-783BC714BFC8}"/>
    <cellStyle name="การคำนวณ 2 2 7 2 2" xfId="31072" xr:uid="{64BC887D-1AC9-4F71-94F1-89D947DAD644}"/>
    <cellStyle name="การคำนวณ 2 2 7 2 3" xfId="36776" xr:uid="{3E5365F1-BEE3-4737-892F-9F5E6823798B}"/>
    <cellStyle name="การคำนวณ 2 2 7 2 4" xfId="42653" xr:uid="{61AF7240-B901-4F31-847C-9D0328A5FBF2}"/>
    <cellStyle name="การคำนวณ 2 2 7 2 5" xfId="48464" xr:uid="{1F1703DB-8ACA-4EB3-BF1E-7F496454A947}"/>
    <cellStyle name="การคำนวณ 2 2 7 2 6" xfId="54276" xr:uid="{9DF9ACD6-910D-4379-AB6D-FF983AE52CB0}"/>
    <cellStyle name="การคำนวณ 2 2 7 2 7" xfId="60053" xr:uid="{350E6E66-5A7F-409A-9A11-EB780E7DD829}"/>
    <cellStyle name="การคำนวณ 2 2 7 3" xfId="27430" xr:uid="{9D9D49DB-3DA8-474D-8282-D7CB0892F1ED}"/>
    <cellStyle name="การคำนวณ 2 2 7 4" xfId="32826" xr:uid="{D3D4A790-30BB-491C-BC32-EEAB8F3D72E1}"/>
    <cellStyle name="การคำนวณ 2 2 7 5" xfId="38703" xr:uid="{B41911CA-3EBD-45EE-BEB4-2D8152E1E408}"/>
    <cellStyle name="การคำนวณ 2 2 7 6" xfId="44514" xr:uid="{895A53FE-D05F-486A-A430-9AEF410F4288}"/>
    <cellStyle name="การคำนวณ 2 2 7 7" xfId="50326" xr:uid="{8ADC25AE-39F2-4F05-86D9-B60EA8705F30}"/>
    <cellStyle name="การคำนวณ 2 2 7 8" xfId="56103" xr:uid="{727B2034-7CD0-423F-B42A-EC85E2CB827C}"/>
    <cellStyle name="การคำนวณ 2 2 8" xfId="22160" xr:uid="{2E9351D5-04ED-49E5-A036-A5B7A9FC74A8}"/>
    <cellStyle name="การคำนวณ 2 2 8 2" xfId="30538" xr:uid="{C4CF070E-2DB4-4AA6-A054-E66C07B3912A}"/>
    <cellStyle name="การคำนวณ 2 2 8 3" xfId="36194" xr:uid="{5D9B2AC2-809D-40BA-B073-BAF1894FF641}"/>
    <cellStyle name="การคำนวณ 2 2 8 4" xfId="42071" xr:uid="{61A745B4-710D-4CF4-8AF7-4161319E148F}"/>
    <cellStyle name="การคำนวณ 2 2 8 5" xfId="47882" xr:uid="{E9C0F29A-D86F-4E51-BD02-FC69F7CC1DF6}"/>
    <cellStyle name="การคำนวณ 2 2 8 6" xfId="53694" xr:uid="{1BB7DD3C-ED0F-4A66-A093-938E33CFFD20}"/>
    <cellStyle name="การคำนวณ 2 2 8 7" xfId="59471" xr:uid="{5C106518-4D2F-469B-BEF4-EEAF92C2B47D}"/>
    <cellStyle name="การคำนวณ 2 2 9" xfId="19872" xr:uid="{F206395D-3B42-4E04-BF27-C1BB09DAA75F}"/>
    <cellStyle name="การคำนวณ 2 2 9 2" xfId="28466" xr:uid="{AFAAE352-67C1-4D69-A5CB-58A461076D27}"/>
    <cellStyle name="การคำนวณ 2 2 9 3" xfId="33950" xr:uid="{2E33028D-5495-449B-BF51-DEB7DE7FA248}"/>
    <cellStyle name="การคำนวณ 2 2 9 4" xfId="39827" xr:uid="{E6E32E3F-2F03-4D75-8B96-E5CFAC324A6E}"/>
    <cellStyle name="การคำนวณ 2 2 9 5" xfId="45638" xr:uid="{0D709723-9296-4FD1-BCDD-C151F4299706}"/>
    <cellStyle name="การคำนวณ 2 2 9 6" xfId="51450" xr:uid="{F95EE39B-E426-4FEA-BB82-7E5C6B0B5A0D}"/>
    <cellStyle name="การคำนวณ 2 2 9 7" xfId="57227" xr:uid="{ABB97E26-3D83-4EA1-979B-2EF3E9B46122}"/>
    <cellStyle name="การคำนวณ 2 3" xfId="17997" xr:uid="{3456E12E-D058-4DDD-94BC-BBA949DFD63F}"/>
    <cellStyle name="การคำนวณ 2 3 2" xfId="19218" xr:uid="{DE99B520-2AE2-4726-B711-D31C8489827C}"/>
    <cellStyle name="การคำนวณ 2 3 2 10" xfId="56584" xr:uid="{ECB9D44D-0175-4EF7-AFDD-423C5A6FF0C8}"/>
    <cellStyle name="การคำนวณ 2 3 2 2" xfId="21465" xr:uid="{64D2C6CA-A1B9-4CF8-8BAA-B7BBB6C1EB1D}"/>
    <cellStyle name="การคำนวณ 2 3 2 2 2" xfId="29907" xr:uid="{FBE6B2E2-3645-4980-948A-2D0B355859B5}"/>
    <cellStyle name="การคำนวณ 2 3 2 2 3" xfId="35511" xr:uid="{638DB032-366C-404D-959D-8CB3EE53447E}"/>
    <cellStyle name="การคำนวณ 2 3 2 2 4" xfId="41388" xr:uid="{D042B122-1967-4BCC-885A-33F0C5A95565}"/>
    <cellStyle name="การคำนวณ 2 3 2 2 5" xfId="47199" xr:uid="{6A7475B1-9653-46A5-BD0B-B549253EF2DF}"/>
    <cellStyle name="การคำนวณ 2 3 2 2 6" xfId="53011" xr:uid="{1C2544A8-2901-46FD-B913-FEA01343209E}"/>
    <cellStyle name="การคำนวณ 2 3 2 2 7" xfId="58788" xr:uid="{157310FF-9FFD-4D60-8777-5A8DE685001D}"/>
    <cellStyle name="การคำนวณ 2 3 2 3" xfId="23247" xr:uid="{A7C85EFF-9C0A-4E30-B9F0-218C995BB729}"/>
    <cellStyle name="การคำนวณ 2 3 2 3 2" xfId="31509" xr:uid="{EA4B968A-FB0F-4172-9801-C51D8B497C9B}"/>
    <cellStyle name="การคำนวณ 2 3 2 3 3" xfId="37257" xr:uid="{046A6D8E-E885-402F-A1C3-1BFCAFAA0A32}"/>
    <cellStyle name="การคำนวณ 2 3 2 3 4" xfId="43134" xr:uid="{08B783A1-33EA-49C4-8A82-4244A4FC9530}"/>
    <cellStyle name="การคำนวณ 2 3 2 3 5" xfId="48945" xr:uid="{45A0B4DF-7F0E-4764-A46D-C6B370FF500A}"/>
    <cellStyle name="การคำนวณ 2 3 2 3 6" xfId="54757" xr:uid="{FF413AB6-4EB6-4D5F-8B24-E9DFF31E234D}"/>
    <cellStyle name="การคำนวณ 2 3 2 3 7" xfId="60534" xr:uid="{59902563-9977-474E-984E-17A80C74DCCA}"/>
    <cellStyle name="การคำนวณ 2 3 2 4" xfId="20361" xr:uid="{6A3763E9-7B56-41E5-8C7C-83DA752A5FAC}"/>
    <cellStyle name="การคำนวณ 2 3 2 4 2" xfId="28903" xr:uid="{471A84FE-3D88-4A96-AA07-82142092CFE7}"/>
    <cellStyle name="การคำนวณ 2 3 2 4 3" xfId="34427" xr:uid="{DF6FBF82-9A91-4248-A8F1-5F74585F4169}"/>
    <cellStyle name="การคำนวณ 2 3 2 4 4" xfId="40304" xr:uid="{C1DE0971-1186-4EC5-8C47-0C017003464D}"/>
    <cellStyle name="การคำนวณ 2 3 2 4 5" xfId="46115" xr:uid="{58FC6E4C-D080-4974-9CA1-35EA7D146BFF}"/>
    <cellStyle name="การคำนวณ 2 3 2 4 6" xfId="51927" xr:uid="{B019F502-9320-4F45-AC3D-7283FFFD7E08}"/>
    <cellStyle name="การคำนวณ 2 3 2 4 7" xfId="57704" xr:uid="{60C660DA-DAF2-41F5-9AC7-E939E94065D5}"/>
    <cellStyle name="การคำนวณ 2 3 2 5" xfId="27867" xr:uid="{5C1BFF91-2ACD-4514-84A8-222CE053910F}"/>
    <cellStyle name="การคำนวณ 2 3 2 6" xfId="33307" xr:uid="{541F8E39-1DF8-49A6-8587-2C82F2868675}"/>
    <cellStyle name="การคำนวณ 2 3 2 7" xfId="39184" xr:uid="{B0D9DDCC-D275-4E54-BCCE-5713CE56CF85}"/>
    <cellStyle name="การคำนวณ 2 3 2 8" xfId="44995" xr:uid="{49D1E9DC-AD4A-49BA-A598-02A638195FA3}"/>
    <cellStyle name="การคำนวณ 2 3 2 9" xfId="50807" xr:uid="{CF9BB5F3-C48E-4E3A-B60A-D72AB55D6516}"/>
    <cellStyle name="การคำนวณ 2 3 3" xfId="18626" xr:uid="{98C0CD86-C4D9-45F9-A596-EF16A5A8EC9A}"/>
    <cellStyle name="การคำนวณ 2 3 3 2" xfId="22655" xr:uid="{5615D34F-05BF-4DDA-A9FC-4D17A6B5C96B}"/>
    <cellStyle name="การคำนวณ 2 3 3 2 2" xfId="30977" xr:uid="{4F4FFFAD-06D8-43DC-8401-7F3C5F32ED77}"/>
    <cellStyle name="การคำนวณ 2 3 3 2 3" xfId="36677" xr:uid="{14A98ADA-0CA3-492D-83E2-BE912C5E7C04}"/>
    <cellStyle name="การคำนวณ 2 3 3 2 4" xfId="42554" xr:uid="{0E26EE98-1CC3-41B1-959A-1F42251ED4ED}"/>
    <cellStyle name="การคำนวณ 2 3 3 2 5" xfId="48365" xr:uid="{C4AB7D8A-A076-451C-8FB3-6AA876F39257}"/>
    <cellStyle name="การคำนวณ 2 3 3 2 6" xfId="54177" xr:uid="{9112575D-8555-48C6-960E-CBDD9A4FA202}"/>
    <cellStyle name="การคำนวณ 2 3 3 2 7" xfId="59954" xr:uid="{AA0177DC-D2EE-4F9D-9A30-951A7A96F7C8}"/>
    <cellStyle name="การคำนวณ 2 3 3 3" xfId="27335" xr:uid="{2259E303-C910-41C8-8455-17261AA5455F}"/>
    <cellStyle name="การคำนวณ 2 3 3 4" xfId="32727" xr:uid="{21BB219A-D65B-483E-99E6-90AFBB31FE9F}"/>
    <cellStyle name="การคำนวณ 2 3 3 5" xfId="38604" xr:uid="{6AC16BC6-E847-4FC1-A88E-D5B5B955598B}"/>
    <cellStyle name="การคำนวณ 2 3 3 6" xfId="44415" xr:uid="{16F7C9C8-FF47-4BE9-B0DD-879081A1460F}"/>
    <cellStyle name="การคำนวณ 2 3 3 7" xfId="50227" xr:uid="{90A09577-BB69-4019-A3BB-2680CAA8502C}"/>
    <cellStyle name="การคำนวณ 2 3 3 8" xfId="56004" xr:uid="{1E7FF11F-A01A-4C42-84E3-4791445557DE}"/>
    <cellStyle name="การคำนวณ 2 3 4" xfId="22061" xr:uid="{ED895CE0-EDB2-4E39-8F29-D45C28C49C51}"/>
    <cellStyle name="การคำนวณ 2 3 4 2" xfId="30443" xr:uid="{1C266E1E-BE7B-4413-8F14-A81B3C4739F2}"/>
    <cellStyle name="การคำนวณ 2 3 4 3" xfId="36095" xr:uid="{0EB4EFBD-F2F1-46E9-8FF4-EAE960963B65}"/>
    <cellStyle name="การคำนวณ 2 3 4 4" xfId="41972" xr:uid="{B8646A13-4B5A-4BDE-B62B-BEFA962F01E6}"/>
    <cellStyle name="การคำนวณ 2 3 4 5" xfId="47783" xr:uid="{56B168D6-6757-45F2-88AB-3B1EFAA50E2C}"/>
    <cellStyle name="การคำนวณ 2 3 4 6" xfId="53595" xr:uid="{5E309237-7C94-4F4B-827F-A5A800205F39}"/>
    <cellStyle name="การคำนวณ 2 3 4 7" xfId="59372" xr:uid="{A8933887-417E-4C63-B739-F980EEC4C6BE}"/>
    <cellStyle name="การคำนวณ 2 3 5" xfId="23835" xr:uid="{FE6753B5-71C6-4E38-8969-0A11B1AC2D7B}"/>
    <cellStyle name="การคำนวณ 2 3 6" xfId="26801" xr:uid="{AD31BEBB-E4B1-4BAD-9360-25D7539841E4}"/>
    <cellStyle name="การคำนวณ 2 3 7" xfId="38022" xr:uid="{2875D465-DF94-4D4A-80D0-2AE179764FDD}"/>
    <cellStyle name="การคำนวณ 2 3 8" xfId="43833" xr:uid="{1119992E-51E8-462B-AE89-F100413DDE54}"/>
    <cellStyle name="การคำนวณ 2 3 9" xfId="49645" xr:uid="{D14DCE0C-B36A-4DB6-83D4-42A43974DF7E}"/>
    <cellStyle name="การคำนวณ 2 4" xfId="17817" xr:uid="{7105AD1C-F2C6-424B-A1A3-2DA922F47F83}"/>
    <cellStyle name="การคำนวณ 2 4 10" xfId="49498" xr:uid="{23F6E264-4A40-44DF-9680-6DBB878C2F7D}"/>
    <cellStyle name="การคำนวณ 2 4 11" xfId="55289" xr:uid="{5A3BF16D-99A1-4582-9231-81519C1EB442}"/>
    <cellStyle name="การคำนวณ 2 4 2" xfId="19070" xr:uid="{854D8118-24D6-4A4F-BF19-44DC7DDC098B}"/>
    <cellStyle name="การคำนวณ 2 4 2 10" xfId="56437" xr:uid="{818537F8-90F6-408C-AD6D-F3F82F7FF0B3}"/>
    <cellStyle name="การคำนวณ 2 4 2 2" xfId="21317" xr:uid="{CF5A107D-90D5-45FD-8402-6EE32DBD08A9}"/>
    <cellStyle name="การคำนวณ 2 4 2 2 2" xfId="29764" xr:uid="{5C336577-2D0C-4F31-BEDF-5DFD7C4924E6}"/>
    <cellStyle name="การคำนวณ 2 4 2 2 3" xfId="35364" xr:uid="{5533A7C1-1DAE-4E7F-9146-8E68525E6BFB}"/>
    <cellStyle name="การคำนวณ 2 4 2 2 4" xfId="41241" xr:uid="{FB1A0AA7-870A-4DBD-A7D1-8AEE7DEAD7A0}"/>
    <cellStyle name="การคำนวณ 2 4 2 2 5" xfId="47052" xr:uid="{5079D767-88FB-416A-B937-10D26D87F3D4}"/>
    <cellStyle name="การคำนวณ 2 4 2 2 6" xfId="52864" xr:uid="{9B7C294B-F39B-423D-862E-AE2DE79390A8}"/>
    <cellStyle name="การคำนวณ 2 4 2 2 7" xfId="58641" xr:uid="{9C652EEA-4E12-4310-94C5-F2FCD847D08E}"/>
    <cellStyle name="การคำนวณ 2 4 2 3" xfId="23099" xr:uid="{78A2FA0A-15AF-429B-AF5B-2EC499BBC532}"/>
    <cellStyle name="การคำนวณ 2 4 2 3 2" xfId="31366" xr:uid="{3F21E8F4-CD59-443E-ABBE-2029B00BEB82}"/>
    <cellStyle name="การคำนวณ 2 4 2 3 3" xfId="37110" xr:uid="{3975174E-63DF-4D7F-8FCB-E6392149D252}"/>
    <cellStyle name="การคำนวณ 2 4 2 3 4" xfId="42987" xr:uid="{37D31EDD-5AC2-4168-928D-F9D636A159BD}"/>
    <cellStyle name="การคำนวณ 2 4 2 3 5" xfId="48798" xr:uid="{9F6055A8-945D-45DA-B963-9588A952B1D9}"/>
    <cellStyle name="การคำนวณ 2 4 2 3 6" xfId="54610" xr:uid="{DE314502-AADE-44F0-B4EA-137C200D51EB}"/>
    <cellStyle name="การคำนวณ 2 4 2 3 7" xfId="60387" xr:uid="{3856D522-1FC3-4233-9DCC-C9786ACFAB8B}"/>
    <cellStyle name="การคำนวณ 2 4 2 4" xfId="20213" xr:uid="{5724F96E-7E03-41AF-8F9C-7A5B0CF15B3F}"/>
    <cellStyle name="การคำนวณ 2 4 2 4 2" xfId="28760" xr:uid="{32424A2B-457C-45C7-B28D-B49DEFEB5414}"/>
    <cellStyle name="การคำนวณ 2 4 2 4 3" xfId="34280" xr:uid="{12584705-DF93-42BE-8095-2AB910C13F6E}"/>
    <cellStyle name="การคำนวณ 2 4 2 4 4" xfId="40157" xr:uid="{474AD351-5CCF-4CBA-8B85-4EAA848AC40D}"/>
    <cellStyle name="การคำนวณ 2 4 2 4 5" xfId="45968" xr:uid="{58880F1B-388B-41CC-8CC1-339D2E294F85}"/>
    <cellStyle name="การคำนวณ 2 4 2 4 6" xfId="51780" xr:uid="{313C1C38-9F27-42F8-A727-847642830CBB}"/>
    <cellStyle name="การคำนวณ 2 4 2 4 7" xfId="57557" xr:uid="{04A75773-B186-4277-892B-C28193F33467}"/>
    <cellStyle name="การคำนวณ 2 4 2 5" xfId="27724" xr:uid="{4AE0A555-EF1C-449A-9E2F-171FD8E873AA}"/>
    <cellStyle name="การคำนวณ 2 4 2 6" xfId="33160" xr:uid="{550BA71F-5E42-4B4F-845E-F3013686081A}"/>
    <cellStyle name="การคำนวณ 2 4 2 7" xfId="39037" xr:uid="{A0990A2C-AEF7-48EC-83A2-62F3E04A4E53}"/>
    <cellStyle name="การคำนวณ 2 4 2 8" xfId="44848" xr:uid="{127A0DCF-D30A-4EA8-AD07-8F1309AD916A}"/>
    <cellStyle name="การคำนวณ 2 4 2 9" xfId="50660" xr:uid="{B7C95C9B-2387-4CFE-B049-CA156070849C}"/>
    <cellStyle name="การคำนวณ 2 4 3" xfId="18478" xr:uid="{AAC57B2F-F16E-4ADA-BA88-6C1A61FC130A}"/>
    <cellStyle name="การคำนวณ 2 4 3 2" xfId="22507" xr:uid="{5960CF0B-68C2-40EA-8224-207E68EFD4C8}"/>
    <cellStyle name="การคำนวณ 2 4 3 2 2" xfId="30834" xr:uid="{DD0DAE61-6A70-4616-8AA1-D86DAF7676BC}"/>
    <cellStyle name="การคำนวณ 2 4 3 2 3" xfId="36530" xr:uid="{94147105-5FFE-49D4-9D6F-98199C17B942}"/>
    <cellStyle name="การคำนวณ 2 4 3 2 4" xfId="42407" xr:uid="{B9AB76D2-A1D8-4E9B-AF3D-E5F4B263EF2F}"/>
    <cellStyle name="การคำนวณ 2 4 3 2 5" xfId="48218" xr:uid="{B6363274-F805-48CD-B685-E782EBE7F752}"/>
    <cellStyle name="การคำนวณ 2 4 3 2 6" xfId="54030" xr:uid="{F1C0B79F-8D1E-42F2-AA41-E885537493D2}"/>
    <cellStyle name="การคำนวณ 2 4 3 2 7" xfId="59807" xr:uid="{CDA519B0-C062-43E5-9B5D-78ABAF9375A8}"/>
    <cellStyle name="การคำนวณ 2 4 3 3" xfId="20804" xr:uid="{BE6D52D3-3421-4C20-ABA5-A2DBB2BE34C5}"/>
    <cellStyle name="การคำนวณ 2 4 3 3 2" xfId="29296" xr:uid="{5585C886-A0BC-46A4-B781-51FD9EE1219B}"/>
    <cellStyle name="การคำนวณ 2 4 3 3 3" xfId="34860" xr:uid="{998066F8-17DD-4C2F-A9F0-D5D975B9E866}"/>
    <cellStyle name="การคำนวณ 2 4 3 3 4" xfId="40737" xr:uid="{672D4D65-7978-490A-8DFB-0C21F2495468}"/>
    <cellStyle name="การคำนวณ 2 4 3 3 5" xfId="46548" xr:uid="{7D00F288-886D-40D1-BA4F-0B3F5928D74A}"/>
    <cellStyle name="การคำนวณ 2 4 3 3 6" xfId="52360" xr:uid="{91C3B0EF-21F2-4439-B450-725F923ED51F}"/>
    <cellStyle name="การคำนวณ 2 4 3 3 7" xfId="58137" xr:uid="{5FA8CCF9-6551-4FF4-92A2-BEC2500C59D0}"/>
    <cellStyle name="การคำนวณ 2 4 3 4" xfId="27192" xr:uid="{663AF369-9C46-42CC-AFE7-CE3B41C04DAA}"/>
    <cellStyle name="การคำนวณ 2 4 3 5" xfId="32580" xr:uid="{30BF955D-782A-4F5E-AB19-7C708B2B1272}"/>
    <cellStyle name="การคำนวณ 2 4 3 6" xfId="38457" xr:uid="{45844DC8-9E00-4F74-946E-578B51613044}"/>
    <cellStyle name="การคำนวณ 2 4 3 7" xfId="44268" xr:uid="{57A0859B-4455-4295-96D3-7A4EF4E0BA0B}"/>
    <cellStyle name="การคำนวณ 2 4 3 8" xfId="50080" xr:uid="{22F04A4F-E8F7-4B95-A676-23ABD6970708}"/>
    <cellStyle name="การคำนวณ 2 4 3 9" xfId="55857" xr:uid="{9306566B-B17D-44F9-8B91-E8B7291BE406}"/>
    <cellStyle name="การคำนวณ 2 4 4" xfId="21913" xr:uid="{9DF86F7E-9190-4FD6-940F-93F4C8856798}"/>
    <cellStyle name="การคำนวณ 2 4 4 2" xfId="30300" xr:uid="{99EEC6EE-0DCE-480C-B4B8-751A5E0653A5}"/>
    <cellStyle name="การคำนวณ 2 4 4 3" xfId="35948" xr:uid="{961BB240-2379-47D0-A778-35FF1606A239}"/>
    <cellStyle name="การคำนวณ 2 4 4 4" xfId="41825" xr:uid="{5FA727A2-34D2-47BF-9F53-E97E42430742}"/>
    <cellStyle name="การคำนวณ 2 4 4 5" xfId="47636" xr:uid="{BC9FD130-9A80-4A4E-85F0-2AE1513D24E0}"/>
    <cellStyle name="การคำนวณ 2 4 4 6" xfId="53448" xr:uid="{51F7BD7C-3E43-4057-A940-C755B45527AD}"/>
    <cellStyle name="การคำนวณ 2 4 4 7" xfId="59225" xr:uid="{CD9A7ED1-F1D7-4717-A628-ABE45C353A5B}"/>
    <cellStyle name="การคำนวณ 2 4 5" xfId="19662" xr:uid="{415C5317-4448-42EC-A134-D4EF606834C8}"/>
    <cellStyle name="การคำนวณ 2 4 5 2" xfId="28260" xr:uid="{9EF3CD56-A500-4A5A-87B9-172C86A4E121}"/>
    <cellStyle name="การคำนวณ 2 4 5 3" xfId="33740" xr:uid="{56A04B24-A005-489B-A3E9-6E4B805D085D}"/>
    <cellStyle name="การคำนวณ 2 4 5 4" xfId="39617" xr:uid="{8366CBCF-B39B-44A6-A5E9-9C66B7E37122}"/>
    <cellStyle name="การคำนวณ 2 4 5 5" xfId="45428" xr:uid="{BBD65740-B9B1-4112-914A-04CE8A0A2CE8}"/>
    <cellStyle name="การคำนวณ 2 4 5 6" xfId="51240" xr:uid="{7C6C0CA2-F73E-4CAB-8A18-E44CBDC67A9F}"/>
    <cellStyle name="การคำนวณ 2 4 5 7" xfId="57017" xr:uid="{0C24E953-B6F5-4B37-910A-C37E285FB12B}"/>
    <cellStyle name="การคำนวณ 2 4 6" xfId="26658" xr:uid="{0B2A2B53-21B7-4201-B472-B007CFD24B2C}"/>
    <cellStyle name="การคำนวณ 2 4 7" xfId="32012" xr:uid="{121268A1-71DA-4FA3-B25A-FF613B5F73DA}"/>
    <cellStyle name="การคำนวณ 2 4 8" xfId="37875" xr:uid="{260E4BC5-BA40-480C-9F55-A57C4C55DCAC}"/>
    <cellStyle name="การคำนวณ 2 4 9" xfId="43686" xr:uid="{7E1F0047-D275-46D4-83A5-7BCC8BEF70F2}"/>
    <cellStyle name="การคำนวณ 2 5" xfId="17991" xr:uid="{35B2B6F9-4E1D-4F61-A392-02475D9B2AED}"/>
    <cellStyle name="การคำนวณ 2 5 10" xfId="49639" xr:uid="{D05AB865-6C66-4E55-B49A-D52FB7FE84DD}"/>
    <cellStyle name="การคำนวณ 2 5 11" xfId="55420" xr:uid="{A2F45E1C-FFD6-43B8-9157-5A5432EC12F4}"/>
    <cellStyle name="การคำนวณ 2 5 2" xfId="19212" xr:uid="{10024575-A6E5-46FD-9E07-D42321D061AB}"/>
    <cellStyle name="การคำนวณ 2 5 2 10" xfId="56578" xr:uid="{4BFCE9B3-E5D7-42D6-8726-A0876163BCE3}"/>
    <cellStyle name="การคำนวณ 2 5 2 2" xfId="21459" xr:uid="{2B519026-1AF7-48E9-B076-9B5A0F15E289}"/>
    <cellStyle name="การคำนวณ 2 5 2 2 2" xfId="29901" xr:uid="{A25BCDC1-3485-4781-95FB-BF2D1909F0E6}"/>
    <cellStyle name="การคำนวณ 2 5 2 2 3" xfId="35505" xr:uid="{794CC7AB-DA90-425C-95B9-E815EC47F1CB}"/>
    <cellStyle name="การคำนวณ 2 5 2 2 4" xfId="41382" xr:uid="{314E89EF-047E-4AD8-80C7-32FF533A60D8}"/>
    <cellStyle name="การคำนวณ 2 5 2 2 5" xfId="47193" xr:uid="{BAF4E7D4-B69B-412F-AD21-86F6540CF327}"/>
    <cellStyle name="การคำนวณ 2 5 2 2 6" xfId="53005" xr:uid="{75C2C477-6017-4BF3-9A42-5D15520E7B5C}"/>
    <cellStyle name="การคำนวณ 2 5 2 2 7" xfId="58782" xr:uid="{EEA07216-1262-447A-84F9-60212711D9DF}"/>
    <cellStyle name="การคำนวณ 2 5 2 3" xfId="23241" xr:uid="{C31037B1-7039-46C9-9C0E-B898F9054DD2}"/>
    <cellStyle name="การคำนวณ 2 5 2 3 2" xfId="31503" xr:uid="{C388161B-9B0F-4B53-830D-848684B66239}"/>
    <cellStyle name="การคำนวณ 2 5 2 3 3" xfId="37251" xr:uid="{334DBBEC-FD1C-42C5-80AB-CD1977E5E795}"/>
    <cellStyle name="การคำนวณ 2 5 2 3 4" xfId="43128" xr:uid="{F14F4F6F-8D2A-44AD-B646-3395F6123A28}"/>
    <cellStyle name="การคำนวณ 2 5 2 3 5" xfId="48939" xr:uid="{630825B2-D6B1-4517-8B3F-5BBE6F50B469}"/>
    <cellStyle name="การคำนวณ 2 5 2 3 6" xfId="54751" xr:uid="{B6A2B653-3C89-4BB1-8F08-FE8038EB63F3}"/>
    <cellStyle name="การคำนวณ 2 5 2 3 7" xfId="60528" xr:uid="{0E3D4263-2ECE-49C0-99C9-EE1C82E89172}"/>
    <cellStyle name="การคำนวณ 2 5 2 4" xfId="20355" xr:uid="{844F3FAF-23D8-4350-AF90-735C52B12847}"/>
    <cellStyle name="การคำนวณ 2 5 2 4 2" xfId="28897" xr:uid="{C96B9247-E85A-4FE4-9C47-F20B19BAB02E}"/>
    <cellStyle name="การคำนวณ 2 5 2 4 3" xfId="34421" xr:uid="{F05FFDE0-D2B1-41DE-92DF-AD2E224906D5}"/>
    <cellStyle name="การคำนวณ 2 5 2 4 4" xfId="40298" xr:uid="{717C0423-3DA3-46E9-92A4-3FEC8C309426}"/>
    <cellStyle name="การคำนวณ 2 5 2 4 5" xfId="46109" xr:uid="{07527C7D-22D3-468B-9918-7AA3965CAA3A}"/>
    <cellStyle name="การคำนวณ 2 5 2 4 6" xfId="51921" xr:uid="{462E56A2-B51A-4669-A3B5-CCF0749DCD83}"/>
    <cellStyle name="การคำนวณ 2 5 2 4 7" xfId="57698" xr:uid="{3DB938F2-154D-4025-AD96-B1CC973C48C3}"/>
    <cellStyle name="การคำนวณ 2 5 2 5" xfId="27861" xr:uid="{7EDF3305-DDB4-4234-82A0-18D209710F1F}"/>
    <cellStyle name="การคำนวณ 2 5 2 6" xfId="33301" xr:uid="{B1F6AA36-8137-47CA-9249-F265BDFBC841}"/>
    <cellStyle name="การคำนวณ 2 5 2 7" xfId="39178" xr:uid="{EEA6527E-4615-4B3C-9C57-C31D6ADCFAC0}"/>
    <cellStyle name="การคำนวณ 2 5 2 8" xfId="44989" xr:uid="{360936EC-9246-43C0-8D0B-65E3A64CAF94}"/>
    <cellStyle name="การคำนวณ 2 5 2 9" xfId="50801" xr:uid="{5C3269B7-7671-4326-9C89-EF11A079BE6B}"/>
    <cellStyle name="การคำนวณ 2 5 3" xfId="18620" xr:uid="{DB63B4EF-6C57-4D44-91AD-05CDF620A069}"/>
    <cellStyle name="การคำนวณ 2 5 3 2" xfId="22649" xr:uid="{7FF6C19F-4818-4EE3-ADAF-C68559DCE23B}"/>
    <cellStyle name="การคำนวณ 2 5 3 2 2" xfId="30971" xr:uid="{98A6FF4F-5331-45F3-ADFB-E635324224F0}"/>
    <cellStyle name="การคำนวณ 2 5 3 2 3" xfId="36671" xr:uid="{52ABECDA-EB6B-477B-971A-B0DCB987F597}"/>
    <cellStyle name="การคำนวณ 2 5 3 2 4" xfId="42548" xr:uid="{9994D0BA-61F5-4135-86EF-F55948B86062}"/>
    <cellStyle name="การคำนวณ 2 5 3 2 5" xfId="48359" xr:uid="{A7547AB4-9ECD-4BE2-9479-E3EBBC6D60D9}"/>
    <cellStyle name="การคำนวณ 2 5 3 2 6" xfId="54171" xr:uid="{53C99BC4-FB9A-45FD-BE01-1DC8E18A4FA4}"/>
    <cellStyle name="การคำนวณ 2 5 3 2 7" xfId="59948" xr:uid="{3DFAE84D-AD48-43D2-8672-B8D9566DBC6A}"/>
    <cellStyle name="การคำนวณ 2 5 3 3" xfId="20923" xr:uid="{A513A07D-0357-4EF0-B15D-F525D173B44F}"/>
    <cellStyle name="การคำนวณ 2 5 3 3 2" xfId="29415" xr:uid="{C23E4B5A-E4CF-4320-8AF2-3AB0FCFA03DF}"/>
    <cellStyle name="การคำนวณ 2 5 3 3 3" xfId="34979" xr:uid="{28E3FE23-2316-4DD6-B527-B24CD32F2D4D}"/>
    <cellStyle name="การคำนวณ 2 5 3 3 4" xfId="40856" xr:uid="{74549B60-1B44-416E-A1A9-BEBDB6D8D0A7}"/>
    <cellStyle name="การคำนวณ 2 5 3 3 5" xfId="46667" xr:uid="{436980DB-5EF2-42DE-A4A0-F5019BC66845}"/>
    <cellStyle name="การคำนวณ 2 5 3 3 6" xfId="52479" xr:uid="{0B75CCC9-C72B-47EB-BB65-67DB4FCFC202}"/>
    <cellStyle name="การคำนวณ 2 5 3 3 7" xfId="58256" xr:uid="{C4E93014-26C6-4E3D-82FB-CE470F4B24CE}"/>
    <cellStyle name="การคำนวณ 2 5 3 4" xfId="27329" xr:uid="{C53953FC-AD65-4450-9DB6-A86B162C1285}"/>
    <cellStyle name="การคำนวณ 2 5 3 5" xfId="32721" xr:uid="{F0522A7C-6415-4B4B-98F8-B6392CDA04E1}"/>
    <cellStyle name="การคำนวณ 2 5 3 6" xfId="38598" xr:uid="{5EBCF90E-1334-498F-9847-8B1CF94B6A91}"/>
    <cellStyle name="การคำนวณ 2 5 3 7" xfId="44409" xr:uid="{5F072B49-C124-4F5B-8458-0FE75B57517B}"/>
    <cellStyle name="การคำนวณ 2 5 3 8" xfId="50221" xr:uid="{389292ED-58FC-4899-9193-C143652F50D2}"/>
    <cellStyle name="การคำนวณ 2 5 3 9" xfId="55998" xr:uid="{06246B35-22D4-41F3-A2B2-10DA1A66377D}"/>
    <cellStyle name="การคำนวณ 2 5 4" xfId="22055" xr:uid="{BDE4E43F-259F-432D-81BC-B585AF6B2476}"/>
    <cellStyle name="การคำนวณ 2 5 4 2" xfId="30437" xr:uid="{4E6E2751-C4FF-44F6-9B59-A15FAA515CD2}"/>
    <cellStyle name="การคำนวณ 2 5 4 3" xfId="36089" xr:uid="{BEEB688F-C884-493A-9D23-195E671506EA}"/>
    <cellStyle name="การคำนวณ 2 5 4 4" xfId="41966" xr:uid="{A2CE896F-F28E-418D-9FA3-2B57764AB96A}"/>
    <cellStyle name="การคำนวณ 2 5 4 5" xfId="47777" xr:uid="{BA9688ED-7801-4C68-86AA-E9DAF69395F5}"/>
    <cellStyle name="การคำนวณ 2 5 4 6" xfId="53589" xr:uid="{9A05E803-4013-4F57-A55A-FA9FB1721F3C}"/>
    <cellStyle name="การคำนวณ 2 5 4 7" xfId="59366" xr:uid="{2B718AE5-5279-4D52-95FF-928E86530418}"/>
    <cellStyle name="การคำนวณ 2 5 5" xfId="19781" xr:uid="{2D4EE77F-5C49-4E2C-B511-FCA571BBB218}"/>
    <cellStyle name="การคำนวณ 2 5 5 2" xfId="28379" xr:uid="{EC480D50-DB6E-4FDF-8463-17A0A518ADDA}"/>
    <cellStyle name="การคำนวณ 2 5 5 3" xfId="33859" xr:uid="{F8006D05-6B66-4F67-B168-BE8FE84B6B1E}"/>
    <cellStyle name="การคำนวณ 2 5 5 4" xfId="39736" xr:uid="{A7110995-2B0A-4A75-A919-14A83DFC7177}"/>
    <cellStyle name="การคำนวณ 2 5 5 5" xfId="45547" xr:uid="{5DC49728-7C29-49CF-AA69-67F9132E231D}"/>
    <cellStyle name="การคำนวณ 2 5 5 6" xfId="51359" xr:uid="{CE8273BF-9408-41E4-AC12-F6E3028A60C1}"/>
    <cellStyle name="การคำนวณ 2 5 5 7" xfId="57136" xr:uid="{84424A55-8A45-494D-AE32-E9D27836FDD1}"/>
    <cellStyle name="การคำนวณ 2 5 6" xfId="26795" xr:uid="{5BCC8DF1-133D-4E9F-8C07-7BB285495AEB}"/>
    <cellStyle name="การคำนวณ 2 5 7" xfId="32143" xr:uid="{AE4C3C39-55C3-4A7E-9B9E-59614316942B}"/>
    <cellStyle name="การคำนวณ 2 5 8" xfId="38016" xr:uid="{2B29CFB4-DD74-4CCC-94A6-C069201802C6}"/>
    <cellStyle name="การคำนวณ 2 5 9" xfId="43827" xr:uid="{B2DA36C8-72A8-4041-861D-82CA78D9F257}"/>
    <cellStyle name="การคำนวณ 2 6" xfId="17823" xr:uid="{AE12265A-64FD-40CE-9630-9A2EC3805CAB}"/>
    <cellStyle name="การคำนวณ 2 6 10" xfId="49504" xr:uid="{E4F2EE3A-66CE-457B-90C0-D2FC9E831B0C}"/>
    <cellStyle name="การคำนวณ 2 6 11" xfId="55295" xr:uid="{0A9E3F8C-06A2-47A5-92AD-5FD3311FF3BE}"/>
    <cellStyle name="การคำนวณ 2 6 2" xfId="19076" xr:uid="{AADA55DD-A2E9-4F88-ACFB-7B012B717F4A}"/>
    <cellStyle name="การคำนวณ 2 6 2 10" xfId="56443" xr:uid="{B0562233-2D88-47DF-9E6A-752B79E7427D}"/>
    <cellStyle name="การคำนวณ 2 6 2 2" xfId="21323" xr:uid="{809FC008-02AB-4E4F-8AAF-E1A70E949BCF}"/>
    <cellStyle name="การคำนวณ 2 6 2 2 2" xfId="29770" xr:uid="{F8B6F96B-6C54-455E-A48B-3F34BBD7FF96}"/>
    <cellStyle name="การคำนวณ 2 6 2 2 3" xfId="35370" xr:uid="{59417862-2294-47B3-B2CE-FFBCB6AA1087}"/>
    <cellStyle name="การคำนวณ 2 6 2 2 4" xfId="41247" xr:uid="{24198F6C-2A5D-4501-96BB-A093EF73D6C6}"/>
    <cellStyle name="การคำนวณ 2 6 2 2 5" xfId="47058" xr:uid="{471FA49C-0C2B-44FE-B4F9-CCDC030FCFCE}"/>
    <cellStyle name="การคำนวณ 2 6 2 2 6" xfId="52870" xr:uid="{C2BC6794-5403-43D7-AA33-C726445BF77B}"/>
    <cellStyle name="การคำนวณ 2 6 2 2 7" xfId="58647" xr:uid="{6794F74E-04A2-418C-91DC-88C7E93F749A}"/>
    <cellStyle name="การคำนวณ 2 6 2 3" xfId="23105" xr:uid="{AA8E6E70-D5B3-4B23-A7E2-1AF775E5C9A1}"/>
    <cellStyle name="การคำนวณ 2 6 2 3 2" xfId="31372" xr:uid="{35DB4A76-AEB2-4580-A0BB-A4A6300AC5EF}"/>
    <cellStyle name="การคำนวณ 2 6 2 3 3" xfId="37116" xr:uid="{ECF64579-15C1-45EC-A332-C056186F8C6B}"/>
    <cellStyle name="การคำนวณ 2 6 2 3 4" xfId="42993" xr:uid="{14D617CE-CB06-429F-B059-2C224EC273EB}"/>
    <cellStyle name="การคำนวณ 2 6 2 3 5" xfId="48804" xr:uid="{6ADBDE56-6AEF-450A-ADF5-C9DA6386142A}"/>
    <cellStyle name="การคำนวณ 2 6 2 3 6" xfId="54616" xr:uid="{9637EFCF-078D-4193-9C31-970C01EBAB98}"/>
    <cellStyle name="การคำนวณ 2 6 2 3 7" xfId="60393" xr:uid="{A8382B3E-05A0-4082-A628-2EAB63BCA6CA}"/>
    <cellStyle name="การคำนวณ 2 6 2 4" xfId="20219" xr:uid="{E397D622-F10E-4F4F-8418-C271DE57AB10}"/>
    <cellStyle name="การคำนวณ 2 6 2 4 2" xfId="28766" xr:uid="{7CE75BA6-4613-4B8C-AE8F-650EBDE976FB}"/>
    <cellStyle name="การคำนวณ 2 6 2 4 3" xfId="34286" xr:uid="{3564F5F5-95DE-4126-AEE2-AEAFA9836CD0}"/>
    <cellStyle name="การคำนวณ 2 6 2 4 4" xfId="40163" xr:uid="{F1774D83-9B85-4840-884D-E00B99059BDB}"/>
    <cellStyle name="การคำนวณ 2 6 2 4 5" xfId="45974" xr:uid="{5D5B73FB-EDBB-44D8-BC39-38A3114DD07A}"/>
    <cellStyle name="การคำนวณ 2 6 2 4 6" xfId="51786" xr:uid="{559172EE-FC89-4608-9EFC-08650EFF05D8}"/>
    <cellStyle name="การคำนวณ 2 6 2 4 7" xfId="57563" xr:uid="{0610A708-C79C-4287-BD64-01C0C8F4C071}"/>
    <cellStyle name="การคำนวณ 2 6 2 5" xfId="27730" xr:uid="{4168EBF5-1289-4F49-B15A-3C6D7E6B1DD7}"/>
    <cellStyle name="การคำนวณ 2 6 2 6" xfId="33166" xr:uid="{90A046CF-DF8E-4BCA-98E8-192093F22C93}"/>
    <cellStyle name="การคำนวณ 2 6 2 7" xfId="39043" xr:uid="{A87F1D68-1B8E-4DA1-8CC2-4DFF3CB73F86}"/>
    <cellStyle name="การคำนวณ 2 6 2 8" xfId="44854" xr:uid="{E717261B-1879-4D38-8C80-602A2B0308A7}"/>
    <cellStyle name="การคำนวณ 2 6 2 9" xfId="50666" xr:uid="{59EAF8FB-9B73-45D0-ADD9-74ABD8070576}"/>
    <cellStyle name="การคำนวณ 2 6 3" xfId="18484" xr:uid="{3BF7569D-85C0-4B46-BCC9-A68FB7F810C0}"/>
    <cellStyle name="การคำนวณ 2 6 3 2" xfId="22513" xr:uid="{5A9D05F2-453D-4348-B5AB-0AB013BA30BB}"/>
    <cellStyle name="การคำนวณ 2 6 3 2 2" xfId="30840" xr:uid="{C5F56EF0-DECF-4426-9A50-CCDAB6DF6213}"/>
    <cellStyle name="การคำนวณ 2 6 3 2 3" xfId="36536" xr:uid="{AE26FBA9-BD11-4850-90E8-BBE39D13DB25}"/>
    <cellStyle name="การคำนวณ 2 6 3 2 4" xfId="42413" xr:uid="{6F603FC6-E60E-4EDC-96CE-2B8ED43B83B5}"/>
    <cellStyle name="การคำนวณ 2 6 3 2 5" xfId="48224" xr:uid="{AC0CF9D9-5467-498B-9453-2746E6B56C12}"/>
    <cellStyle name="การคำนวณ 2 6 3 2 6" xfId="54036" xr:uid="{0DC8C3A5-3F8B-478E-AE40-72CE9B289957}"/>
    <cellStyle name="การคำนวณ 2 6 3 2 7" xfId="59813" xr:uid="{0657BE1A-16C4-44F9-8689-5185D6DEBC71}"/>
    <cellStyle name="การคำนวณ 2 6 3 3" xfId="20810" xr:uid="{8E6D2C9E-3746-4CF2-8E21-3723EDB7747D}"/>
    <cellStyle name="การคำนวณ 2 6 3 3 2" xfId="29302" xr:uid="{E7D953D6-ADE2-49C2-8A47-F8808AB0930D}"/>
    <cellStyle name="การคำนวณ 2 6 3 3 3" xfId="34866" xr:uid="{B6D5BC20-0874-4BAF-9D9D-1BB694933471}"/>
    <cellStyle name="การคำนวณ 2 6 3 3 4" xfId="40743" xr:uid="{69C6425A-D263-48CB-9834-C3AAF30B6113}"/>
    <cellStyle name="การคำนวณ 2 6 3 3 5" xfId="46554" xr:uid="{F79DDAD8-3348-4A33-81B2-D3C1582C97AE}"/>
    <cellStyle name="การคำนวณ 2 6 3 3 6" xfId="52366" xr:uid="{11466175-5110-45B9-9D60-7552967D9266}"/>
    <cellStyle name="การคำนวณ 2 6 3 3 7" xfId="58143" xr:uid="{CA3FA64C-C48F-4EC4-A8FB-FE5DBBF9B425}"/>
    <cellStyle name="การคำนวณ 2 6 3 4" xfId="27198" xr:uid="{8213E606-D32C-419E-B7CF-7B9C1713D616}"/>
    <cellStyle name="การคำนวณ 2 6 3 5" xfId="32586" xr:uid="{9F3EDAE6-DD0B-4EE3-B566-C52E56BA36EF}"/>
    <cellStyle name="การคำนวณ 2 6 3 6" xfId="38463" xr:uid="{37E40680-9D4B-4A95-A5FE-5D110EBA8D44}"/>
    <cellStyle name="การคำนวณ 2 6 3 7" xfId="44274" xr:uid="{106524A6-4649-4A75-9484-D0F032A9EF04}"/>
    <cellStyle name="การคำนวณ 2 6 3 8" xfId="50086" xr:uid="{B7AC066F-E8BA-46F8-A761-DC7C0237814F}"/>
    <cellStyle name="การคำนวณ 2 6 3 9" xfId="55863" xr:uid="{656691D1-3E9D-48CE-A63F-B10FD1D81983}"/>
    <cellStyle name="การคำนวณ 2 6 4" xfId="21919" xr:uid="{5EC6C1AF-96F9-467B-AFFD-1785003FF68C}"/>
    <cellStyle name="การคำนวณ 2 6 4 2" xfId="30306" xr:uid="{A77C71F8-43D8-4270-BDD3-F68D4C61664C}"/>
    <cellStyle name="การคำนวณ 2 6 4 3" xfId="35954" xr:uid="{AA890683-5F7F-4100-BF20-85BB18423D97}"/>
    <cellStyle name="การคำนวณ 2 6 4 4" xfId="41831" xr:uid="{0D02CC91-667E-4042-8100-EEAC3B0C30CA}"/>
    <cellStyle name="การคำนวณ 2 6 4 5" xfId="47642" xr:uid="{24915508-4E3A-43F0-ADED-46CCFED4B3EE}"/>
    <cellStyle name="การคำนวณ 2 6 4 6" xfId="53454" xr:uid="{3C53B6F2-7035-4044-B2F6-E24EECDA328C}"/>
    <cellStyle name="การคำนวณ 2 6 4 7" xfId="59231" xr:uid="{4640AE55-6B8E-400E-A81A-A7931CE43F88}"/>
    <cellStyle name="การคำนวณ 2 6 5" xfId="19668" xr:uid="{D4974AC7-3BDB-4E8C-8AA9-7FE3CC0F36AE}"/>
    <cellStyle name="การคำนวณ 2 6 5 2" xfId="28266" xr:uid="{AAAFE3FD-3750-40E4-A730-285E7AF9707A}"/>
    <cellStyle name="การคำนวณ 2 6 5 3" xfId="33746" xr:uid="{14FF4D93-37A8-4580-8F17-55A78A639CC2}"/>
    <cellStyle name="การคำนวณ 2 6 5 4" xfId="39623" xr:uid="{AFE976D3-1935-4EE0-AB38-D746401C591A}"/>
    <cellStyle name="การคำนวณ 2 6 5 5" xfId="45434" xr:uid="{9383C343-F8C8-4C2F-9743-217435DD0F10}"/>
    <cellStyle name="การคำนวณ 2 6 5 6" xfId="51246" xr:uid="{B85F4F98-BCC7-42D2-B580-32FEB0B12673}"/>
    <cellStyle name="การคำนวณ 2 6 5 7" xfId="57023" xr:uid="{AFA77E39-3ECF-42F1-B0FD-EC1221B17C3E}"/>
    <cellStyle name="การคำนวณ 2 6 6" xfId="26664" xr:uid="{15FD482C-56C4-4E66-94D5-D24E20E1C256}"/>
    <cellStyle name="การคำนวณ 2 6 7" xfId="32018" xr:uid="{42695BED-0117-49A8-AEF3-72F9CDC403C4}"/>
    <cellStyle name="การคำนวณ 2 6 8" xfId="37881" xr:uid="{55736819-914B-4996-8CF0-EFC905BF11B1}"/>
    <cellStyle name="การคำนวณ 2 6 9" xfId="43692" xr:uid="{4DADD181-7D7D-44EA-ACC9-E557DF7CD019}"/>
    <cellStyle name="การคำนวณ 2 7" xfId="17972" xr:uid="{0572EECC-554F-4C03-A531-224C37B57B28}"/>
    <cellStyle name="การคำนวณ 2 7 10" xfId="49622" xr:uid="{C89A6FF8-B769-4108-802F-AE616FBA035D}"/>
    <cellStyle name="การคำนวณ 2 7 11" xfId="55403" xr:uid="{F54CA3AE-4E83-4D70-B965-C3968C65495B}"/>
    <cellStyle name="การคำนวณ 2 7 2" xfId="19195" xr:uid="{DF78FEBD-C738-48AC-A983-84278B557682}"/>
    <cellStyle name="การคำนวณ 2 7 2 10" xfId="56561" xr:uid="{BA1D08EC-11F4-4D42-B3AF-5FE175B18ABF}"/>
    <cellStyle name="การคำนวณ 2 7 2 2" xfId="21442" xr:uid="{48D3EFAA-2B10-4AAC-993A-86EBE70525F4}"/>
    <cellStyle name="การคำนวณ 2 7 2 2 2" xfId="29884" xr:uid="{E5626EE6-F863-4C59-818C-426446FB9977}"/>
    <cellStyle name="การคำนวณ 2 7 2 2 3" xfId="35488" xr:uid="{F76664A0-53BB-4B4D-88DD-6AC70EF4F16A}"/>
    <cellStyle name="การคำนวณ 2 7 2 2 4" xfId="41365" xr:uid="{34B1E626-BF93-4D7E-B256-FB4D43927A3B}"/>
    <cellStyle name="การคำนวณ 2 7 2 2 5" xfId="47176" xr:uid="{A7F90CCE-6F5F-4C91-B817-8F7733A87810}"/>
    <cellStyle name="การคำนวณ 2 7 2 2 6" xfId="52988" xr:uid="{6FCAFA37-B770-4520-969E-E8A66A35C963}"/>
    <cellStyle name="การคำนวณ 2 7 2 2 7" xfId="58765" xr:uid="{328B0B5F-2D58-44B7-BADC-C033446F6A54}"/>
    <cellStyle name="การคำนวณ 2 7 2 3" xfId="23224" xr:uid="{E713023F-378C-409F-93F0-8C587B9CEF32}"/>
    <cellStyle name="การคำนวณ 2 7 2 3 2" xfId="31486" xr:uid="{C513C3E4-AECF-4342-B854-97B2640A46B3}"/>
    <cellStyle name="การคำนวณ 2 7 2 3 3" xfId="37234" xr:uid="{02BE0AEF-C5DA-4FA7-85B5-AF52138B3A4E}"/>
    <cellStyle name="การคำนวณ 2 7 2 3 4" xfId="43111" xr:uid="{A9A99897-7554-4E60-8E57-F5CBFD9B377D}"/>
    <cellStyle name="การคำนวณ 2 7 2 3 5" xfId="48922" xr:uid="{1E96B8E3-3EFF-4340-8853-730951F423D8}"/>
    <cellStyle name="การคำนวณ 2 7 2 3 6" xfId="54734" xr:uid="{4FC16560-57E0-4A6D-8E42-69AE1A837B23}"/>
    <cellStyle name="การคำนวณ 2 7 2 3 7" xfId="60511" xr:uid="{A871E1A6-A600-450E-9F9B-B1D0824AAF35}"/>
    <cellStyle name="การคำนวณ 2 7 2 4" xfId="20338" xr:uid="{AB40B6A6-A808-46A6-B284-6516D3F5A617}"/>
    <cellStyle name="การคำนวณ 2 7 2 4 2" xfId="28880" xr:uid="{B6939F27-03D7-49D7-A21A-3C15484D5A97}"/>
    <cellStyle name="การคำนวณ 2 7 2 4 3" xfId="34404" xr:uid="{530562FC-E5A5-4D1C-94C1-963CB6A226ED}"/>
    <cellStyle name="การคำนวณ 2 7 2 4 4" xfId="40281" xr:uid="{E5C3247D-B5D3-4921-BF12-042C2D9DCAAB}"/>
    <cellStyle name="การคำนวณ 2 7 2 4 5" xfId="46092" xr:uid="{B903EE6E-41AA-446D-9B1F-FDA2D23C0EA2}"/>
    <cellStyle name="การคำนวณ 2 7 2 4 6" xfId="51904" xr:uid="{61F405B6-A6BF-4578-8010-8B3AF373DFD5}"/>
    <cellStyle name="การคำนวณ 2 7 2 4 7" xfId="57681" xr:uid="{70488B69-0FCB-46B1-A5A9-510FBB4B098A}"/>
    <cellStyle name="การคำนวณ 2 7 2 5" xfId="27844" xr:uid="{899AE43D-74F9-4956-8750-FA80A00A07F5}"/>
    <cellStyle name="การคำนวณ 2 7 2 6" xfId="33284" xr:uid="{E13AFC89-2F10-4BF8-AA67-93216E736309}"/>
    <cellStyle name="การคำนวณ 2 7 2 7" xfId="39161" xr:uid="{0666175A-FE68-419F-95F5-8E09B3C28FED}"/>
    <cellStyle name="การคำนวณ 2 7 2 8" xfId="44972" xr:uid="{6180531D-5750-4749-8EF0-5207E77432F6}"/>
    <cellStyle name="การคำนวณ 2 7 2 9" xfId="50784" xr:uid="{34588AB8-8332-4339-AF67-67F6BBA74BA9}"/>
    <cellStyle name="การคำนวณ 2 7 3" xfId="18603" xr:uid="{2A8A294A-1D24-41EB-A460-0A9C51E8548A}"/>
    <cellStyle name="การคำนวณ 2 7 3 2" xfId="22632" xr:uid="{AAC5FD98-3534-4608-B4A6-2356480A62FF}"/>
    <cellStyle name="การคำนวณ 2 7 3 2 2" xfId="30954" xr:uid="{4A4347E3-38CE-41ED-8019-E19B8CAFFC6C}"/>
    <cellStyle name="การคำนวณ 2 7 3 2 3" xfId="36654" xr:uid="{04F266D2-8C63-452C-A02A-D7C6A6731407}"/>
    <cellStyle name="การคำนวณ 2 7 3 2 4" xfId="42531" xr:uid="{9F0E881C-85D2-463D-B491-95787531E47D}"/>
    <cellStyle name="การคำนวณ 2 7 3 2 5" xfId="48342" xr:uid="{09BDBD10-23B5-49F0-B6F9-0C8862EED7A1}"/>
    <cellStyle name="การคำนวณ 2 7 3 2 6" xfId="54154" xr:uid="{0F5C23A5-0B04-4B09-941D-8145E10C5691}"/>
    <cellStyle name="การคำนวณ 2 7 3 2 7" xfId="59931" xr:uid="{47367C94-6CB4-4E42-AB91-474CBFB463BD}"/>
    <cellStyle name="การคำนวณ 2 7 3 3" xfId="20914" xr:uid="{BA588095-9551-461E-B36A-4F83D4707DCE}"/>
    <cellStyle name="การคำนวณ 2 7 3 3 2" xfId="29406" xr:uid="{94B683F4-863A-4557-87B7-61A49EA6EBC9}"/>
    <cellStyle name="การคำนวณ 2 7 3 3 3" xfId="34970" xr:uid="{B4DE486C-1518-4C35-9231-00C0511B890F}"/>
    <cellStyle name="การคำนวณ 2 7 3 3 4" xfId="40847" xr:uid="{1F3B150E-4B60-46CC-9042-3F2D2297F149}"/>
    <cellStyle name="การคำนวณ 2 7 3 3 5" xfId="46658" xr:uid="{AC87E53D-0E99-4CDB-A76C-AE5A3EE64657}"/>
    <cellStyle name="การคำนวณ 2 7 3 3 6" xfId="52470" xr:uid="{DE1162C3-A701-481E-ADA0-AA14E16EDF97}"/>
    <cellStyle name="การคำนวณ 2 7 3 3 7" xfId="58247" xr:uid="{D57FAFFA-15A1-4CB1-AC0E-84F621810E17}"/>
    <cellStyle name="การคำนวณ 2 7 3 4" xfId="27312" xr:uid="{EBD85348-F8EE-4B0A-B8B4-F6E17C983DF3}"/>
    <cellStyle name="การคำนวณ 2 7 3 5" xfId="32704" xr:uid="{9B0EEA17-4624-4D61-AEE1-437730B384A6}"/>
    <cellStyle name="การคำนวณ 2 7 3 6" xfId="38581" xr:uid="{D1D628F3-9112-4563-B87F-3C247A55D995}"/>
    <cellStyle name="การคำนวณ 2 7 3 7" xfId="44392" xr:uid="{E1C8EFE9-A93C-4C11-BD1D-D28AD9885A45}"/>
    <cellStyle name="การคำนวณ 2 7 3 8" xfId="50204" xr:uid="{D6A00600-F6C9-4400-8A74-47C7B1485905}"/>
    <cellStyle name="การคำนวณ 2 7 3 9" xfId="55981" xr:uid="{C1F12319-60D9-4CDF-936B-1DE02EE836B5}"/>
    <cellStyle name="การคำนวณ 2 7 4" xfId="22038" xr:uid="{7DB2B219-E177-4464-A839-0CBCC71BC6F5}"/>
    <cellStyle name="การคำนวณ 2 7 4 2" xfId="30420" xr:uid="{6975CE4A-30FE-4277-B044-9BDAAF2BED38}"/>
    <cellStyle name="การคำนวณ 2 7 4 3" xfId="36072" xr:uid="{2E250BE5-D6FA-4BC4-99CB-ADF4B1E34709}"/>
    <cellStyle name="การคำนวณ 2 7 4 4" xfId="41949" xr:uid="{E1FFA8C1-5036-4D96-8124-080B477FAB85}"/>
    <cellStyle name="การคำนวณ 2 7 4 5" xfId="47760" xr:uid="{7AD27D86-4C63-4E6D-A546-EC8981F2EE2C}"/>
    <cellStyle name="การคำนวณ 2 7 4 6" xfId="53572" xr:uid="{CDDA459F-32AC-4E30-AC0F-C58922B629A8}"/>
    <cellStyle name="การคำนวณ 2 7 4 7" xfId="59349" xr:uid="{86E7CF07-FB7F-4C5B-98C3-3056CE774BAE}"/>
    <cellStyle name="การคำนวณ 2 7 5" xfId="19772" xr:uid="{D55EA855-DC77-497B-9E54-1F70141097CE}"/>
    <cellStyle name="การคำนวณ 2 7 5 2" xfId="28370" xr:uid="{1C5156D8-7BF1-4702-8549-419360F0B5C7}"/>
    <cellStyle name="การคำนวณ 2 7 5 3" xfId="33850" xr:uid="{4037BE5B-2DAD-4529-B464-4DEB0298429F}"/>
    <cellStyle name="การคำนวณ 2 7 5 4" xfId="39727" xr:uid="{B140A028-CAA1-48AF-8462-EB0BECB22854}"/>
    <cellStyle name="การคำนวณ 2 7 5 5" xfId="45538" xr:uid="{67ABF910-0BAC-400C-BBA0-8E47A9BD050B}"/>
    <cellStyle name="การคำนวณ 2 7 5 6" xfId="51350" xr:uid="{443CEE99-14E2-463E-B372-78CA548C082D}"/>
    <cellStyle name="การคำนวณ 2 7 5 7" xfId="57127" xr:uid="{B8FCA45E-2D72-45EE-9809-DB6EBAACA87D}"/>
    <cellStyle name="การคำนวณ 2 7 6" xfId="26778" xr:uid="{2CA4042C-0384-4D4E-A0F0-FD281C1F0456}"/>
    <cellStyle name="การคำนวณ 2 7 7" xfId="32126" xr:uid="{3A0ACB54-B95D-448A-B703-E1BC536C89D3}"/>
    <cellStyle name="การคำนวณ 2 7 8" xfId="37999" xr:uid="{612A51BE-B03C-473E-B80F-A53114AE5DE3}"/>
    <cellStyle name="การคำนวณ 2 7 9" xfId="43810" xr:uid="{FB9633E8-65B3-40DC-9B15-8F75C634B6C5}"/>
    <cellStyle name="การคำนวณ 2 8" xfId="23673" xr:uid="{AB92AAFA-A435-44A9-B916-8150465AD9ED}"/>
    <cellStyle name="การคำนวณ 2 8 2" xfId="31883" xr:uid="{81F6B393-361C-4025-8AF7-5749308AE44D}"/>
    <cellStyle name="การคำนวณ 2 8 3" xfId="37671" xr:uid="{FF2C8B93-FD04-48CE-8460-4240380883E6}"/>
    <cellStyle name="การคำนวณ 2 8 4" xfId="43548" xr:uid="{AD75DF60-5D7F-4872-90B0-097792D0A118}"/>
    <cellStyle name="การคำนวณ 2 8 5" xfId="49359" xr:uid="{FD7260BA-A7EC-4701-80DD-4B1370B58B61}"/>
    <cellStyle name="การคำนวณ 2 8 6" xfId="55171" xr:uid="{4A5C1108-84C0-458E-9563-D9E6FCB8EED2}"/>
    <cellStyle name="การคำนวณ 2 8 7" xfId="60948" xr:uid="{73AFBFA8-DE33-4DFF-A426-9C8D8070C518}"/>
    <cellStyle name="การคำนวณ 2 9" xfId="23741" xr:uid="{0B1F2FCB-D46C-4194-91E6-EB928F13A41D}"/>
    <cellStyle name="การคำนวณ 3" xfId="18101" xr:uid="{6CC9DDE4-36F1-40B9-8A85-95D213EEFC04}"/>
    <cellStyle name="การคำนวณ 3 10" xfId="26897" xr:uid="{9A6E5B1B-E9D7-47C0-B93A-680C8C04F95C}"/>
    <cellStyle name="การคำนวณ 3 11" xfId="32245" xr:uid="{C9F5668F-D3A8-490D-BF88-A7E617BEFBD0}"/>
    <cellStyle name="การคำนวณ 3 12" xfId="38122" xr:uid="{7F2D94E6-7724-4AF4-B4D8-D75228515C9F}"/>
    <cellStyle name="การคำนวณ 3 13" xfId="43933" xr:uid="{FECC4F62-B273-4170-ABA7-BDE69C2A5111}"/>
    <cellStyle name="การคำนวณ 3 14" xfId="49745" xr:uid="{8D5EEC0A-47D2-44CA-BCA9-EBFED1C57C21}"/>
    <cellStyle name="การคำนวณ 3 15" xfId="55522" xr:uid="{A0D6EC84-7606-48C8-AA4E-B9CB01A6384E}"/>
    <cellStyle name="การคำนวณ 3 2" xfId="18238" xr:uid="{53C6CF72-BBB7-4586-9607-38A6AC9F01A3}"/>
    <cellStyle name="การคำนวณ 3 2 10" xfId="49853" xr:uid="{04F1423A-A0D1-4BCB-9F5C-9A55D79542BD}"/>
    <cellStyle name="การคำนวณ 3 2 11" xfId="55630" xr:uid="{F190FE2E-34FF-42AF-9133-A3E78B5F1A9C}"/>
    <cellStyle name="การคำนวณ 3 2 2" xfId="19428" xr:uid="{20C753AA-5B75-4163-80B1-B3552526F402}"/>
    <cellStyle name="การคำนวณ 3 2 2 10" xfId="56792" xr:uid="{424CC19D-AA04-48F9-BA01-7714D9E2CEB3}"/>
    <cellStyle name="การคำนวณ 3 2 2 2" xfId="21675" xr:uid="{0153B06D-A081-4338-9CF8-BEBB891D8857}"/>
    <cellStyle name="การคำนวณ 3 2 2 2 2" xfId="30103" xr:uid="{0B64F2AB-5CC1-4EBC-A05B-5E18F6D86E4A}"/>
    <cellStyle name="การคำนวณ 3 2 2 2 3" xfId="35719" xr:uid="{45456369-6872-41E5-B1BB-F860662AC5DD}"/>
    <cellStyle name="การคำนวณ 3 2 2 2 4" xfId="41596" xr:uid="{A18D11BE-E98D-4A1A-979C-4DD40482C2FB}"/>
    <cellStyle name="การคำนวณ 3 2 2 2 5" xfId="47407" xr:uid="{0F89920D-7A76-4AA5-A862-D91366F8393C}"/>
    <cellStyle name="การคำนวณ 3 2 2 2 6" xfId="53219" xr:uid="{340E0EA0-9882-4B87-99F9-26345B03DEB5}"/>
    <cellStyle name="การคำนวณ 3 2 2 2 7" xfId="58996" xr:uid="{75C33951-C138-4F27-934D-E6C5085C5295}"/>
    <cellStyle name="การคำนวณ 3 2 2 3" xfId="23457" xr:uid="{B5966931-6C84-4DC9-BD35-66A842DA46D4}"/>
    <cellStyle name="การคำนวณ 3 2 2 3 2" xfId="31705" xr:uid="{0DB8050D-1FF2-4CC3-B6A3-5E5274356BB7}"/>
    <cellStyle name="การคำนวณ 3 2 2 3 3" xfId="37465" xr:uid="{E3C7D527-2C78-4E24-AC2A-7824DBBA0AE0}"/>
    <cellStyle name="การคำนวณ 3 2 2 3 4" xfId="43342" xr:uid="{91050E63-5D0F-47D1-BBA7-C3814252564E}"/>
    <cellStyle name="การคำนวณ 3 2 2 3 5" xfId="49153" xr:uid="{0B7A5E0C-C1A3-41E0-A196-3D0292BE588D}"/>
    <cellStyle name="การคำนวณ 3 2 2 3 6" xfId="54965" xr:uid="{2FA55A17-36FC-4F94-BAA3-96C386A4FBE5}"/>
    <cellStyle name="การคำนวณ 3 2 2 3 7" xfId="60742" xr:uid="{94897A8C-9FE7-4ECD-9ED8-D4215A05B8B0}"/>
    <cellStyle name="การคำนวณ 3 2 2 4" xfId="20571" xr:uid="{FF06EF7D-5FB7-45A5-BB57-9FC066E04C91}"/>
    <cellStyle name="การคำนวณ 3 2 2 4 2" xfId="29099" xr:uid="{9A6262CD-0951-4B9A-ADBA-B8B9BA6F3C07}"/>
    <cellStyle name="การคำนวณ 3 2 2 4 3" xfId="34635" xr:uid="{101A2300-0E38-4920-8188-A5E8EBE930F1}"/>
    <cellStyle name="การคำนวณ 3 2 2 4 4" xfId="40512" xr:uid="{8FD26D99-B02F-4041-B833-2CAB9BC1788F}"/>
    <cellStyle name="การคำนวณ 3 2 2 4 5" xfId="46323" xr:uid="{C223DD7A-2C32-4045-9447-5D32E6EF3DD3}"/>
    <cellStyle name="การคำนวณ 3 2 2 4 6" xfId="52135" xr:uid="{1BA5F7EA-13A3-45E5-879E-10CF662DC9F9}"/>
    <cellStyle name="การคำนวณ 3 2 2 4 7" xfId="57912" xr:uid="{1CC08E01-41D5-41A3-8FF0-070146EFB18A}"/>
    <cellStyle name="การคำนวณ 3 2 2 5" xfId="28063" xr:uid="{C5351E4A-25A2-4C2F-8E48-653E91866716}"/>
    <cellStyle name="การคำนวณ 3 2 2 6" xfId="33515" xr:uid="{5A505005-5DA8-4B8A-AA66-E8029BF89B1F}"/>
    <cellStyle name="การคำนวณ 3 2 2 7" xfId="39392" xr:uid="{B3000F14-84C2-436B-8D2D-04F952469BD5}"/>
    <cellStyle name="การคำนวณ 3 2 2 8" xfId="45203" xr:uid="{B89A9AD2-EBB3-42E8-A45F-4ED3600B19C0}"/>
    <cellStyle name="การคำนวณ 3 2 2 9" xfId="51015" xr:uid="{ACEFD105-10E8-4C26-93A9-F589A8B99733}"/>
    <cellStyle name="การคำนวณ 3 2 3" xfId="18836" xr:uid="{26386F57-4843-42FC-BC10-F0E2953E1F0A}"/>
    <cellStyle name="การคำนวณ 3 2 3 2" xfId="22865" xr:uid="{3F27E8D3-DE37-41C5-A3BF-8DD709673AE6}"/>
    <cellStyle name="การคำนวณ 3 2 3 2 2" xfId="31173" xr:uid="{EC14B7D6-BCC0-4E21-9C57-A50DAC69EEC4}"/>
    <cellStyle name="การคำนวณ 3 2 3 2 3" xfId="36885" xr:uid="{25EF6A2C-EC51-4393-85F8-2ADFDCD1B354}"/>
    <cellStyle name="การคำนวณ 3 2 3 2 4" xfId="42762" xr:uid="{FD1FA81F-5333-40F4-BB75-DD5244AB1CCC}"/>
    <cellStyle name="การคำนวณ 3 2 3 2 5" xfId="48573" xr:uid="{258F13D0-3343-4328-A294-7E341E5417F3}"/>
    <cellStyle name="การคำนวณ 3 2 3 2 6" xfId="54385" xr:uid="{1E621B36-2F56-4714-94A1-A8AB55808AD7}"/>
    <cellStyle name="การคำนวณ 3 2 3 2 7" xfId="60162" xr:uid="{1A33FD6B-FB5B-4D59-B146-3FA056FE5F4B}"/>
    <cellStyle name="การคำนวณ 3 2 3 3" xfId="21083" xr:uid="{29E02810-5F28-461E-9794-5B8CEDC2E9D4}"/>
    <cellStyle name="การคำนวณ 3 2 3 3 2" xfId="29571" xr:uid="{37A39D5D-AEEF-477E-B711-8A65F71FD222}"/>
    <cellStyle name="การคำนวณ 3 2 3 3 3" xfId="35139" xr:uid="{623F0832-D357-40F9-90C7-C5F3D6BB7C07}"/>
    <cellStyle name="การคำนวณ 3 2 3 3 4" xfId="41016" xr:uid="{BBBC3E6D-71CB-45EF-B523-49F8C707F4E3}"/>
    <cellStyle name="การคำนวณ 3 2 3 3 5" xfId="46827" xr:uid="{955D90D7-E213-4BE7-AAB7-0AAE6B94B0DA}"/>
    <cellStyle name="การคำนวณ 3 2 3 3 6" xfId="52639" xr:uid="{F3FA0371-A913-4032-8A8B-90FB51A0A447}"/>
    <cellStyle name="การคำนวณ 3 2 3 3 7" xfId="58416" xr:uid="{3948AC47-EC88-44A8-9D4B-9BA4ADE70F0D}"/>
    <cellStyle name="การคำนวณ 3 2 3 4" xfId="27531" xr:uid="{CFC23965-0D13-475F-A9A0-02D88EF6BAB9}"/>
    <cellStyle name="การคำนวณ 3 2 3 5" xfId="32935" xr:uid="{3ACC6DA1-A018-4B2B-A060-4429AC7FDACA}"/>
    <cellStyle name="การคำนวณ 3 2 3 6" xfId="38812" xr:uid="{4FF43167-F6B7-462D-95A0-FBA377B6E7A8}"/>
    <cellStyle name="การคำนวณ 3 2 3 7" xfId="44623" xr:uid="{13BDBD2A-9328-4623-86ED-B6E85704A0DB}"/>
    <cellStyle name="การคำนวณ 3 2 3 8" xfId="50435" xr:uid="{12EE552B-67D5-4A51-A8AE-8BCE892E2EDE}"/>
    <cellStyle name="การคำนวณ 3 2 3 9" xfId="56212" xr:uid="{E5F064A9-EAD4-479F-912C-09AD360611EA}"/>
    <cellStyle name="การคำนวณ 3 2 4" xfId="22271" xr:uid="{16BCCA67-D30A-40A2-A9CC-39509EAF3533}"/>
    <cellStyle name="การคำนวณ 3 2 4 2" xfId="30639" xr:uid="{8A2F4EFD-9F48-43F0-88F1-8638783BC58B}"/>
    <cellStyle name="การคำนวณ 3 2 4 3" xfId="36303" xr:uid="{B94045BD-E94A-4F10-A3E5-AE34E81356F4}"/>
    <cellStyle name="การคำนวณ 3 2 4 4" xfId="42180" xr:uid="{E5CD5701-DA18-4B51-8B8C-4C2C8240BB06}"/>
    <cellStyle name="การคำนวณ 3 2 4 5" xfId="47991" xr:uid="{BA95E2D8-E170-46C9-B85D-FFA49B086918}"/>
    <cellStyle name="การคำนวณ 3 2 4 6" xfId="53803" xr:uid="{B8359CB3-CCCF-426F-841F-5C31DC97D4E0}"/>
    <cellStyle name="การคำนวณ 3 2 4 7" xfId="59580" xr:uid="{8DB91C34-F255-4F5E-B634-D0EDE3E9A7C7}"/>
    <cellStyle name="การคำนวณ 3 2 5" xfId="19979" xr:uid="{8F4E3106-28B7-48D8-95C1-78159BC9573C}"/>
    <cellStyle name="การคำนวณ 3 2 5 2" xfId="28567" xr:uid="{F063C12A-5D77-48B0-9D78-34E1702B457D}"/>
    <cellStyle name="การคำนวณ 3 2 5 3" xfId="34055" xr:uid="{2A368F01-7FF4-4251-AD17-4B4555E34365}"/>
    <cellStyle name="การคำนวณ 3 2 5 4" xfId="39932" xr:uid="{9E504025-E2B2-4E1C-9117-04FFC03C9BB9}"/>
    <cellStyle name="การคำนวณ 3 2 5 5" xfId="45743" xr:uid="{03308957-869D-40D8-8FB8-DB508B6FD7AF}"/>
    <cellStyle name="การคำนวณ 3 2 5 6" xfId="51555" xr:uid="{072DB4B7-7308-4759-B31F-35F72C2E5852}"/>
    <cellStyle name="การคำนวณ 3 2 5 7" xfId="57332" xr:uid="{86407C7A-3650-47AB-A4E0-A98E306639A1}"/>
    <cellStyle name="การคำนวณ 3 2 6" xfId="26997" xr:uid="{21DD6722-BAF2-4630-B096-3FA31F280877}"/>
    <cellStyle name="การคำนวณ 3 2 7" xfId="32353" xr:uid="{549101A7-BAD6-4C24-82C2-4B551ED29C85}"/>
    <cellStyle name="การคำนวณ 3 2 8" xfId="38230" xr:uid="{C006FF46-61B0-490F-9C35-1CAE4BD75ACF}"/>
    <cellStyle name="การคำนวณ 3 2 9" xfId="44041" xr:uid="{F3F5738F-82FE-46DB-8026-6948A3C1A3D4}"/>
    <cellStyle name="การคำนวณ 3 3" xfId="18069" xr:uid="{888076F3-816C-479B-AC8F-D87F614FE1F1}"/>
    <cellStyle name="การคำนวณ 3 3 10" xfId="49716" xr:uid="{EFE1B629-F9BD-41B7-B5A8-AEC4812DD600}"/>
    <cellStyle name="การคำนวณ 3 3 11" xfId="55493" xr:uid="{1E0F3270-1796-4000-AAF1-C67A57268248}"/>
    <cellStyle name="การคำนวณ 3 3 2" xfId="19289" xr:uid="{71BE0F52-3826-431C-A691-860E126FE278}"/>
    <cellStyle name="การคำนวณ 3 3 2 10" xfId="56655" xr:uid="{00767E61-BCE9-43CC-B3B4-397CAD79D089}"/>
    <cellStyle name="การคำนวณ 3 3 2 2" xfId="21536" xr:uid="{BDB88DE6-21FE-464C-B439-37B14F98143E}"/>
    <cellStyle name="การคำนวณ 3 3 2 2 2" xfId="29976" xr:uid="{D50F8D23-CF82-47EC-BDC7-AD5C6FDD7BFF}"/>
    <cellStyle name="การคำนวณ 3 3 2 2 3" xfId="35582" xr:uid="{9A80C524-4A31-4155-AC14-063A5C93938D}"/>
    <cellStyle name="การคำนวณ 3 3 2 2 4" xfId="41459" xr:uid="{E5CE848E-5D6F-4FF0-992E-B25C5FE9553B}"/>
    <cellStyle name="การคำนวณ 3 3 2 2 5" xfId="47270" xr:uid="{6B584316-A917-4B79-A376-74EE646D4C75}"/>
    <cellStyle name="การคำนวณ 3 3 2 2 6" xfId="53082" xr:uid="{F259CE07-A2EB-4D92-8F8F-9CF72B87FE58}"/>
    <cellStyle name="การคำนวณ 3 3 2 2 7" xfId="58859" xr:uid="{D16BF60E-2DDA-47FB-B18A-72CF7436D10B}"/>
    <cellStyle name="การคำนวณ 3 3 2 3" xfId="23318" xr:uid="{F73396D8-5493-4539-9540-AD4B0092C9C7}"/>
    <cellStyle name="การคำนวณ 3 3 2 3 2" xfId="31578" xr:uid="{2D6AAD76-01FF-4C39-BD11-EB951AAAEB7E}"/>
    <cellStyle name="การคำนวณ 3 3 2 3 3" xfId="37328" xr:uid="{76241C79-1A75-46B5-A0C0-3A20B8857DBE}"/>
    <cellStyle name="การคำนวณ 3 3 2 3 4" xfId="43205" xr:uid="{BB4784C5-15E7-43C6-BBEC-627EA9E3811A}"/>
    <cellStyle name="การคำนวณ 3 3 2 3 5" xfId="49016" xr:uid="{3540CB57-D968-4672-81E4-7CED1B9A7664}"/>
    <cellStyle name="การคำนวณ 3 3 2 3 6" xfId="54828" xr:uid="{2C7D0007-7E9A-461C-873C-5421E03125F6}"/>
    <cellStyle name="การคำนวณ 3 3 2 3 7" xfId="60605" xr:uid="{6F6DEF6B-FC88-445E-8A1E-E5D62AEA7129}"/>
    <cellStyle name="การคำนวณ 3 3 2 4" xfId="20432" xr:uid="{5937D98A-C059-4E57-9303-3D25CA0CDEF3}"/>
    <cellStyle name="การคำนวณ 3 3 2 4 2" xfId="28972" xr:uid="{7AEEB564-73C1-446C-A3DE-F4B0380E0F11}"/>
    <cellStyle name="การคำนวณ 3 3 2 4 3" xfId="34498" xr:uid="{8D1FF1C0-66AC-4113-BC44-B17B896F894F}"/>
    <cellStyle name="การคำนวณ 3 3 2 4 4" xfId="40375" xr:uid="{E8480029-7027-496A-BBD8-23A5DB1CC7DF}"/>
    <cellStyle name="การคำนวณ 3 3 2 4 5" xfId="46186" xr:uid="{E640E1BC-1D3B-448A-8BF9-859504D0383A}"/>
    <cellStyle name="การคำนวณ 3 3 2 4 6" xfId="51998" xr:uid="{1A9AD20E-80A8-46F3-A4B9-0BF576FFC77A}"/>
    <cellStyle name="การคำนวณ 3 3 2 4 7" xfId="57775" xr:uid="{20F6CD0D-1A87-49E9-95C5-7B0E39D0A48D}"/>
    <cellStyle name="การคำนวณ 3 3 2 5" xfId="27936" xr:uid="{268BBE05-CF88-4744-A054-00503CDD36E1}"/>
    <cellStyle name="การคำนวณ 3 3 2 6" xfId="33378" xr:uid="{5C6B517A-2139-43B9-835F-0B4A969F9BB2}"/>
    <cellStyle name="การคำนวณ 3 3 2 7" xfId="39255" xr:uid="{0CB015FC-1FFE-4052-AAA7-68CD3FA09063}"/>
    <cellStyle name="การคำนวณ 3 3 2 8" xfId="45066" xr:uid="{8A2EF136-33DC-47DF-AA4B-5ADFA04B1C04}"/>
    <cellStyle name="การคำนวณ 3 3 2 9" xfId="50878" xr:uid="{6B8C4E3E-5094-4261-89A8-38D3D1253891}"/>
    <cellStyle name="การคำนวณ 3 3 3" xfId="18697" xr:uid="{D5D2C234-CFD7-4CBA-AF4E-B8A224875CB8}"/>
    <cellStyle name="การคำนวณ 3 3 3 2" xfId="22726" xr:uid="{848F365C-ACD7-48E3-91DB-BCBCF97EA07C}"/>
    <cellStyle name="การคำนวณ 3 3 3 2 2" xfId="31046" xr:uid="{708A7163-C9C7-4641-92BC-6C98C946471C}"/>
    <cellStyle name="การคำนวณ 3 3 3 2 3" xfId="36748" xr:uid="{7BF673CD-97E0-4229-85F2-5706CDF7FE91}"/>
    <cellStyle name="การคำนวณ 3 3 3 2 4" xfId="42625" xr:uid="{2C148426-BEA1-4AC7-8087-7EBC35A1C85B}"/>
    <cellStyle name="การคำนวณ 3 3 3 2 5" xfId="48436" xr:uid="{FA9F098C-0672-461D-9480-3C43ED6D6739}"/>
    <cellStyle name="การคำนวณ 3 3 3 2 6" xfId="54248" xr:uid="{FE9295EA-755F-49B4-AA92-8181AB38D505}"/>
    <cellStyle name="การคำนวณ 3 3 3 2 7" xfId="60025" xr:uid="{371349D3-F1F3-4E57-816A-B5F4B8B0EDA3}"/>
    <cellStyle name="การคำนวณ 3 3 3 3" xfId="20986" xr:uid="{70859077-C6DF-42F6-BF19-61FF4D53C671}"/>
    <cellStyle name="การคำนวณ 3 3 3 3 2" xfId="29476" xr:uid="{00866A73-FA1D-492F-B9DF-36592E145DBE}"/>
    <cellStyle name="การคำนวณ 3 3 3 3 3" xfId="35042" xr:uid="{1937EDCE-D54B-4783-814F-32265EA1F132}"/>
    <cellStyle name="การคำนวณ 3 3 3 3 4" xfId="40919" xr:uid="{1AD3461D-9273-48DC-ACED-13F9D0C3B021}"/>
    <cellStyle name="การคำนวณ 3 3 3 3 5" xfId="46730" xr:uid="{57099679-A103-4DB9-B5D7-64652F97CEDE}"/>
    <cellStyle name="การคำนวณ 3 3 3 3 6" xfId="52542" xr:uid="{732A8A3F-442A-4BD8-8D64-4E1A56AA2DE0}"/>
    <cellStyle name="การคำนวณ 3 3 3 3 7" xfId="58319" xr:uid="{82825460-F768-45DC-96C5-7C43AA435BD9}"/>
    <cellStyle name="การคำนวณ 3 3 3 4" xfId="27404" xr:uid="{04AB0D59-7226-4AB7-B690-F72DF520E872}"/>
    <cellStyle name="การคำนวณ 3 3 3 5" xfId="32798" xr:uid="{31554F22-2C28-4B69-A56A-155C6D91F5ED}"/>
    <cellStyle name="การคำนวณ 3 3 3 6" xfId="38675" xr:uid="{0947E6BA-4736-4E61-A8FA-AEBFF9780964}"/>
    <cellStyle name="การคำนวณ 3 3 3 7" xfId="44486" xr:uid="{0FF0A92D-4837-43F8-B4BF-253F82043934}"/>
    <cellStyle name="การคำนวณ 3 3 3 8" xfId="50298" xr:uid="{2C35767D-51EE-4E33-95AB-8D58E052F2EA}"/>
    <cellStyle name="การคำนวณ 3 3 3 9" xfId="56075" xr:uid="{F1F39E30-B733-454E-800F-1A45535186C6}"/>
    <cellStyle name="การคำนวณ 3 3 4" xfId="22132" xr:uid="{94E0045F-3CB3-4B06-85EB-49FF1042008C}"/>
    <cellStyle name="การคำนวณ 3 3 4 2" xfId="30512" xr:uid="{C95CE2F2-DF91-4E23-B467-18F306B09705}"/>
    <cellStyle name="การคำนวณ 3 3 4 3" xfId="36166" xr:uid="{659D8FE6-16C4-4FC0-9E73-435CB14CF540}"/>
    <cellStyle name="การคำนวณ 3 3 4 4" xfId="42043" xr:uid="{CD02F5B4-42F6-4BB9-B027-2D2DFE37FE1C}"/>
    <cellStyle name="การคำนวณ 3 3 4 5" xfId="47854" xr:uid="{FFC39DB8-126A-4E85-B7B0-A5E9DAB2FB4A}"/>
    <cellStyle name="การคำนวณ 3 3 4 6" xfId="53666" xr:uid="{AE5DA3BA-F60B-4FDB-A0CE-7D700EA8EBF9}"/>
    <cellStyle name="การคำนวณ 3 3 4 7" xfId="59443" xr:uid="{CE6C96CA-400D-40B6-BAD6-733C470AA938}"/>
    <cellStyle name="การคำนวณ 3 3 5" xfId="19844" xr:uid="{3B59D9AA-9367-4393-B1FD-13A0B1D23408}"/>
    <cellStyle name="การคำนวณ 3 3 5 2" xfId="28440" xr:uid="{3438A4E6-B23B-49D2-A95F-F1A6EAA12FB7}"/>
    <cellStyle name="การคำนวณ 3 3 5 3" xfId="33922" xr:uid="{9923FAD9-FBB5-48DD-9522-EB3E49F59D9D}"/>
    <cellStyle name="การคำนวณ 3 3 5 4" xfId="39799" xr:uid="{F4C4CC0B-E89E-4812-88C0-560CDD41EF4A}"/>
    <cellStyle name="การคำนวณ 3 3 5 5" xfId="45610" xr:uid="{D6EAFAFF-6370-4733-AE8A-17D3729D67ED}"/>
    <cellStyle name="การคำนวณ 3 3 5 6" xfId="51422" xr:uid="{A3537C6F-9615-4FDA-9E6B-DA0D6A7B8F1A}"/>
    <cellStyle name="การคำนวณ 3 3 5 7" xfId="57199" xr:uid="{AA3C190A-F80E-4615-8D77-0FED1E52321B}"/>
    <cellStyle name="การคำนวณ 3 3 6" xfId="26870" xr:uid="{7545D3AE-1026-4E49-BDB5-F624B9B1A7DA}"/>
    <cellStyle name="การคำนวณ 3 3 7" xfId="32216" xr:uid="{F3B48355-2089-4441-A29C-8470C6E506EA}"/>
    <cellStyle name="การคำนวณ 3 3 8" xfId="38093" xr:uid="{E9D83577-1F5F-4EE2-918B-278BDCB4225C}"/>
    <cellStyle name="การคำนวณ 3 3 9" xfId="43904" xr:uid="{1E15E184-F39D-4561-B09B-D2AB75398555}"/>
    <cellStyle name="การคำนวณ 3 4" xfId="18219" xr:uid="{1DEB5AD1-CA2E-4707-B5DB-3A891BDA56F3}"/>
    <cellStyle name="การคำนวณ 3 4 10" xfId="49835" xr:uid="{80A3F579-20B0-487D-A70C-AEF15E56768D}"/>
    <cellStyle name="การคำนวณ 3 4 11" xfId="55612" xr:uid="{D9946640-31D1-4396-9F4C-1D742B500E32}"/>
    <cellStyle name="การคำนวณ 3 4 2" xfId="19410" xr:uid="{28E56440-D010-459D-A08F-C53CA147A10F}"/>
    <cellStyle name="การคำนวณ 3 4 2 10" xfId="56774" xr:uid="{456DD526-DEF5-43E3-9637-298131B20E85}"/>
    <cellStyle name="การคำนวณ 3 4 2 2" xfId="21657" xr:uid="{6F7D99E1-D82E-4517-88CD-FA91FA42D7B7}"/>
    <cellStyle name="การคำนวณ 3 4 2 2 2" xfId="30085" xr:uid="{F735D4FF-F7BD-4D86-8B22-9E5882BD71BD}"/>
    <cellStyle name="การคำนวณ 3 4 2 2 3" xfId="35701" xr:uid="{5727CF6B-E929-46A1-ADA9-210D8AD43E9E}"/>
    <cellStyle name="การคำนวณ 3 4 2 2 4" xfId="41578" xr:uid="{35F46EFF-D446-4490-911E-ED4829CB2677}"/>
    <cellStyle name="การคำนวณ 3 4 2 2 5" xfId="47389" xr:uid="{2A068F9C-468D-4942-B59E-F11DDDDFAF2C}"/>
    <cellStyle name="การคำนวณ 3 4 2 2 6" xfId="53201" xr:uid="{27D4F961-D6FE-403B-9B60-E7480906249A}"/>
    <cellStyle name="การคำนวณ 3 4 2 2 7" xfId="58978" xr:uid="{36C2AE63-FA74-468D-927B-D5B3676CB849}"/>
    <cellStyle name="การคำนวณ 3 4 2 3" xfId="23439" xr:uid="{AEB2AD19-00C8-4AF2-A3AF-F0F162857D72}"/>
    <cellStyle name="การคำนวณ 3 4 2 3 2" xfId="31687" xr:uid="{03F6CA9B-8991-4AD6-9774-A64CE8822AF5}"/>
    <cellStyle name="การคำนวณ 3 4 2 3 3" xfId="37447" xr:uid="{5EFE840D-6555-4A6F-87D8-A39E5CCE8928}"/>
    <cellStyle name="การคำนวณ 3 4 2 3 4" xfId="43324" xr:uid="{F4052779-E373-40C1-B50D-338B0377C8F8}"/>
    <cellStyle name="การคำนวณ 3 4 2 3 5" xfId="49135" xr:uid="{27B1A507-300A-4A7E-9CB6-C502CE424327}"/>
    <cellStyle name="การคำนวณ 3 4 2 3 6" xfId="54947" xr:uid="{952851A5-B705-4732-9244-C9BC40F248B6}"/>
    <cellStyle name="การคำนวณ 3 4 2 3 7" xfId="60724" xr:uid="{71F6A4AE-37C6-4A35-A3A1-DBC39562B920}"/>
    <cellStyle name="การคำนวณ 3 4 2 4" xfId="20553" xr:uid="{E2119548-38C1-4E99-A57F-AC4A9B1BE16C}"/>
    <cellStyle name="การคำนวณ 3 4 2 4 2" xfId="29081" xr:uid="{951689F6-F394-459F-9C3C-C00FFC34E646}"/>
    <cellStyle name="การคำนวณ 3 4 2 4 3" xfId="34617" xr:uid="{EF55B8AF-634A-471F-A91F-4BB7140314B0}"/>
    <cellStyle name="การคำนวณ 3 4 2 4 4" xfId="40494" xr:uid="{DDF40C10-DD69-4F4E-8C6F-3CCB0E0111D2}"/>
    <cellStyle name="การคำนวณ 3 4 2 4 5" xfId="46305" xr:uid="{EFA54F6C-9711-452A-8D3A-D3DE544062B3}"/>
    <cellStyle name="การคำนวณ 3 4 2 4 6" xfId="52117" xr:uid="{2AB45EB0-9051-4F25-93AD-95F265B50F46}"/>
    <cellStyle name="การคำนวณ 3 4 2 4 7" xfId="57894" xr:uid="{C6938DD3-8177-4972-9183-CB3D873D63BB}"/>
    <cellStyle name="การคำนวณ 3 4 2 5" xfId="28045" xr:uid="{4378C559-77D8-4B39-8D52-7FD14B713304}"/>
    <cellStyle name="การคำนวณ 3 4 2 6" xfId="33497" xr:uid="{98B21849-208C-409E-830F-6CEFA423EA66}"/>
    <cellStyle name="การคำนวณ 3 4 2 7" xfId="39374" xr:uid="{4C0BA15A-7E07-45D6-8E7B-917C9DADAEDA}"/>
    <cellStyle name="การคำนวณ 3 4 2 8" xfId="45185" xr:uid="{45F76EAC-05F8-4C9E-9937-F9AD2281A545}"/>
    <cellStyle name="การคำนวณ 3 4 2 9" xfId="50997" xr:uid="{CF7D3BDE-0C37-415B-AAAC-334C51272C87}"/>
    <cellStyle name="การคำนวณ 3 4 3" xfId="18818" xr:uid="{2108DD25-9A02-4117-81B3-3B7D327D04C6}"/>
    <cellStyle name="การคำนวณ 3 4 3 2" xfId="22847" xr:uid="{B0F7A9BF-3E2F-4F38-8C7E-5176FFF33E4F}"/>
    <cellStyle name="การคำนวณ 3 4 3 2 2" xfId="31155" xr:uid="{EF743B98-D377-4D8F-874D-80963F03F7DD}"/>
    <cellStyle name="การคำนวณ 3 4 3 2 3" xfId="36867" xr:uid="{629E2BF2-2417-44F5-B10C-CE5DD6DCB189}"/>
    <cellStyle name="การคำนวณ 3 4 3 2 4" xfId="42744" xr:uid="{1759B71C-FDAE-4D91-B7F5-AB8B4D2FC232}"/>
    <cellStyle name="การคำนวณ 3 4 3 2 5" xfId="48555" xr:uid="{DE3DBEBA-6300-4415-8EA0-4E8AA52E6D17}"/>
    <cellStyle name="การคำนวณ 3 4 3 2 6" xfId="54367" xr:uid="{6108387C-52F1-4004-B68A-5F1CDB3E21DC}"/>
    <cellStyle name="การคำนวณ 3 4 3 2 7" xfId="60144" xr:uid="{54D31AF7-7A84-40E0-A244-EB26D296E4B9}"/>
    <cellStyle name="การคำนวณ 3 4 3 3" xfId="21065" xr:uid="{2F2C448D-690E-4F6E-89FF-C86C5156BD92}"/>
    <cellStyle name="การคำนวณ 3 4 3 3 2" xfId="29553" xr:uid="{7462413B-7410-4E88-98CC-28FDBF560A89}"/>
    <cellStyle name="การคำนวณ 3 4 3 3 3" xfId="35121" xr:uid="{79CCE36A-775E-4251-8C98-EAACB0C9FBB4}"/>
    <cellStyle name="การคำนวณ 3 4 3 3 4" xfId="40998" xr:uid="{BD7D50FA-A4B7-473A-81EA-EA9856342472}"/>
    <cellStyle name="การคำนวณ 3 4 3 3 5" xfId="46809" xr:uid="{8CE18C06-FFC1-47C5-95CA-048BEA24D1C3}"/>
    <cellStyle name="การคำนวณ 3 4 3 3 6" xfId="52621" xr:uid="{7DB1E798-F44A-49C4-AF7F-D420F3A51721}"/>
    <cellStyle name="การคำนวณ 3 4 3 3 7" xfId="58398" xr:uid="{2E5D795D-2BB0-4C78-A546-A7400E14EC5F}"/>
    <cellStyle name="การคำนวณ 3 4 3 4" xfId="27513" xr:uid="{6E517EE0-EBC0-4953-8817-7660D96CD25F}"/>
    <cellStyle name="การคำนวณ 3 4 3 5" xfId="32917" xr:uid="{FC6C937B-D04C-4DED-A3FF-FCDAA4F728E8}"/>
    <cellStyle name="การคำนวณ 3 4 3 6" xfId="38794" xr:uid="{3B47DC53-8D4C-4E99-99D6-CCB09B94AB5F}"/>
    <cellStyle name="การคำนวณ 3 4 3 7" xfId="44605" xr:uid="{D72AF512-822E-4C42-90FB-6948430EB528}"/>
    <cellStyle name="การคำนวณ 3 4 3 8" xfId="50417" xr:uid="{D86327EA-54C6-4822-834B-C4287770A69B}"/>
    <cellStyle name="การคำนวณ 3 4 3 9" xfId="56194" xr:uid="{AA42CE01-6A5E-4368-A786-553011281200}"/>
    <cellStyle name="การคำนวณ 3 4 4" xfId="22253" xr:uid="{453378EE-9892-49AA-9EB6-389664E8E8BC}"/>
    <cellStyle name="การคำนวณ 3 4 4 2" xfId="30621" xr:uid="{AF9E9D57-8E2D-48E5-9A5A-C2980C90FE58}"/>
    <cellStyle name="การคำนวณ 3 4 4 3" xfId="36285" xr:uid="{4A0B8CD6-167A-44C6-8FFE-14BDC70BBDEF}"/>
    <cellStyle name="การคำนวณ 3 4 4 4" xfId="42162" xr:uid="{43324A20-6284-4780-87D4-39C76082363C}"/>
    <cellStyle name="การคำนวณ 3 4 4 5" xfId="47973" xr:uid="{DFE2B667-4B6D-46D6-9DE4-6D1AE20456D3}"/>
    <cellStyle name="การคำนวณ 3 4 4 6" xfId="53785" xr:uid="{369F1292-9BEC-44C1-994D-448B4EA8733E}"/>
    <cellStyle name="การคำนวณ 3 4 4 7" xfId="59562" xr:uid="{15FF1CFC-7FD8-4496-B292-CBDB7896499F}"/>
    <cellStyle name="การคำนวณ 3 4 5" xfId="19961" xr:uid="{358764A2-7411-47A2-BA2D-0FE6C602A33D}"/>
    <cellStyle name="การคำนวณ 3 4 5 2" xfId="28549" xr:uid="{6200D586-96AB-41D7-9A1D-B8E19D3B3C2B}"/>
    <cellStyle name="การคำนวณ 3 4 5 3" xfId="34037" xr:uid="{8296F634-FB2C-4C99-947A-5C830D385374}"/>
    <cellStyle name="การคำนวณ 3 4 5 4" xfId="39914" xr:uid="{F1075D88-4B92-40F8-A855-C9666E647B18}"/>
    <cellStyle name="การคำนวณ 3 4 5 5" xfId="45725" xr:uid="{08532E10-4FD6-457D-82A0-695D9B52EAD8}"/>
    <cellStyle name="การคำนวณ 3 4 5 6" xfId="51537" xr:uid="{063F4ED1-DA8D-45A5-B7F2-B904B377A510}"/>
    <cellStyle name="การคำนวณ 3 4 5 7" xfId="57314" xr:uid="{17B6A2B8-9DAB-4363-A420-CC8E12538EEB}"/>
    <cellStyle name="การคำนวณ 3 4 6" xfId="26979" xr:uid="{DBCC049D-4C53-4C1C-8309-E10307F3FD51}"/>
    <cellStyle name="การคำนวณ 3 4 7" xfId="32335" xr:uid="{058D6459-7567-4263-8324-91B21846DED8}"/>
    <cellStyle name="การคำนวณ 3 4 8" xfId="38212" xr:uid="{4A4C80F5-9579-4E6A-A55B-706E705D7F91}"/>
    <cellStyle name="การคำนวณ 3 4 9" xfId="44023" xr:uid="{A782E9C6-EB14-4E6C-808A-BA435ADEC37D}"/>
    <cellStyle name="การคำนวณ 3 5" xfId="18033" xr:uid="{B5D6A1C9-6D4A-45C2-809F-F6E064B9EDD6}"/>
    <cellStyle name="การคำนวณ 3 5 10" xfId="49681" xr:uid="{D5132925-F667-4CD2-AB5D-7404DD025219}"/>
    <cellStyle name="การคำนวณ 3 5 11" xfId="55458" xr:uid="{E25FAB85-E77F-4890-83B3-C990D617BCF8}"/>
    <cellStyle name="การคำนวณ 3 5 2" xfId="19254" xr:uid="{98145D82-770E-4A94-8438-93BD200CB23E}"/>
    <cellStyle name="การคำนวณ 3 5 2 10" xfId="56620" xr:uid="{83CE0F76-36A1-44B2-BC5D-8077A1F00F82}"/>
    <cellStyle name="การคำนวณ 3 5 2 2" xfId="21501" xr:uid="{CAFB2F52-73D1-45F4-B004-87239CBBCA21}"/>
    <cellStyle name="การคำนวณ 3 5 2 2 2" xfId="29943" xr:uid="{0A7D83EC-6594-42BE-ACBC-5F45BBD36109}"/>
    <cellStyle name="การคำนวณ 3 5 2 2 3" xfId="35547" xr:uid="{5F4E7C7D-C22E-4936-9CCE-BD9D61CEF02F}"/>
    <cellStyle name="การคำนวณ 3 5 2 2 4" xfId="41424" xr:uid="{4E8BA02B-2766-4677-A1E7-213233CEFED4}"/>
    <cellStyle name="การคำนวณ 3 5 2 2 5" xfId="47235" xr:uid="{D7AAA267-0AF2-4914-9CAB-57849D211BB7}"/>
    <cellStyle name="การคำนวณ 3 5 2 2 6" xfId="53047" xr:uid="{D431EA0B-407D-4EC2-9709-0E823053035A}"/>
    <cellStyle name="การคำนวณ 3 5 2 2 7" xfId="58824" xr:uid="{53B2625C-D801-4C8C-AB8A-CDB8F63BAB7C}"/>
    <cellStyle name="การคำนวณ 3 5 2 3" xfId="23283" xr:uid="{AACF97AF-78B6-4A63-9AEA-6D6B5C123334}"/>
    <cellStyle name="การคำนวณ 3 5 2 3 2" xfId="31545" xr:uid="{9B100A54-398F-4867-9471-DBE1094947B6}"/>
    <cellStyle name="การคำนวณ 3 5 2 3 3" xfId="37293" xr:uid="{A6B9F2D3-52DB-4A32-93FE-52165417F37D}"/>
    <cellStyle name="การคำนวณ 3 5 2 3 4" xfId="43170" xr:uid="{86959B4E-949D-48CA-A36D-E64F5B3BBEBC}"/>
    <cellStyle name="การคำนวณ 3 5 2 3 5" xfId="48981" xr:uid="{91E2DCD1-2FF1-4589-814E-B9524F2787DD}"/>
    <cellStyle name="การคำนวณ 3 5 2 3 6" xfId="54793" xr:uid="{7A0857A7-B2AE-46F8-9E70-39993889835D}"/>
    <cellStyle name="การคำนวณ 3 5 2 3 7" xfId="60570" xr:uid="{6038B911-0BCF-4222-B3F3-C0266C0B5D6B}"/>
    <cellStyle name="การคำนวณ 3 5 2 4" xfId="20397" xr:uid="{9BCE0691-B652-48E7-868E-05A93E0244D6}"/>
    <cellStyle name="การคำนวณ 3 5 2 4 2" xfId="28939" xr:uid="{01CBD13E-F68F-4FA9-9489-73FCA64BA5E9}"/>
    <cellStyle name="การคำนวณ 3 5 2 4 3" xfId="34463" xr:uid="{1F2381B6-09DC-4A6B-9C71-FAD40461DC9D}"/>
    <cellStyle name="การคำนวณ 3 5 2 4 4" xfId="40340" xr:uid="{5F77EC5C-84C1-4EAF-821B-CBD40C26B6FF}"/>
    <cellStyle name="การคำนวณ 3 5 2 4 5" xfId="46151" xr:uid="{D6A19CD0-A322-4334-A352-D5C1C7B5D9FF}"/>
    <cellStyle name="การคำนวณ 3 5 2 4 6" xfId="51963" xr:uid="{9A1772E4-8DA7-4D27-88EC-6431F5218A17}"/>
    <cellStyle name="การคำนวณ 3 5 2 4 7" xfId="57740" xr:uid="{13990789-4673-44F8-BF9C-E4990798E083}"/>
    <cellStyle name="การคำนวณ 3 5 2 5" xfId="27903" xr:uid="{801FB71A-EC26-4B8D-887C-E7198703C9D0}"/>
    <cellStyle name="การคำนวณ 3 5 2 6" xfId="33343" xr:uid="{0D927AD9-6E2D-4DE9-B994-B3F2F9477240}"/>
    <cellStyle name="การคำนวณ 3 5 2 7" xfId="39220" xr:uid="{3A9ECAF3-AFBB-4532-B004-79B99D728CEC}"/>
    <cellStyle name="การคำนวณ 3 5 2 8" xfId="45031" xr:uid="{00174133-5D3A-4B9E-A273-340F62E6EE83}"/>
    <cellStyle name="การคำนวณ 3 5 2 9" xfId="50843" xr:uid="{8B006465-7DC8-46F7-8F4F-582851701B9C}"/>
    <cellStyle name="การคำนวณ 3 5 3" xfId="18662" xr:uid="{4F74D10D-1045-4A9C-9FFD-E1F3C65A0C7E}"/>
    <cellStyle name="การคำนวณ 3 5 3 2" xfId="22691" xr:uid="{8C09E4CB-38D8-4CCE-B8A1-ED0C73FB3BAC}"/>
    <cellStyle name="การคำนวณ 3 5 3 2 2" xfId="31013" xr:uid="{72B2189D-F9F0-4A81-8E86-04A8BAB9C6A7}"/>
    <cellStyle name="การคำนวณ 3 5 3 2 3" xfId="36713" xr:uid="{90D1BB96-88B7-4117-8BA4-0F0DB0952622}"/>
    <cellStyle name="การคำนวณ 3 5 3 2 4" xfId="42590" xr:uid="{BABEC002-1591-4540-969D-63905C609353}"/>
    <cellStyle name="การคำนวณ 3 5 3 2 5" xfId="48401" xr:uid="{03B2570C-A157-4877-A1E1-9979CB4C1122}"/>
    <cellStyle name="การคำนวณ 3 5 3 2 6" xfId="54213" xr:uid="{D58B3C2C-EE1C-40F0-BDBD-3986D0FB6BF0}"/>
    <cellStyle name="การคำนวณ 3 5 3 2 7" xfId="59990" xr:uid="{0A2B9574-70B7-4508-88B9-C03D3D1970B7}"/>
    <cellStyle name="การคำนวณ 3 5 3 3" xfId="20957" xr:uid="{41F61663-4A90-4AE7-B18A-A694E7DA283B}"/>
    <cellStyle name="การคำนวณ 3 5 3 3 2" xfId="29449" xr:uid="{7AB90329-E4C7-47A5-A656-BD4BFE7F5AA8}"/>
    <cellStyle name="การคำนวณ 3 5 3 3 3" xfId="35013" xr:uid="{7D544B0B-3185-4D1D-8F40-D14E8D8E0DFE}"/>
    <cellStyle name="การคำนวณ 3 5 3 3 4" xfId="40890" xr:uid="{51769CE3-D210-44EC-9A1C-8B4162CCC874}"/>
    <cellStyle name="การคำนวณ 3 5 3 3 5" xfId="46701" xr:uid="{0A4E18B5-49DC-40FD-BFDD-EFFDA967FCE2}"/>
    <cellStyle name="การคำนวณ 3 5 3 3 6" xfId="52513" xr:uid="{1A281865-1CD7-4D85-BEEF-7EDC153BD09C}"/>
    <cellStyle name="การคำนวณ 3 5 3 3 7" xfId="58290" xr:uid="{7E861C8D-E569-412F-B30C-F6587F1242E0}"/>
    <cellStyle name="การคำนวณ 3 5 3 4" xfId="27371" xr:uid="{8D4A0574-420C-4449-A461-8245E43DE398}"/>
    <cellStyle name="การคำนวณ 3 5 3 5" xfId="32763" xr:uid="{81C7CCB3-20D3-4703-A846-6F0D35959A8E}"/>
    <cellStyle name="การคำนวณ 3 5 3 6" xfId="38640" xr:uid="{14092965-897C-4CAC-A733-AAFD8C77AE67}"/>
    <cellStyle name="การคำนวณ 3 5 3 7" xfId="44451" xr:uid="{FDDB54CA-8239-4B5A-AD07-FE5C1FE9FCDD}"/>
    <cellStyle name="การคำนวณ 3 5 3 8" xfId="50263" xr:uid="{E4DE1960-BBBE-4855-AD0B-457A1B3F67B1}"/>
    <cellStyle name="การคำนวณ 3 5 3 9" xfId="56040" xr:uid="{F6F85D72-A40E-4F3D-8236-74B2A720B92E}"/>
    <cellStyle name="การคำนวณ 3 5 4" xfId="22097" xr:uid="{A74B6504-BAE7-4C76-82D6-D0D99F0D4B4A}"/>
    <cellStyle name="การคำนวณ 3 5 4 2" xfId="30479" xr:uid="{CE5F7FA9-5AE8-46AD-8DF5-8978CFB117C3}"/>
    <cellStyle name="การคำนวณ 3 5 4 3" xfId="36131" xr:uid="{1C4AF261-4041-4C29-B8C1-137EE2500D28}"/>
    <cellStyle name="การคำนวณ 3 5 4 4" xfId="42008" xr:uid="{F1CA76BC-B873-4345-92E3-A340ABA6D8E5}"/>
    <cellStyle name="การคำนวณ 3 5 4 5" xfId="47819" xr:uid="{A0BFF43D-1594-4623-949D-C8A9777B3054}"/>
    <cellStyle name="การคำนวณ 3 5 4 6" xfId="53631" xr:uid="{AEE4BC2D-0263-45D6-BEA1-583CDBF549F4}"/>
    <cellStyle name="การคำนวณ 3 5 4 7" xfId="59408" xr:uid="{D1C481DC-EF59-449B-8BC6-9A9543B33C29}"/>
    <cellStyle name="การคำนวณ 3 5 5" xfId="19815" xr:uid="{56A50273-55F7-40E6-A6FC-D1226332F8BC}"/>
    <cellStyle name="การคำนวณ 3 5 5 2" xfId="28413" xr:uid="{45B107EF-A057-425C-B4CF-E2CE944DCFDE}"/>
    <cellStyle name="การคำนวณ 3 5 5 3" xfId="33893" xr:uid="{574FED1A-5606-4194-832F-EC6B9E718D37}"/>
    <cellStyle name="การคำนวณ 3 5 5 4" xfId="39770" xr:uid="{30A88CA1-A880-44A4-BEBA-E80931155774}"/>
    <cellStyle name="การคำนวณ 3 5 5 5" xfId="45581" xr:uid="{CFCEC6A4-6F94-4937-82DA-266589EDA557}"/>
    <cellStyle name="การคำนวณ 3 5 5 6" xfId="51393" xr:uid="{EE23ED02-5BCC-4519-ACCD-628C1148F2F8}"/>
    <cellStyle name="การคำนวณ 3 5 5 7" xfId="57170" xr:uid="{DBC03B94-3834-4C9A-9C17-43C043DB7E50}"/>
    <cellStyle name="การคำนวณ 3 5 6" xfId="26837" xr:uid="{9B410D98-07A0-4EE3-B5B1-EFDBD030FC43}"/>
    <cellStyle name="การคำนวณ 3 5 7" xfId="32181" xr:uid="{5B24FBF8-88DD-4AFC-98F5-AF8ED0ACF153}"/>
    <cellStyle name="การคำนวณ 3 5 8" xfId="38058" xr:uid="{11406E14-6CD0-4B00-9215-94059CE1D42A}"/>
    <cellStyle name="การคำนวณ 3 5 9" xfId="43869" xr:uid="{97A38DA1-3533-4672-8D44-84F527F9A824}"/>
    <cellStyle name="การคำนวณ 3 6" xfId="19318" xr:uid="{82C165FB-68EF-4E20-A7D1-F440FBA80C09}"/>
    <cellStyle name="การคำนวณ 3 6 10" xfId="56684" xr:uid="{A0897B98-F6B2-475F-B29E-0015E1951BC6}"/>
    <cellStyle name="การคำนวณ 3 6 2" xfId="21565" xr:uid="{26494EFD-5710-44F1-A92C-9FDC4A73BD66}"/>
    <cellStyle name="การคำนวณ 3 6 2 2" xfId="30003" xr:uid="{F8386287-A264-48F9-AD47-0A34AF9DFE11}"/>
    <cellStyle name="การคำนวณ 3 6 2 3" xfId="35611" xr:uid="{C2B856B4-1F32-4C3A-B5B5-743F73DC83DC}"/>
    <cellStyle name="การคำนวณ 3 6 2 4" xfId="41488" xr:uid="{4C48EA46-9E62-44F2-A1BD-99850EA72ABD}"/>
    <cellStyle name="การคำนวณ 3 6 2 5" xfId="47299" xr:uid="{E0B9DE46-F84C-4AC2-AA7C-D83400B3B098}"/>
    <cellStyle name="การคำนวณ 3 6 2 6" xfId="53111" xr:uid="{B07FB00F-753B-4588-B423-1713E10A683F}"/>
    <cellStyle name="การคำนวณ 3 6 2 7" xfId="58888" xr:uid="{D9BB26CD-4D13-4141-8CDB-B98F9E04F707}"/>
    <cellStyle name="การคำนวณ 3 6 3" xfId="23347" xr:uid="{59DC598E-A006-4F6B-B38C-362A1B80B0CC}"/>
    <cellStyle name="การคำนวณ 3 6 3 2" xfId="31605" xr:uid="{2474F5B1-4C21-4CF7-82FF-78696C735ACA}"/>
    <cellStyle name="การคำนวณ 3 6 3 3" xfId="37357" xr:uid="{7E6EB487-93DA-433E-82D6-FD19BE0D31C7}"/>
    <cellStyle name="การคำนวณ 3 6 3 4" xfId="43234" xr:uid="{F1575586-BCEF-4606-B50E-4F9AAB8B707B}"/>
    <cellStyle name="การคำนวณ 3 6 3 5" xfId="49045" xr:uid="{314D7B14-BBC3-49F2-8080-7F935528C70D}"/>
    <cellStyle name="การคำนวณ 3 6 3 6" xfId="54857" xr:uid="{1F4B1B3D-F88B-40B6-B85A-B16ACAF925E1}"/>
    <cellStyle name="การคำนวณ 3 6 3 7" xfId="60634" xr:uid="{C6A95A9B-89BE-49A9-B9A3-56263C811893}"/>
    <cellStyle name="การคำนวณ 3 6 4" xfId="20461" xr:uid="{1AEFEA9A-33BC-4859-B660-710FEF8133E0}"/>
    <cellStyle name="การคำนวณ 3 6 4 2" xfId="28999" xr:uid="{1C18D98E-2C5B-4152-A7E2-8C6F88DA1563}"/>
    <cellStyle name="การคำนวณ 3 6 4 3" xfId="34527" xr:uid="{FB3EF613-0841-4711-996F-BC83D1CDEFE7}"/>
    <cellStyle name="การคำนวณ 3 6 4 4" xfId="40404" xr:uid="{8D80E283-95F7-483E-815A-C76C401085C4}"/>
    <cellStyle name="การคำนวณ 3 6 4 5" xfId="46215" xr:uid="{69AEC80A-DE46-48F4-9AF2-B17473FD4D8A}"/>
    <cellStyle name="การคำนวณ 3 6 4 6" xfId="52027" xr:uid="{69BDB284-2C3F-4C6E-9F01-06119B493B19}"/>
    <cellStyle name="การคำนวณ 3 6 4 7" xfId="57804" xr:uid="{AF9099F8-517D-4AD9-B0C1-EF1943BFE03C}"/>
    <cellStyle name="การคำนวณ 3 6 5" xfId="27963" xr:uid="{24CD0233-4221-4E4F-B4EE-3013DED3B410}"/>
    <cellStyle name="การคำนวณ 3 6 6" xfId="33407" xr:uid="{90D4B933-BEC5-437B-BFCE-848A1EF1724C}"/>
    <cellStyle name="การคำนวณ 3 6 7" xfId="39284" xr:uid="{4E22A892-2714-4F53-A8FF-7AD2A5BF3D7A}"/>
    <cellStyle name="การคำนวณ 3 6 8" xfId="45095" xr:uid="{AB082EFD-DA51-476C-A462-752DD56141A5}"/>
    <cellStyle name="การคำนวณ 3 6 9" xfId="50907" xr:uid="{077CC5D1-2DD0-4E4B-9022-6000E0EC363C}"/>
    <cellStyle name="การคำนวณ 3 7" xfId="18726" xr:uid="{3FB51C03-E87D-47FC-AE69-AD8AE5A30D93}"/>
    <cellStyle name="การคำนวณ 3 7 2" xfId="22755" xr:uid="{A795CB13-775A-41BF-8F1C-55CD2B60C781}"/>
    <cellStyle name="การคำนวณ 3 7 2 2" xfId="31073" xr:uid="{1AD65E98-ACC3-4811-AEF9-D40504F13C4E}"/>
    <cellStyle name="การคำนวณ 3 7 2 3" xfId="36777" xr:uid="{D109A547-17D2-43ED-BFFF-F0A0A260CF14}"/>
    <cellStyle name="การคำนวณ 3 7 2 4" xfId="42654" xr:uid="{9EADF826-7605-4485-98A5-83BA93B03ACD}"/>
    <cellStyle name="การคำนวณ 3 7 2 5" xfId="48465" xr:uid="{6469A8D1-E597-4A1F-AA7B-59D991ABA8F6}"/>
    <cellStyle name="การคำนวณ 3 7 2 6" xfId="54277" xr:uid="{92868D17-B29C-47E6-BE14-3057FA2A9415}"/>
    <cellStyle name="การคำนวณ 3 7 2 7" xfId="60054" xr:uid="{8F08D816-37F3-4C5E-B753-3761CD0562BF}"/>
    <cellStyle name="การคำนวณ 3 7 3" xfId="27431" xr:uid="{F423F25C-133B-457F-BB34-2D167A6BA5BD}"/>
    <cellStyle name="การคำนวณ 3 7 4" xfId="32827" xr:uid="{DC8FB011-753D-4770-A725-AA8D9BF460C5}"/>
    <cellStyle name="การคำนวณ 3 7 5" xfId="38704" xr:uid="{E606B1EE-6922-48F3-9561-0CA2DD768E08}"/>
    <cellStyle name="การคำนวณ 3 7 6" xfId="44515" xr:uid="{98E041C6-F4E7-4170-A1E2-411FF2D542FE}"/>
    <cellStyle name="การคำนวณ 3 7 7" xfId="50327" xr:uid="{4FD0B0BA-1AD1-4299-8A11-42EDE3203905}"/>
    <cellStyle name="การคำนวณ 3 7 8" xfId="56104" xr:uid="{D0CE2E60-60C1-46C0-B88B-BC41559E682C}"/>
    <cellStyle name="การคำนวณ 3 8" xfId="22161" xr:uid="{EBBE4B0C-FBD5-43C1-8D1E-9C455B004C7A}"/>
    <cellStyle name="การคำนวณ 3 8 2" xfId="30539" xr:uid="{C18D22E3-2C3A-4E46-A64C-23C0D090035F}"/>
    <cellStyle name="การคำนวณ 3 8 3" xfId="36195" xr:uid="{B609688A-7C18-44A7-84CE-581648D27CEB}"/>
    <cellStyle name="การคำนวณ 3 8 4" xfId="42072" xr:uid="{171D3EFE-6ECB-456D-8BD7-2FD8A7E66EC8}"/>
    <cellStyle name="การคำนวณ 3 8 5" xfId="47883" xr:uid="{4B31BB3A-454B-4F71-843A-4F2D32AB08EB}"/>
    <cellStyle name="การคำนวณ 3 8 6" xfId="53695" xr:uid="{5F78A766-F30F-4D4D-803E-1A006FA6C489}"/>
    <cellStyle name="การคำนวณ 3 8 7" xfId="59472" xr:uid="{C2A26799-47FA-46B3-AECF-6CFF14F56831}"/>
    <cellStyle name="การคำนวณ 3 9" xfId="19873" xr:uid="{1FF242FB-07EA-4A2C-903D-7CC0868599E7}"/>
    <cellStyle name="การคำนวณ 3 9 2" xfId="28467" xr:uid="{0004DFB2-8071-4E67-9D84-4AFE63AB3EB4}"/>
    <cellStyle name="การคำนวณ 3 9 3" xfId="33951" xr:uid="{9D9A2C05-BFAA-4A60-B462-9B8BF6FB8307}"/>
    <cellStyle name="การคำนวณ 3 9 4" xfId="39828" xr:uid="{F7A1DCF4-BA10-4D2F-A729-5194F0625767}"/>
    <cellStyle name="การคำนวณ 3 9 5" xfId="45639" xr:uid="{AAD6AD74-B739-469B-98F7-68AD07110941}"/>
    <cellStyle name="การคำนวณ 3 9 6" xfId="51451" xr:uid="{8FF83C71-772F-4A7C-9E71-DAFBFCFEA7F8}"/>
    <cellStyle name="การคำนวณ 3 9 7" xfId="57228" xr:uid="{C78E778F-3160-40E2-A8BD-15E37674D486}"/>
    <cellStyle name="การคำนวณ 4" xfId="17996" xr:uid="{9BD079B8-5F7C-410A-AA5D-28D7271913D7}"/>
    <cellStyle name="การคำนวณ 4 2" xfId="19217" xr:uid="{705ED926-86E7-494D-8258-E744EF3A6BA6}"/>
    <cellStyle name="การคำนวณ 4 2 10" xfId="56583" xr:uid="{6FECECDA-F3B0-4641-98D1-98428A30D4A2}"/>
    <cellStyle name="การคำนวณ 4 2 2" xfId="21464" xr:uid="{95C43FEC-5B88-4C1A-8FD5-8B9F49352FA2}"/>
    <cellStyle name="การคำนวณ 4 2 2 2" xfId="29906" xr:uid="{9F5E7B30-CE6E-4902-8816-FE8BE0A247EF}"/>
    <cellStyle name="การคำนวณ 4 2 2 3" xfId="35510" xr:uid="{EF1D57C1-7824-4A2F-B974-27343814ADB1}"/>
    <cellStyle name="การคำนวณ 4 2 2 4" xfId="41387" xr:uid="{322C75D3-4759-4DEC-A041-8180B140C7E0}"/>
    <cellStyle name="การคำนวณ 4 2 2 5" xfId="47198" xr:uid="{38D62C2D-5E72-4F27-81D0-2059B7B5B9CB}"/>
    <cellStyle name="การคำนวณ 4 2 2 6" xfId="53010" xr:uid="{6794CD5E-7E02-47FA-B707-6EC1E8120CD6}"/>
    <cellStyle name="การคำนวณ 4 2 2 7" xfId="58787" xr:uid="{22E5F632-B4E4-4AAD-98A5-93ED403D8255}"/>
    <cellStyle name="การคำนวณ 4 2 3" xfId="23246" xr:uid="{F8B1F400-87A4-4A14-843B-B0FD9E0BE77B}"/>
    <cellStyle name="การคำนวณ 4 2 3 2" xfId="31508" xr:uid="{E1171025-ADED-4514-9E9F-807B79D2D71D}"/>
    <cellStyle name="การคำนวณ 4 2 3 3" xfId="37256" xr:uid="{97569BE4-DF9A-4B17-BF84-B649F3077CC2}"/>
    <cellStyle name="การคำนวณ 4 2 3 4" xfId="43133" xr:uid="{2FCAF7C8-0058-4A37-BFEA-25F3B32C5066}"/>
    <cellStyle name="การคำนวณ 4 2 3 5" xfId="48944" xr:uid="{D556009D-1984-4FD4-B5A7-99C89833EF04}"/>
    <cellStyle name="การคำนวณ 4 2 3 6" xfId="54756" xr:uid="{4462E8D3-9C06-46A8-B0E5-6CF4F73865A4}"/>
    <cellStyle name="การคำนวณ 4 2 3 7" xfId="60533" xr:uid="{4147ED89-5E66-4D91-95F1-F58557661B2B}"/>
    <cellStyle name="การคำนวณ 4 2 4" xfId="20360" xr:uid="{25E0A097-D203-4062-A5D0-C6A4371F0CEF}"/>
    <cellStyle name="การคำนวณ 4 2 4 2" xfId="28902" xr:uid="{4E44A139-D58E-413B-BDC1-C394DBCC8F56}"/>
    <cellStyle name="การคำนวณ 4 2 4 3" xfId="34426" xr:uid="{FBAFD36D-7D8B-4E2A-935D-746B1F7E077E}"/>
    <cellStyle name="การคำนวณ 4 2 4 4" xfId="40303" xr:uid="{95C83C86-2499-4683-9992-D72AA9EB0C21}"/>
    <cellStyle name="การคำนวณ 4 2 4 5" xfId="46114" xr:uid="{0FBAA345-A09A-401C-B523-2F4F25706DDB}"/>
    <cellStyle name="การคำนวณ 4 2 4 6" xfId="51926" xr:uid="{B305598A-6034-4D2D-99D1-5BEC626071C0}"/>
    <cellStyle name="การคำนวณ 4 2 4 7" xfId="57703" xr:uid="{6E247B55-3BC3-4DC7-A73D-205B624BB918}"/>
    <cellStyle name="การคำนวณ 4 2 5" xfId="27866" xr:uid="{47B38526-3BCC-4247-9637-2B0998C1A16C}"/>
    <cellStyle name="การคำนวณ 4 2 6" xfId="33306" xr:uid="{D071E29E-E7C2-4ED6-BA1E-E4822433B501}"/>
    <cellStyle name="การคำนวณ 4 2 7" xfId="39183" xr:uid="{4E221D1D-AC2E-4B7F-B83E-A989E3E5CDD7}"/>
    <cellStyle name="การคำนวณ 4 2 8" xfId="44994" xr:uid="{1F502D01-FA4B-4A04-8FBC-BC7AAEC8F5DB}"/>
    <cellStyle name="การคำนวณ 4 2 9" xfId="50806" xr:uid="{3FBE04D5-51FB-45FA-AD81-459A059C562C}"/>
    <cellStyle name="การคำนวณ 4 3" xfId="18625" xr:uid="{BF222113-D745-472F-8A41-A4FB66EF101F}"/>
    <cellStyle name="การคำนวณ 4 3 2" xfId="22654" xr:uid="{E3FA1E6C-84C4-4C3B-BFBA-A8E09889A6E2}"/>
    <cellStyle name="การคำนวณ 4 3 2 2" xfId="30976" xr:uid="{DD7D8951-06D3-40DD-932B-A77BCA516F1E}"/>
    <cellStyle name="การคำนวณ 4 3 2 3" xfId="36676" xr:uid="{2A57FE83-C703-4136-B4F2-398F7FF10B10}"/>
    <cellStyle name="การคำนวณ 4 3 2 4" xfId="42553" xr:uid="{F24831D0-73C5-4BC8-8AE6-5F73C5326D24}"/>
    <cellStyle name="การคำนวณ 4 3 2 5" xfId="48364" xr:uid="{EF82B1C5-4899-417E-9A62-0F30808EF8D6}"/>
    <cellStyle name="การคำนวณ 4 3 2 6" xfId="54176" xr:uid="{F70E7076-F6CB-4889-B287-B4B3179AF4CC}"/>
    <cellStyle name="การคำนวณ 4 3 2 7" xfId="59953" xr:uid="{77C19B5D-C2A0-4F14-B585-506FA082F39E}"/>
    <cellStyle name="การคำนวณ 4 3 3" xfId="27334" xr:uid="{4CADDB90-4186-4477-8324-920EF60AE65F}"/>
    <cellStyle name="การคำนวณ 4 3 4" xfId="32726" xr:uid="{A99CB166-2EAE-4336-8CAF-4FB95E47E813}"/>
    <cellStyle name="การคำนวณ 4 3 5" xfId="38603" xr:uid="{3BD57F71-2D43-48CD-A606-07A930130FE2}"/>
    <cellStyle name="การคำนวณ 4 3 6" xfId="44414" xr:uid="{FD8553DC-B250-46E0-8138-D19A4A3C1D42}"/>
    <cellStyle name="การคำนวณ 4 3 7" xfId="50226" xr:uid="{30AC4A9A-8F32-4690-97AD-04872C89758E}"/>
    <cellStyle name="การคำนวณ 4 3 8" xfId="56003" xr:uid="{15219BE8-5C0F-4B04-A9CF-7020E201D9F6}"/>
    <cellStyle name="การคำนวณ 4 4" xfId="22060" xr:uid="{06D1E15D-FB2A-43A2-9C90-E573EDE6F789}"/>
    <cellStyle name="การคำนวณ 4 4 2" xfId="30442" xr:uid="{BA7B5B71-C79C-4B42-9C4D-34AE5337BAAC}"/>
    <cellStyle name="การคำนวณ 4 4 3" xfId="36094" xr:uid="{26E56E68-0F62-4FED-9E60-372438105643}"/>
    <cellStyle name="การคำนวณ 4 4 4" xfId="41971" xr:uid="{D3E1A60F-60EE-4B1A-A30B-88BAA99EEDA9}"/>
    <cellStyle name="การคำนวณ 4 4 5" xfId="47782" xr:uid="{C23C4569-DC4F-4AED-8CEC-D1EB70B82A92}"/>
    <cellStyle name="การคำนวณ 4 4 6" xfId="53594" xr:uid="{26AD96AC-3D3B-4F13-B04F-1464D7A885CB}"/>
    <cellStyle name="การคำนวณ 4 4 7" xfId="59371" xr:uid="{64C9DFA1-C664-4A3B-A960-FEC54CBC13E3}"/>
    <cellStyle name="การคำนวณ 4 5" xfId="23834" xr:uid="{348A8453-2FD8-4F2B-A610-9A376ECE315F}"/>
    <cellStyle name="การคำนวณ 4 6" xfId="26800" xr:uid="{F12F9C28-3587-42EB-A42D-7CCE60AE189E}"/>
    <cellStyle name="การคำนวณ 4 7" xfId="38021" xr:uid="{CC001373-280D-4969-B982-62CB166CE7C5}"/>
    <cellStyle name="การคำนวณ 4 8" xfId="43832" xr:uid="{147D7493-4715-44F9-82BC-42123F1EAA7D}"/>
    <cellStyle name="การคำนวณ 4 9" xfId="49644" xr:uid="{7B660345-BE67-4D6F-8CC0-DD947B33F19B}"/>
    <cellStyle name="การคำนวณ 5" xfId="17818" xr:uid="{30DFE332-29D0-44D9-8C16-6BD110738EA1}"/>
    <cellStyle name="การคำนวณ 5 10" xfId="49499" xr:uid="{2F3DADC3-C686-40AB-9A25-A598154216D5}"/>
    <cellStyle name="การคำนวณ 5 11" xfId="55290" xr:uid="{ADA88453-C8BB-4530-AC6B-9BBFACA6A416}"/>
    <cellStyle name="การคำนวณ 5 2" xfId="19071" xr:uid="{9CE449EE-CF30-49DB-8AF6-AE84C8C34E1C}"/>
    <cellStyle name="การคำนวณ 5 2 10" xfId="56438" xr:uid="{3CEBD7DB-16D1-4C65-854D-9A01FBCD6BDB}"/>
    <cellStyle name="การคำนวณ 5 2 2" xfId="21318" xr:uid="{599BC391-8864-4F30-822C-3D43A9540D3C}"/>
    <cellStyle name="การคำนวณ 5 2 2 2" xfId="29765" xr:uid="{2BF9EF3C-5193-45FF-A7BE-5C879415A0A0}"/>
    <cellStyle name="การคำนวณ 5 2 2 3" xfId="35365" xr:uid="{A6FE835C-97E3-451A-9DFA-7ABAC15B4C89}"/>
    <cellStyle name="การคำนวณ 5 2 2 4" xfId="41242" xr:uid="{7060574F-CBF6-40FD-A8FC-C087B107E376}"/>
    <cellStyle name="การคำนวณ 5 2 2 5" xfId="47053" xr:uid="{71CFFF79-4EE1-488F-B50C-44DB14D0E7C0}"/>
    <cellStyle name="การคำนวณ 5 2 2 6" xfId="52865" xr:uid="{EBCFCAFC-69EF-4FCA-B952-D74E574AA6DB}"/>
    <cellStyle name="การคำนวณ 5 2 2 7" xfId="58642" xr:uid="{F61E353E-8F99-457C-BEA4-3CBD75316F7D}"/>
    <cellStyle name="การคำนวณ 5 2 3" xfId="23100" xr:uid="{772436FC-6C70-4EF3-B72E-31A3CCE7D2C0}"/>
    <cellStyle name="การคำนวณ 5 2 3 2" xfId="31367" xr:uid="{029B2288-3780-486E-8F51-F2C9A745C22A}"/>
    <cellStyle name="การคำนวณ 5 2 3 3" xfId="37111" xr:uid="{71E5A0B3-8FE0-4B0D-BAD7-ACEDB46B026E}"/>
    <cellStyle name="การคำนวณ 5 2 3 4" xfId="42988" xr:uid="{1C9FBEE0-F2FA-422E-9233-1923AC94A76B}"/>
    <cellStyle name="การคำนวณ 5 2 3 5" xfId="48799" xr:uid="{079206E6-9927-447C-ADE5-344281FF5BC0}"/>
    <cellStyle name="การคำนวณ 5 2 3 6" xfId="54611" xr:uid="{3992F89A-72DC-446E-AFF6-41580E774FC7}"/>
    <cellStyle name="การคำนวณ 5 2 3 7" xfId="60388" xr:uid="{A952FCCB-29CA-4CC6-98E5-87BFEDB7457D}"/>
    <cellStyle name="การคำนวณ 5 2 4" xfId="20214" xr:uid="{1D4EA285-1E67-4325-AADE-EF089ED27478}"/>
    <cellStyle name="การคำนวณ 5 2 4 2" xfId="28761" xr:uid="{23B12AD9-F447-4585-8409-FAEB102134DC}"/>
    <cellStyle name="การคำนวณ 5 2 4 3" xfId="34281" xr:uid="{6D50F7F2-8D59-470D-AF5E-57A630FA4316}"/>
    <cellStyle name="การคำนวณ 5 2 4 4" xfId="40158" xr:uid="{63A621FE-B773-497F-91ED-1EA1F371D038}"/>
    <cellStyle name="การคำนวณ 5 2 4 5" xfId="45969" xr:uid="{2F276DA8-A6DA-4414-9DE6-DEA11C0693AA}"/>
    <cellStyle name="การคำนวณ 5 2 4 6" xfId="51781" xr:uid="{5EE0BF75-253B-408E-87F2-80899A6A8717}"/>
    <cellStyle name="การคำนวณ 5 2 4 7" xfId="57558" xr:uid="{4558F13F-5B24-4DCC-B59D-68C294E30EFD}"/>
    <cellStyle name="การคำนวณ 5 2 5" xfId="27725" xr:uid="{9C6D49E6-D5D5-4B2D-B95F-09EA3B94CD81}"/>
    <cellStyle name="การคำนวณ 5 2 6" xfId="33161" xr:uid="{85B47002-E388-4A4B-AF52-C0594E4F6DF7}"/>
    <cellStyle name="การคำนวณ 5 2 7" xfId="39038" xr:uid="{5F343242-A73D-4695-8DA4-F1C6F267DD33}"/>
    <cellStyle name="การคำนวณ 5 2 8" xfId="44849" xr:uid="{806BD50F-4019-451C-81FD-69E0654D402A}"/>
    <cellStyle name="การคำนวณ 5 2 9" xfId="50661" xr:uid="{BE478E85-9402-453C-9F54-F998450B6B6F}"/>
    <cellStyle name="การคำนวณ 5 3" xfId="18479" xr:uid="{C7E1FBB6-5159-482C-83B0-78A953E42E5B}"/>
    <cellStyle name="การคำนวณ 5 3 2" xfId="22508" xr:uid="{7D27EEB9-AE92-4F9D-8DA5-ECD1C5361CF6}"/>
    <cellStyle name="การคำนวณ 5 3 2 2" xfId="30835" xr:uid="{F7A5FFC4-DB14-4FAF-AA24-E7FD6B1346FB}"/>
    <cellStyle name="การคำนวณ 5 3 2 3" xfId="36531" xr:uid="{A28F2EC7-E70A-49FB-9ECA-4E0147A69490}"/>
    <cellStyle name="การคำนวณ 5 3 2 4" xfId="42408" xr:uid="{78EDA55F-6081-4B0F-9AEC-958F0BF2946C}"/>
    <cellStyle name="การคำนวณ 5 3 2 5" xfId="48219" xr:uid="{F6AED078-0D32-4936-894C-063967BF0C2E}"/>
    <cellStyle name="การคำนวณ 5 3 2 6" xfId="54031" xr:uid="{AD83FBE3-1AC0-4CA2-BD8D-D4D9014AD025}"/>
    <cellStyle name="การคำนวณ 5 3 2 7" xfId="59808" xr:uid="{F6C434C4-787D-4D42-B43B-1ED8ACB62137}"/>
    <cellStyle name="การคำนวณ 5 3 3" xfId="20805" xr:uid="{3253BF1A-FCF4-4EB3-9311-86BA46E7B802}"/>
    <cellStyle name="การคำนวณ 5 3 3 2" xfId="29297" xr:uid="{7E94D8D2-F453-451D-8405-5269E8376CC9}"/>
    <cellStyle name="การคำนวณ 5 3 3 3" xfId="34861" xr:uid="{F2626A1E-C5D5-4573-8411-22C1CE979BE5}"/>
    <cellStyle name="การคำนวณ 5 3 3 4" xfId="40738" xr:uid="{592502B7-0EC1-4006-BC9D-C2B9A4366DD7}"/>
    <cellStyle name="การคำนวณ 5 3 3 5" xfId="46549" xr:uid="{7C928A30-82B8-4DD4-AD07-A90CBBA88B74}"/>
    <cellStyle name="การคำนวณ 5 3 3 6" xfId="52361" xr:uid="{7DD22A46-4D5F-4373-84B1-86D0472CAC0F}"/>
    <cellStyle name="การคำนวณ 5 3 3 7" xfId="58138" xr:uid="{382E0526-B3B1-459E-8420-FF6EDCB7A517}"/>
    <cellStyle name="การคำนวณ 5 3 4" xfId="27193" xr:uid="{70718142-36E0-48E4-91EB-9AA25F21CD9F}"/>
    <cellStyle name="การคำนวณ 5 3 5" xfId="32581" xr:uid="{2FB9788C-2990-4D3C-833D-B6EE310DDC17}"/>
    <cellStyle name="การคำนวณ 5 3 6" xfId="38458" xr:uid="{58CEFF68-6631-4186-B53D-558F9831177C}"/>
    <cellStyle name="การคำนวณ 5 3 7" xfId="44269" xr:uid="{49D7E1B4-FFBF-4721-B0EA-905ACBD69405}"/>
    <cellStyle name="การคำนวณ 5 3 8" xfId="50081" xr:uid="{8220F9AC-37C2-4FCC-8C25-EEF77C2A7D26}"/>
    <cellStyle name="การคำนวณ 5 3 9" xfId="55858" xr:uid="{C5238BD3-E3D3-466A-9ECC-40E48819224C}"/>
    <cellStyle name="การคำนวณ 5 4" xfId="21914" xr:uid="{AEB3DB7C-EB41-405E-BF5E-6DF5E8430EA5}"/>
    <cellStyle name="การคำนวณ 5 4 2" xfId="30301" xr:uid="{801A2A72-4828-40F8-97C2-A430248A01DC}"/>
    <cellStyle name="การคำนวณ 5 4 3" xfId="35949" xr:uid="{3C3C39EF-1F03-4D7B-AB84-BD5BD3B45351}"/>
    <cellStyle name="การคำนวณ 5 4 4" xfId="41826" xr:uid="{32AD69D7-578A-4A1A-B8A8-A3480CD541E0}"/>
    <cellStyle name="การคำนวณ 5 4 5" xfId="47637" xr:uid="{5D84359B-62AE-4D15-828F-15F659D27C82}"/>
    <cellStyle name="การคำนวณ 5 4 6" xfId="53449" xr:uid="{523B7606-F8A5-4665-A369-4DAD86E7E464}"/>
    <cellStyle name="การคำนวณ 5 4 7" xfId="59226" xr:uid="{A8E39F27-5202-4BAF-A558-BC83EF926109}"/>
    <cellStyle name="การคำนวณ 5 5" xfId="19663" xr:uid="{542F51FA-37F7-4AF9-AB34-3F514660C7A9}"/>
    <cellStyle name="การคำนวณ 5 5 2" xfId="28261" xr:uid="{7E6ED795-E46B-4694-8844-5F657511FBD8}"/>
    <cellStyle name="การคำนวณ 5 5 3" xfId="33741" xr:uid="{EA3C9924-3D74-4856-AA29-DFB24D00EB50}"/>
    <cellStyle name="การคำนวณ 5 5 4" xfId="39618" xr:uid="{91E6323A-C8F4-48A5-92CD-E3BB7AF92E0D}"/>
    <cellStyle name="การคำนวณ 5 5 5" xfId="45429" xr:uid="{D50CC6E0-1F48-444A-A619-0BB4897D9F01}"/>
    <cellStyle name="การคำนวณ 5 5 6" xfId="51241" xr:uid="{09E85448-1254-4075-8AD8-F8D4CAAF1C5C}"/>
    <cellStyle name="การคำนวณ 5 5 7" xfId="57018" xr:uid="{DC4A24AB-7332-4612-8F61-716D2E1AC5BE}"/>
    <cellStyle name="การคำนวณ 5 6" xfId="26659" xr:uid="{F1FDB8E5-BD59-4BB3-94B5-6D24220E15BB}"/>
    <cellStyle name="การคำนวณ 5 7" xfId="32013" xr:uid="{327806C2-F519-48AE-B4D1-DFD88CF91844}"/>
    <cellStyle name="การคำนวณ 5 8" xfId="37876" xr:uid="{35994B75-0A6A-44CA-BA05-58BE90B79E04}"/>
    <cellStyle name="การคำนวณ 5 9" xfId="43687" xr:uid="{FD07613A-5885-4BA8-B94F-C85F05D5426B}"/>
    <cellStyle name="การคำนวณ 6" xfId="17990" xr:uid="{B9642F12-BBCF-4A33-B31E-CC7EAC3C8C33}"/>
    <cellStyle name="การคำนวณ 6 10" xfId="49638" xr:uid="{4CFE748E-4177-4432-A189-D63A6DE2413E}"/>
    <cellStyle name="การคำนวณ 6 11" xfId="55419" xr:uid="{6B2CD9E3-D3BD-4921-9849-902A8CF72581}"/>
    <cellStyle name="การคำนวณ 6 2" xfId="19211" xr:uid="{0CE485CE-FF0D-44DF-874F-7FAFA51E71E8}"/>
    <cellStyle name="การคำนวณ 6 2 10" xfId="56577" xr:uid="{555F0153-C247-47AA-B299-64E2C249F48D}"/>
    <cellStyle name="การคำนวณ 6 2 2" xfId="21458" xr:uid="{631194AB-682B-471F-98B9-01AEF131B721}"/>
    <cellStyle name="การคำนวณ 6 2 2 2" xfId="29900" xr:uid="{5398E7E8-0FA8-44FA-91BA-C6596767F7AD}"/>
    <cellStyle name="การคำนวณ 6 2 2 3" xfId="35504" xr:uid="{D995ED53-16F7-4CC2-97AD-A43E4308A6B8}"/>
    <cellStyle name="การคำนวณ 6 2 2 4" xfId="41381" xr:uid="{4D8CB04E-30C9-43C7-BD17-A5DFF5D4C19D}"/>
    <cellStyle name="การคำนวณ 6 2 2 5" xfId="47192" xr:uid="{2B9F31FA-22BB-41A1-B25C-82034F107EE0}"/>
    <cellStyle name="การคำนวณ 6 2 2 6" xfId="53004" xr:uid="{3A0D741B-A79B-4332-B33C-995A738C49E8}"/>
    <cellStyle name="การคำนวณ 6 2 2 7" xfId="58781" xr:uid="{4B18B3D4-933A-465A-B05A-3C44F01AB8E2}"/>
    <cellStyle name="การคำนวณ 6 2 3" xfId="23240" xr:uid="{63AA7D62-8E57-4466-BDA8-BD412A3AB108}"/>
    <cellStyle name="การคำนวณ 6 2 3 2" xfId="31502" xr:uid="{C3C79A8F-7900-4267-8B91-BA442436D781}"/>
    <cellStyle name="การคำนวณ 6 2 3 3" xfId="37250" xr:uid="{99611B8A-8848-44B0-B168-38ACC0F45C02}"/>
    <cellStyle name="การคำนวณ 6 2 3 4" xfId="43127" xr:uid="{91389724-31BB-4A89-ABDB-8A42B2F6DE8C}"/>
    <cellStyle name="การคำนวณ 6 2 3 5" xfId="48938" xr:uid="{E45E1AD9-1583-41E2-ACFF-B7D146938E48}"/>
    <cellStyle name="การคำนวณ 6 2 3 6" xfId="54750" xr:uid="{870FCF2C-5A28-4D22-B44D-97589FC844A9}"/>
    <cellStyle name="การคำนวณ 6 2 3 7" xfId="60527" xr:uid="{356A2E1A-FE2B-4C1C-B1FD-67EED47356A5}"/>
    <cellStyle name="การคำนวณ 6 2 4" xfId="20354" xr:uid="{8B214C5E-2174-41C3-9A02-AFB96F7F9F92}"/>
    <cellStyle name="การคำนวณ 6 2 4 2" xfId="28896" xr:uid="{0D80EF00-00DA-4643-9FE3-B948269087B7}"/>
    <cellStyle name="การคำนวณ 6 2 4 3" xfId="34420" xr:uid="{41397BEA-0465-48B8-9847-F8A578B6C3A3}"/>
    <cellStyle name="การคำนวณ 6 2 4 4" xfId="40297" xr:uid="{172425CB-75B9-4611-8CD8-FE02FBC2DBF3}"/>
    <cellStyle name="การคำนวณ 6 2 4 5" xfId="46108" xr:uid="{84BA624A-D007-47DD-8CAA-8DD29630DD48}"/>
    <cellStyle name="การคำนวณ 6 2 4 6" xfId="51920" xr:uid="{6F51328D-8BD2-414A-A10C-3F3CA435A2ED}"/>
    <cellStyle name="การคำนวณ 6 2 4 7" xfId="57697" xr:uid="{D98AE8BD-965A-4D77-A673-88EA33038D06}"/>
    <cellStyle name="การคำนวณ 6 2 5" xfId="27860" xr:uid="{E175525E-96E0-4E02-8143-B22CD0A4BBB7}"/>
    <cellStyle name="การคำนวณ 6 2 6" xfId="33300" xr:uid="{20A597B6-1005-43ED-AB7A-08A34C66B9F8}"/>
    <cellStyle name="การคำนวณ 6 2 7" xfId="39177" xr:uid="{58933E14-EAB3-4FE3-BF69-A05373DC85D9}"/>
    <cellStyle name="การคำนวณ 6 2 8" xfId="44988" xr:uid="{79F0334A-3AA5-4314-A613-147D1CB2FCF9}"/>
    <cellStyle name="การคำนวณ 6 2 9" xfId="50800" xr:uid="{383C17ED-6FD3-4CAE-BB83-3130D069B12A}"/>
    <cellStyle name="การคำนวณ 6 3" xfId="18619" xr:uid="{4D7CF624-7710-45C1-AF98-ECFA1EE1CCF4}"/>
    <cellStyle name="การคำนวณ 6 3 2" xfId="22648" xr:uid="{8C3264C5-AFE4-41B3-84FA-C45755D6A0A2}"/>
    <cellStyle name="การคำนวณ 6 3 2 2" xfId="30970" xr:uid="{53304F23-38F4-4555-9EF2-4983831655DB}"/>
    <cellStyle name="การคำนวณ 6 3 2 3" xfId="36670" xr:uid="{A1D5B344-2F2B-427A-A84B-61F564B9E454}"/>
    <cellStyle name="การคำนวณ 6 3 2 4" xfId="42547" xr:uid="{FCDBD209-BC5A-4B1E-B8D1-C70E0E6E14EA}"/>
    <cellStyle name="การคำนวณ 6 3 2 5" xfId="48358" xr:uid="{EFB074F2-67CB-431E-8E9E-DE190F8F98A6}"/>
    <cellStyle name="การคำนวณ 6 3 2 6" xfId="54170" xr:uid="{58482CA6-2FAA-49C4-A688-9F81A914EEEA}"/>
    <cellStyle name="การคำนวณ 6 3 2 7" xfId="59947" xr:uid="{9B6F8938-B5A3-464C-BBAD-499776B90F94}"/>
    <cellStyle name="การคำนวณ 6 3 3" xfId="20922" xr:uid="{255B5DC8-8989-4CDE-9BE8-ECD63A553444}"/>
    <cellStyle name="การคำนวณ 6 3 3 2" xfId="29414" xr:uid="{41315B34-D970-40A4-867F-4029C4E15E6E}"/>
    <cellStyle name="การคำนวณ 6 3 3 3" xfId="34978" xr:uid="{C845E2C8-9E32-4281-9CF7-247F7ADC52D2}"/>
    <cellStyle name="การคำนวณ 6 3 3 4" xfId="40855" xr:uid="{677B3B2F-3446-4434-BCD6-C9D9D4102040}"/>
    <cellStyle name="การคำนวณ 6 3 3 5" xfId="46666" xr:uid="{E8DD69DF-399E-4829-A6AE-332EDDA12131}"/>
    <cellStyle name="การคำนวณ 6 3 3 6" xfId="52478" xr:uid="{2B6A1D31-3E4A-4274-BC0F-6343FB006F22}"/>
    <cellStyle name="การคำนวณ 6 3 3 7" xfId="58255" xr:uid="{59396B63-C275-42F9-936C-CCF097DE6240}"/>
    <cellStyle name="การคำนวณ 6 3 4" xfId="27328" xr:uid="{0A8CE8EC-B4E1-42B6-B5F9-DBBF475C7E06}"/>
    <cellStyle name="การคำนวณ 6 3 5" xfId="32720" xr:uid="{678673F8-4800-483A-ABDE-82604EB38B30}"/>
    <cellStyle name="การคำนวณ 6 3 6" xfId="38597" xr:uid="{4350B2A7-9F9F-4585-B369-F26005D96121}"/>
    <cellStyle name="การคำนวณ 6 3 7" xfId="44408" xr:uid="{EE23F70F-64E7-4A5C-BF35-41C1A359DFC0}"/>
    <cellStyle name="การคำนวณ 6 3 8" xfId="50220" xr:uid="{24680141-1F0D-48AB-A70D-891781BA70CD}"/>
    <cellStyle name="การคำนวณ 6 3 9" xfId="55997" xr:uid="{D1354ADC-D156-4BBA-BE02-2533B16BC2DB}"/>
    <cellStyle name="การคำนวณ 6 4" xfId="22054" xr:uid="{5385CA6C-154B-4019-9540-57F4B2FAA63A}"/>
    <cellStyle name="การคำนวณ 6 4 2" xfId="30436" xr:uid="{449BE820-C114-41A5-B457-CB5AFC7D1352}"/>
    <cellStyle name="การคำนวณ 6 4 3" xfId="36088" xr:uid="{CE646CF9-4B0E-4E83-ACC6-B55D90469BF7}"/>
    <cellStyle name="การคำนวณ 6 4 4" xfId="41965" xr:uid="{86512748-151C-469B-A20E-1C83EFEAFDCB}"/>
    <cellStyle name="การคำนวณ 6 4 5" xfId="47776" xr:uid="{0FD1B75D-08ED-401C-ACF7-DD3AEE2A999B}"/>
    <cellStyle name="การคำนวณ 6 4 6" xfId="53588" xr:uid="{1285A70F-E266-46F4-BF9C-B075BEDF89E2}"/>
    <cellStyle name="การคำนวณ 6 4 7" xfId="59365" xr:uid="{11127DD2-ED89-43EC-9DCD-78A2EEEB1958}"/>
    <cellStyle name="การคำนวณ 6 5" xfId="19780" xr:uid="{4FFB662C-AA7A-46B2-A6E3-9D5AAFB76E23}"/>
    <cellStyle name="การคำนวณ 6 5 2" xfId="28378" xr:uid="{03BC61C3-56BE-46AD-B5C8-F57185739579}"/>
    <cellStyle name="การคำนวณ 6 5 3" xfId="33858" xr:uid="{0EEC5192-4B5D-46F8-AF17-5B6C2A89199F}"/>
    <cellStyle name="การคำนวณ 6 5 4" xfId="39735" xr:uid="{A2E10626-77B8-4511-A72E-D0EB8AACE8A4}"/>
    <cellStyle name="การคำนวณ 6 5 5" xfId="45546" xr:uid="{7C8A465D-6381-45F9-9226-FACE713A55E0}"/>
    <cellStyle name="การคำนวณ 6 5 6" xfId="51358" xr:uid="{D026BCD5-23EF-41FC-9190-690EADE34A65}"/>
    <cellStyle name="การคำนวณ 6 5 7" xfId="57135" xr:uid="{E3CF358E-0028-4AA6-9CED-6D7F7509C104}"/>
    <cellStyle name="การคำนวณ 6 6" xfId="26794" xr:uid="{744E07CE-05D4-441C-8F66-C8B29BBE0F5B}"/>
    <cellStyle name="การคำนวณ 6 7" xfId="32142" xr:uid="{2E929C68-61F6-45ED-909C-BBD195DE6033}"/>
    <cellStyle name="การคำนวณ 6 8" xfId="38015" xr:uid="{AA2E1F4C-9845-461F-99F0-1D77EDC416D4}"/>
    <cellStyle name="การคำนวณ 6 9" xfId="43826" xr:uid="{3EEAD811-B829-40F0-9301-BD03681BE88C}"/>
    <cellStyle name="การคำนวณ 7" xfId="17824" xr:uid="{41845439-7D40-4086-A96E-55D2EB6A60DD}"/>
    <cellStyle name="การคำนวณ 7 10" xfId="49505" xr:uid="{C9ACCB3D-F67D-4DD8-AD0A-0CECDC81A20C}"/>
    <cellStyle name="การคำนวณ 7 11" xfId="55296" xr:uid="{9702315D-BE33-4BC6-96C8-B534F1F23F0B}"/>
    <cellStyle name="การคำนวณ 7 2" xfId="19077" xr:uid="{87D8A0C6-193C-4F1A-AFA3-A52870BC75BD}"/>
    <cellStyle name="การคำนวณ 7 2 10" xfId="56444" xr:uid="{8FD287B4-AD75-4635-B39F-21C8B6068D20}"/>
    <cellStyle name="การคำนวณ 7 2 2" xfId="21324" xr:uid="{5F9BAFC9-0CF4-4249-8BFD-FAFFF0F6179D}"/>
    <cellStyle name="การคำนวณ 7 2 2 2" xfId="29771" xr:uid="{65356F38-06FA-41FD-AD3C-3E5DB5106F07}"/>
    <cellStyle name="การคำนวณ 7 2 2 3" xfId="35371" xr:uid="{7B250624-5102-4A40-A6EB-B78FAB4FAD60}"/>
    <cellStyle name="การคำนวณ 7 2 2 4" xfId="41248" xr:uid="{E4E92849-C445-444B-A44D-D6C9F8E3E3C8}"/>
    <cellStyle name="การคำนวณ 7 2 2 5" xfId="47059" xr:uid="{BE2FDDC4-CAA6-4E7F-9EA9-685D25821E49}"/>
    <cellStyle name="การคำนวณ 7 2 2 6" xfId="52871" xr:uid="{FE0D2982-2D59-4938-AFB0-B7F1AC9738C1}"/>
    <cellStyle name="การคำนวณ 7 2 2 7" xfId="58648" xr:uid="{CBFB60BF-E6A9-421E-83B1-9E235FF756A7}"/>
    <cellStyle name="การคำนวณ 7 2 3" xfId="23106" xr:uid="{DB889BF6-5226-45E3-A79A-6C68027E7C0B}"/>
    <cellStyle name="การคำนวณ 7 2 3 2" xfId="31373" xr:uid="{4FD41B19-A289-4ACF-B0B3-336646022533}"/>
    <cellStyle name="การคำนวณ 7 2 3 3" xfId="37117" xr:uid="{3C64ED2C-74C8-4F85-BC6B-F47FCB7ECECD}"/>
    <cellStyle name="การคำนวณ 7 2 3 4" xfId="42994" xr:uid="{4AC53F17-2E31-4A49-A9F8-C3C0161EF0FF}"/>
    <cellStyle name="การคำนวณ 7 2 3 5" xfId="48805" xr:uid="{91668303-52B2-4510-A00D-836F74D026F0}"/>
    <cellStyle name="การคำนวณ 7 2 3 6" xfId="54617" xr:uid="{F6762A0C-E9F4-4EC8-86C6-D10918545197}"/>
    <cellStyle name="การคำนวณ 7 2 3 7" xfId="60394" xr:uid="{838BE84E-EE79-4058-88DA-162BA160A9CF}"/>
    <cellStyle name="การคำนวณ 7 2 4" xfId="20220" xr:uid="{30490915-5648-4533-9E73-7B7188BF5733}"/>
    <cellStyle name="การคำนวณ 7 2 4 2" xfId="28767" xr:uid="{4451F1BA-4653-4305-9348-2D21B956D569}"/>
    <cellStyle name="การคำนวณ 7 2 4 3" xfId="34287" xr:uid="{45E8DF84-9885-4D4F-B5AE-269D0DB96BE6}"/>
    <cellStyle name="การคำนวณ 7 2 4 4" xfId="40164" xr:uid="{171CA2BF-B461-47A5-A25A-F59E2FA63E16}"/>
    <cellStyle name="การคำนวณ 7 2 4 5" xfId="45975" xr:uid="{09D94012-F372-45F9-B48F-5688013020CB}"/>
    <cellStyle name="การคำนวณ 7 2 4 6" xfId="51787" xr:uid="{5A84C348-A65F-4041-83AD-1FD0CA73EA42}"/>
    <cellStyle name="การคำนวณ 7 2 4 7" xfId="57564" xr:uid="{B20D2D9B-C84E-48E5-AFED-976EEDE1CAD8}"/>
    <cellStyle name="การคำนวณ 7 2 5" xfId="27731" xr:uid="{F722901A-4881-4C76-B3B1-6E007BA48AB3}"/>
    <cellStyle name="การคำนวณ 7 2 6" xfId="33167" xr:uid="{61F1A997-C5DD-4A8C-8E0E-1966D392237C}"/>
    <cellStyle name="การคำนวณ 7 2 7" xfId="39044" xr:uid="{DD357B73-76EF-4057-BCE3-8E93DF66771F}"/>
    <cellStyle name="การคำนวณ 7 2 8" xfId="44855" xr:uid="{BF23745F-72D0-4E8C-81B2-99B04E7C2622}"/>
    <cellStyle name="การคำนวณ 7 2 9" xfId="50667" xr:uid="{38850A4A-CDF9-4219-AB8E-B88C53E06BB1}"/>
    <cellStyle name="การคำนวณ 7 3" xfId="18485" xr:uid="{5A8EFB27-DB40-4869-94CF-49B001DB7E9A}"/>
    <cellStyle name="การคำนวณ 7 3 2" xfId="22514" xr:uid="{4756060F-D2E1-43BF-AB30-EAD06708EAC1}"/>
    <cellStyle name="การคำนวณ 7 3 2 2" xfId="30841" xr:uid="{168666F6-DEF2-47AC-AD40-82DEC35FED22}"/>
    <cellStyle name="การคำนวณ 7 3 2 3" xfId="36537" xr:uid="{008B9FB8-CAE0-4538-9F72-05005803917D}"/>
    <cellStyle name="การคำนวณ 7 3 2 4" xfId="42414" xr:uid="{A86F598B-9CA3-4373-AC63-E9ACFFF8D91A}"/>
    <cellStyle name="การคำนวณ 7 3 2 5" xfId="48225" xr:uid="{9836224B-D595-44AC-8711-93C06FF674E5}"/>
    <cellStyle name="การคำนวณ 7 3 2 6" xfId="54037" xr:uid="{070153EE-FD74-4819-9AA4-FD99F7F17AFA}"/>
    <cellStyle name="การคำนวณ 7 3 2 7" xfId="59814" xr:uid="{75D7DBCB-E61D-466A-995E-E759FB72B738}"/>
    <cellStyle name="การคำนวณ 7 3 3" xfId="20811" xr:uid="{CCD8D586-5AA4-42D8-A68D-A93F0E914B0B}"/>
    <cellStyle name="การคำนวณ 7 3 3 2" xfId="29303" xr:uid="{173174A8-A24C-4720-BA5F-EA277792AC6B}"/>
    <cellStyle name="การคำนวณ 7 3 3 3" xfId="34867" xr:uid="{BBFF60B3-724A-451D-8F68-917742C91679}"/>
    <cellStyle name="การคำนวณ 7 3 3 4" xfId="40744" xr:uid="{C0568685-4998-46CD-83B4-C7E514DC49BC}"/>
    <cellStyle name="การคำนวณ 7 3 3 5" xfId="46555" xr:uid="{0C3B623A-8A0C-404E-B6BF-793982C423D2}"/>
    <cellStyle name="การคำนวณ 7 3 3 6" xfId="52367" xr:uid="{533077F2-2844-495B-9E3C-97BB082CEA0F}"/>
    <cellStyle name="การคำนวณ 7 3 3 7" xfId="58144" xr:uid="{1969FABE-2523-4512-BD90-FCB56EDC8F83}"/>
    <cellStyle name="การคำนวณ 7 3 4" xfId="27199" xr:uid="{98239A76-AF4B-461B-99FD-6535A125BAF8}"/>
    <cellStyle name="การคำนวณ 7 3 5" xfId="32587" xr:uid="{60DB8BFC-10D2-4C19-8D81-A3BE88889FCB}"/>
    <cellStyle name="การคำนวณ 7 3 6" xfId="38464" xr:uid="{9A9B39F1-02D5-4C93-8628-0700FDA00610}"/>
    <cellStyle name="การคำนวณ 7 3 7" xfId="44275" xr:uid="{D463A299-0CD5-4839-B0FA-40B309E0CF6F}"/>
    <cellStyle name="การคำนวณ 7 3 8" xfId="50087" xr:uid="{E4120B78-862B-419F-BD33-0A4491B17D2F}"/>
    <cellStyle name="การคำนวณ 7 3 9" xfId="55864" xr:uid="{0D3CA899-CFE7-4ED5-9E04-CAED252AB92C}"/>
    <cellStyle name="การคำนวณ 7 4" xfId="21920" xr:uid="{99CA9459-D0D3-44C4-AB67-0C5F7993D010}"/>
    <cellStyle name="การคำนวณ 7 4 2" xfId="30307" xr:uid="{143AD128-DAB0-4A7C-BD69-960B82405B45}"/>
    <cellStyle name="การคำนวณ 7 4 3" xfId="35955" xr:uid="{82925B86-8F95-472D-A924-D706282F2A05}"/>
    <cellStyle name="การคำนวณ 7 4 4" xfId="41832" xr:uid="{2D8F2E40-5064-429E-B365-4D7A8B62D668}"/>
    <cellStyle name="การคำนวณ 7 4 5" xfId="47643" xr:uid="{EEF7DB7F-B8D3-4874-8BAA-B93F51A31CAB}"/>
    <cellStyle name="การคำนวณ 7 4 6" xfId="53455" xr:uid="{9F7DD1DA-E81F-426C-942F-792AB9AB500C}"/>
    <cellStyle name="การคำนวณ 7 4 7" xfId="59232" xr:uid="{82F96EE9-895B-448E-9FD5-C2B8DAC5A2F8}"/>
    <cellStyle name="การคำนวณ 7 5" xfId="19669" xr:uid="{10B81D11-D3A9-4B60-9BFC-3F86E17A5400}"/>
    <cellStyle name="การคำนวณ 7 5 2" xfId="28267" xr:uid="{36E6461B-E51C-42F7-8BFF-5B4794EC69E5}"/>
    <cellStyle name="การคำนวณ 7 5 3" xfId="33747" xr:uid="{BF7D11A2-B731-42E2-9E4D-0748769E3CA7}"/>
    <cellStyle name="การคำนวณ 7 5 4" xfId="39624" xr:uid="{62358FEE-3946-4058-A75D-A26A843FD18F}"/>
    <cellStyle name="การคำนวณ 7 5 5" xfId="45435" xr:uid="{5C158B96-2480-4AB0-A606-A0B8B28AE25C}"/>
    <cellStyle name="การคำนวณ 7 5 6" xfId="51247" xr:uid="{CD02602A-C358-420C-9E6F-6005E23DEE3E}"/>
    <cellStyle name="การคำนวณ 7 5 7" xfId="57024" xr:uid="{07C80094-7195-4820-B469-45565FAB8983}"/>
    <cellStyle name="การคำนวณ 7 6" xfId="26665" xr:uid="{4FCAEFF7-637E-4A8C-9D28-BA09C0C2BF51}"/>
    <cellStyle name="การคำนวณ 7 7" xfId="32019" xr:uid="{B5BD2D70-CBA2-4765-9757-DADED1EF3DD0}"/>
    <cellStyle name="การคำนวณ 7 8" xfId="37882" xr:uid="{7F0E71A0-350C-41DA-A9A0-D56CD09D2609}"/>
    <cellStyle name="การคำนวณ 7 9" xfId="43693" xr:uid="{745CE6A9-25DD-4F36-8970-DBB00C616091}"/>
    <cellStyle name="การคำนวณ 8" xfId="17971" xr:uid="{A97F1AE0-32E5-491C-9844-B8F30B48D87E}"/>
    <cellStyle name="การคำนวณ 8 10" xfId="49621" xr:uid="{7096ACD4-DBD1-47F2-85DE-5D87DFCE68E7}"/>
    <cellStyle name="การคำนวณ 8 11" xfId="55402" xr:uid="{7AE81A8A-B822-4AB7-A3F1-E7B03E442742}"/>
    <cellStyle name="การคำนวณ 8 2" xfId="19194" xr:uid="{AE98CF10-0232-442D-9CCC-D795546C198B}"/>
    <cellStyle name="การคำนวณ 8 2 10" xfId="56560" xr:uid="{82C4E953-A820-4769-9695-E1FC94EDD6D1}"/>
    <cellStyle name="การคำนวณ 8 2 2" xfId="21441" xr:uid="{9D06158B-79C7-40D7-9939-D96E21C9B12E}"/>
    <cellStyle name="การคำนวณ 8 2 2 2" xfId="29883" xr:uid="{9E011B1A-BC51-4A18-8E18-EF20C5025839}"/>
    <cellStyle name="การคำนวณ 8 2 2 3" xfId="35487" xr:uid="{153CE27B-B782-49AA-A649-1F2FCC59C995}"/>
    <cellStyle name="การคำนวณ 8 2 2 4" xfId="41364" xr:uid="{83D4CADF-EC95-4849-9A1E-6BBFA07DCA38}"/>
    <cellStyle name="การคำนวณ 8 2 2 5" xfId="47175" xr:uid="{4EA5A1E3-2649-4CF2-A792-5B60479E91F3}"/>
    <cellStyle name="การคำนวณ 8 2 2 6" xfId="52987" xr:uid="{CF022C26-8CBD-4755-8295-4F2B2F9D88AC}"/>
    <cellStyle name="การคำนวณ 8 2 2 7" xfId="58764" xr:uid="{8DDE38FF-1B74-43AE-AB05-3598778DC3C8}"/>
    <cellStyle name="การคำนวณ 8 2 3" xfId="23223" xr:uid="{2BB18126-0CB9-4A2E-8950-9923A49C230F}"/>
    <cellStyle name="การคำนวณ 8 2 3 2" xfId="31485" xr:uid="{9C3E7157-7F07-40B3-9B7A-5442E43C81AF}"/>
    <cellStyle name="การคำนวณ 8 2 3 3" xfId="37233" xr:uid="{F87C9FEE-B737-43C7-B380-E73A79CC878C}"/>
    <cellStyle name="การคำนวณ 8 2 3 4" xfId="43110" xr:uid="{81D30EE6-5E44-4332-9BF9-61672F17B2FC}"/>
    <cellStyle name="การคำนวณ 8 2 3 5" xfId="48921" xr:uid="{CDCFE768-7DFA-4603-87AE-A95B5AEEB1A2}"/>
    <cellStyle name="การคำนวณ 8 2 3 6" xfId="54733" xr:uid="{B4BA6255-DC99-47F5-B5D9-AB5D0978EEB1}"/>
    <cellStyle name="การคำนวณ 8 2 3 7" xfId="60510" xr:uid="{16790446-CB87-4EAD-A8C6-66E3ADE77A18}"/>
    <cellStyle name="การคำนวณ 8 2 4" xfId="20337" xr:uid="{EE4837DD-5124-4459-AC83-684C9B27E78D}"/>
    <cellStyle name="การคำนวณ 8 2 4 2" xfId="28879" xr:uid="{209FFAB5-13FB-4B5D-A7F3-30857682CB73}"/>
    <cellStyle name="การคำนวณ 8 2 4 3" xfId="34403" xr:uid="{F1206D4F-CC24-40BB-8B74-A04D2C2ADD45}"/>
    <cellStyle name="การคำนวณ 8 2 4 4" xfId="40280" xr:uid="{9E4F53D7-9B2E-4B88-B971-3C053520A32B}"/>
    <cellStyle name="การคำนวณ 8 2 4 5" xfId="46091" xr:uid="{5707A5F7-B273-4F86-8D8E-95D68A6A1195}"/>
    <cellStyle name="การคำนวณ 8 2 4 6" xfId="51903" xr:uid="{2C285D6F-CC80-4B0D-8F4A-40C082D3C2F7}"/>
    <cellStyle name="การคำนวณ 8 2 4 7" xfId="57680" xr:uid="{E51141E0-1F3B-4ED5-B3B1-3303E92DC5FB}"/>
    <cellStyle name="การคำนวณ 8 2 5" xfId="27843" xr:uid="{61A8B20D-3AC3-469C-9CA6-22792D7D0F2E}"/>
    <cellStyle name="การคำนวณ 8 2 6" xfId="33283" xr:uid="{A21C0800-47AE-4C91-AC29-97DAC1BBFD33}"/>
    <cellStyle name="การคำนวณ 8 2 7" xfId="39160" xr:uid="{B3D612D0-50F2-4135-867A-EB0515695DCD}"/>
    <cellStyle name="การคำนวณ 8 2 8" xfId="44971" xr:uid="{C5F14CB2-B135-4B2B-ACDD-1B41AD9F921F}"/>
    <cellStyle name="การคำนวณ 8 2 9" xfId="50783" xr:uid="{39C2E6D3-4418-40D5-8C7B-3E27DC320346}"/>
    <cellStyle name="การคำนวณ 8 3" xfId="18602" xr:uid="{0DB66798-75DE-48A3-BC9E-5895BDD4A280}"/>
    <cellStyle name="การคำนวณ 8 3 2" xfId="22631" xr:uid="{EBA1F58D-25AF-4E5B-AB34-43A40B44070F}"/>
    <cellStyle name="การคำนวณ 8 3 2 2" xfId="30953" xr:uid="{8427671A-F03A-4C1F-A037-B0C7EECB821D}"/>
    <cellStyle name="การคำนวณ 8 3 2 3" xfId="36653" xr:uid="{8087669B-DFD0-453C-A602-861FE1AB60A4}"/>
    <cellStyle name="การคำนวณ 8 3 2 4" xfId="42530" xr:uid="{FA923644-C4B8-4D5B-B7A0-26981F37A724}"/>
    <cellStyle name="การคำนวณ 8 3 2 5" xfId="48341" xr:uid="{A5B2672B-F0B8-486B-AA1E-1B563ECDC0E7}"/>
    <cellStyle name="การคำนวณ 8 3 2 6" xfId="54153" xr:uid="{EDEDF90B-9433-4669-A76D-B8B09530EFF1}"/>
    <cellStyle name="การคำนวณ 8 3 2 7" xfId="59930" xr:uid="{9F36C970-3185-4686-A77F-807967C77362}"/>
    <cellStyle name="การคำนวณ 8 3 3" xfId="20913" xr:uid="{59231626-F1B1-426A-B61D-CFF789EA5C10}"/>
    <cellStyle name="การคำนวณ 8 3 3 2" xfId="29405" xr:uid="{DB808BA2-F61B-4A68-9C66-CDBAC4D03C34}"/>
    <cellStyle name="การคำนวณ 8 3 3 3" xfId="34969" xr:uid="{410D8031-13A4-4950-95C5-A4FDC3A2D750}"/>
    <cellStyle name="การคำนวณ 8 3 3 4" xfId="40846" xr:uid="{AD85465E-9376-4856-AB21-4499C6217A60}"/>
    <cellStyle name="การคำนวณ 8 3 3 5" xfId="46657" xr:uid="{0B16D7D4-A008-41EC-86A9-5B38C3469D5E}"/>
    <cellStyle name="การคำนวณ 8 3 3 6" xfId="52469" xr:uid="{E7F82CD9-0F7B-40D3-8761-ACADCA0F57D8}"/>
    <cellStyle name="การคำนวณ 8 3 3 7" xfId="58246" xr:uid="{9E13921F-8C3B-428A-954B-988057E017FC}"/>
    <cellStyle name="การคำนวณ 8 3 4" xfId="27311" xr:uid="{193DA7A0-A67E-4530-895D-FA9C9435DB2B}"/>
    <cellStyle name="การคำนวณ 8 3 5" xfId="32703" xr:uid="{F4930EA1-04CC-4CA9-9665-D1D24838E306}"/>
    <cellStyle name="การคำนวณ 8 3 6" xfId="38580" xr:uid="{81BCE326-339D-4284-9C59-6E2489DCAA1B}"/>
    <cellStyle name="การคำนวณ 8 3 7" xfId="44391" xr:uid="{38FD0BE4-22A2-4176-AF32-4D8D4A090E8E}"/>
    <cellStyle name="การคำนวณ 8 3 8" xfId="50203" xr:uid="{21C79965-017B-4478-A3F1-8FAE45C69B5B}"/>
    <cellStyle name="การคำนวณ 8 3 9" xfId="55980" xr:uid="{04B1385D-DB63-447B-A090-CF08A4A561AB}"/>
    <cellStyle name="การคำนวณ 8 4" xfId="22037" xr:uid="{2DE182CF-C0F8-4E96-B3A3-D2208C35E228}"/>
    <cellStyle name="การคำนวณ 8 4 2" xfId="30419" xr:uid="{35F6558E-417A-410E-B0E9-CFF1BC68592A}"/>
    <cellStyle name="การคำนวณ 8 4 3" xfId="36071" xr:uid="{94511792-19E0-421A-B2C6-92AA01B706F0}"/>
    <cellStyle name="การคำนวณ 8 4 4" xfId="41948" xr:uid="{C88A1011-B79D-4AC1-8328-85E6D9747928}"/>
    <cellStyle name="การคำนวณ 8 4 5" xfId="47759" xr:uid="{E8F2D43C-1B35-44A3-9E79-15541754EA7C}"/>
    <cellStyle name="การคำนวณ 8 4 6" xfId="53571" xr:uid="{CCA595FD-5ADC-4811-9132-066729C4A605}"/>
    <cellStyle name="การคำนวณ 8 4 7" xfId="59348" xr:uid="{AC25DCD8-CE4A-46BD-970E-EE8B609B0C3A}"/>
    <cellStyle name="การคำนวณ 8 5" xfId="19771" xr:uid="{AB0F2E82-8A10-41F1-9F8E-201E306A1E61}"/>
    <cellStyle name="การคำนวณ 8 5 2" xfId="28369" xr:uid="{867305F3-09F4-4DD8-809D-A8E8E0823B75}"/>
    <cellStyle name="การคำนวณ 8 5 3" xfId="33849" xr:uid="{3B56F96C-0F6A-4ED7-AE2C-59996B9C102A}"/>
    <cellStyle name="การคำนวณ 8 5 4" xfId="39726" xr:uid="{53ECCD9E-ADCE-4127-BC5E-AE7504C5515F}"/>
    <cellStyle name="การคำนวณ 8 5 5" xfId="45537" xr:uid="{DEEA513B-FEA5-46AA-815C-B8AD7536973D}"/>
    <cellStyle name="การคำนวณ 8 5 6" xfId="51349" xr:uid="{98290478-08E5-407F-8099-CDBB264BFBC5}"/>
    <cellStyle name="การคำนวณ 8 5 7" xfId="57126" xr:uid="{A0060C35-7DC5-44B5-A88E-F968122B456E}"/>
    <cellStyle name="การคำนวณ 8 6" xfId="26777" xr:uid="{3DE7ED41-F00A-4933-B13A-E9C130107BDE}"/>
    <cellStyle name="การคำนวณ 8 7" xfId="32125" xr:uid="{5EA2BD2A-57FE-4B4B-826E-34CCF7C6E0D7}"/>
    <cellStyle name="การคำนวณ 8 8" xfId="37998" xr:uid="{2CBE138F-19A9-4F4A-AB65-21DBF743FDC8}"/>
    <cellStyle name="การคำนวณ 8 9" xfId="43809" xr:uid="{8D48CC21-690D-487E-96AB-3FC299E7DC3B}"/>
    <cellStyle name="การคำนวณ 9" xfId="23672" xr:uid="{D7D77947-BEFF-4FE0-B303-17F44A886B9A}"/>
    <cellStyle name="การคำนวณ 9 2" xfId="31882" xr:uid="{5A4CEFCA-0B3B-43E1-A15E-546C77435D52}"/>
    <cellStyle name="การคำนวณ 9 3" xfId="37670" xr:uid="{7DB7548B-854D-4D53-B88D-80786B0A7F6B}"/>
    <cellStyle name="การคำนวณ 9 4" xfId="43547" xr:uid="{352183AF-0B14-47B0-808E-353D2CEA01E1}"/>
    <cellStyle name="การคำนวณ 9 5" xfId="49358" xr:uid="{58A35CF8-DFF3-4F71-9BBA-E5DFE3754393}"/>
    <cellStyle name="การคำนวณ 9 6" xfId="55170" xr:uid="{2FF4185A-B9D1-4FA7-AB4D-463D44E3262A}"/>
    <cellStyle name="การคำนวณ 9 7" xfId="60947" xr:uid="{0AE4A004-29DB-4EC7-B337-95519A933DCA}"/>
    <cellStyle name="–ข’่`" xfId="17438" xr:uid="{013F43CD-269E-4D22-8F4C-8E267C70FA85}"/>
    <cellStyle name="ข้อความเตือน" xfId="17439" xr:uid="{551BD5BE-6514-4E17-A4E6-1031B9F2F108}"/>
    <cellStyle name="ข้อความเตือน 2" xfId="17440" xr:uid="{0F9993FE-14C8-4926-9A99-1BE53E3B065E}"/>
    <cellStyle name="ข้อความอธิบาย" xfId="17441" xr:uid="{5C26FB4F-266E-4A05-AC07-FA5F0F02DE39}"/>
    <cellStyle name="ข้อความอธิบาย 2" xfId="17442" xr:uid="{D3BDAA2C-F19F-4132-867D-6F037DBD90FE}"/>
    <cellStyle name="ชื่อเรื่อง" xfId="17579" xr:uid="{DCED6DEC-6F4B-4DE4-97D7-682F9320542B}"/>
    <cellStyle name="ชื่อเรื่อง 2" xfId="17580" xr:uid="{A33A7965-DDB2-48BB-953D-ACAFC238489C}"/>
    <cellStyle name="ดี" xfId="17586" xr:uid="{A0E2DF0D-885A-4EA4-9A49-BC6194647853}"/>
    <cellStyle name="ดี 2" xfId="17587" xr:uid="{BEEC28F1-4A8D-4AC4-BE37-649F3CF676A5}"/>
    <cellStyle name="ตามการเชื่อมโยงหลายมิติ" xfId="17588" xr:uid="{76E50891-CDC7-4850-8C2B-7131EECDAFC1}"/>
    <cellStyle name="น้บะภฒ_95" xfId="17589" xr:uid="{FB8CECCE-F856-4453-BCBC-376B8488F57A}"/>
    <cellStyle name="ปกติ 10" xfId="17590" xr:uid="{625E60BA-87C4-402B-8A3D-160183B3BB27}"/>
    <cellStyle name="ปกติ 10 2" xfId="17591" xr:uid="{FDCAF62A-A3E0-400F-9584-F54179AECC05}"/>
    <cellStyle name="ปกติ 10 2 10" xfId="19620" xr:uid="{D0838793-984F-4C1C-9D5E-C90AEEB1F375}"/>
    <cellStyle name="ปกติ 10 2 10 2" xfId="24580" xr:uid="{0A369572-6E7F-441E-8805-F96EC3B1CEFB}"/>
    <cellStyle name="ปกติ 10 2 10 3" xfId="28219" xr:uid="{7F73FA67-3B2A-4C7D-9764-176C2690D219}"/>
    <cellStyle name="ปกติ 10 2 10 4" xfId="33699" xr:uid="{64C360C2-64EE-4D8F-9218-996CDB0D09EF}"/>
    <cellStyle name="ปกติ 10 2 10 5" xfId="39576" xr:uid="{A485135D-7924-439E-9CE5-BE72AF7B801C}"/>
    <cellStyle name="ปกติ 10 2 10 6" xfId="45387" xr:uid="{AE4CE35B-A5BF-42DF-8963-B47C211C1B31}"/>
    <cellStyle name="ปกติ 10 2 10 7" xfId="51199" xr:uid="{3DFE5E13-4E9B-4509-92CD-4C7BA39200C9}"/>
    <cellStyle name="ปกติ 10 2 10 8" xfId="56976" xr:uid="{82100004-762B-4DBC-AB86-4908913B3BC8}"/>
    <cellStyle name="ปกติ 10 2 11" xfId="23742" xr:uid="{AFB4D974-C8A3-4B26-87A5-A485E33F5CF2}"/>
    <cellStyle name="ปกติ 10 2 12" xfId="26609" xr:uid="{B94735E1-9F40-4EC7-8F5C-F3FCB6F2F746}"/>
    <cellStyle name="ปกติ 10 2 13" xfId="31961" xr:uid="{BDB9C0D1-000B-4576-B8EE-CF0CB5854260}"/>
    <cellStyle name="ปกติ 10 2 14" xfId="37822" xr:uid="{72EEE17E-D956-461C-BCC8-1549E0F6980B}"/>
    <cellStyle name="ปกติ 10 2 15" xfId="43633" xr:uid="{C345BEE8-D7D9-4140-8C0B-FCD92B6688E1}"/>
    <cellStyle name="ปกติ 10 2 16" xfId="49445" xr:uid="{164DD42E-CADD-4B7F-AE6C-78F0AFB670E3}"/>
    <cellStyle name="ปกติ 10 2 17" xfId="55238" xr:uid="{2F08D752-9C84-4BED-A011-0DFA8E1A591B}"/>
    <cellStyle name="ปกติ 10 2 2" xfId="18181" xr:uid="{D0A57C23-440D-47F8-948E-CC81907A3894}"/>
    <cellStyle name="ปกติ 10 2 2 10" xfId="38177" xr:uid="{C606A4A9-CC02-4842-B9CE-17144226B523}"/>
    <cellStyle name="ปกติ 10 2 2 11" xfId="43988" xr:uid="{6BA48142-002A-4CBD-B27F-BA6714CB1199}"/>
    <cellStyle name="ปกติ 10 2 2 12" xfId="49800" xr:uid="{8B8EA12A-EE3C-468C-9DFA-1413D424FC5C}"/>
    <cellStyle name="ปกติ 10 2 2 13" xfId="55577" xr:uid="{D1D24080-4CB1-48AB-973C-ED018378B829}"/>
    <cellStyle name="ปกติ 10 2 2 2" xfId="18386" xr:uid="{57EC1EA0-8D3C-460F-9D27-60921870C0AB}"/>
    <cellStyle name="ปกติ 10 2 2 2 10" xfId="44181" xr:uid="{63BD287E-2CFB-4DE0-BA23-865AF33EEA99}"/>
    <cellStyle name="ปกติ 10 2 2 2 11" xfId="49993" xr:uid="{9586ECA9-A094-4D52-85D9-D3B755A02D6F}"/>
    <cellStyle name="ปกติ 10 2 2 2 12" xfId="55770" xr:uid="{3980CA0A-3AEC-4B61-9AC3-5207E521ACC9}"/>
    <cellStyle name="ปกติ 10 2 2 2 2" xfId="19576" xr:uid="{07F36AFB-D42E-4927-899E-355BB6A949F6}"/>
    <cellStyle name="ปกติ 10 2 2 2 2 10" xfId="51155" xr:uid="{AB5FDA25-121B-41C0-813E-E269AF4D1CD1}"/>
    <cellStyle name="ปกติ 10 2 2 2 2 11" xfId="56932" xr:uid="{CE455A83-2650-4363-A42B-7A243CED0431}"/>
    <cellStyle name="ปกติ 10 2 2 2 2 2" xfId="21823" xr:uid="{2B99A7D7-B472-4F10-B5EC-692671BC0677}"/>
    <cellStyle name="ปกติ 10 2 2 2 2 2 2" xfId="25599" xr:uid="{09ACBAB0-578F-4358-81F5-AC2C064D4D65}"/>
    <cellStyle name="ปกติ 10 2 2 2 2 2 3" xfId="30215" xr:uid="{5FA7B452-5433-4A3E-9291-774974061036}"/>
    <cellStyle name="ปกติ 10 2 2 2 2 2 4" xfId="35859" xr:uid="{298C873D-8A44-4CC6-A0A5-D03D9DC5B846}"/>
    <cellStyle name="ปกติ 10 2 2 2 2 2 5" xfId="41736" xr:uid="{382ED1AA-0F71-4210-A491-B9CA1F9A58A3}"/>
    <cellStyle name="ปกติ 10 2 2 2 2 2 6" xfId="47547" xr:uid="{40A8C5ED-D36D-4F01-91CF-3A6A5CBC6D97}"/>
    <cellStyle name="ปกติ 10 2 2 2 2 2 7" xfId="53359" xr:uid="{4E87A4BE-83D1-4599-A9B4-D64931C2DA97}"/>
    <cellStyle name="ปกติ 10 2 2 2 2 2 8" xfId="59136" xr:uid="{E9D7FB95-CF20-4A9D-B5C0-67786110273A}"/>
    <cellStyle name="ปกติ 10 2 2 2 2 3" xfId="23605" xr:uid="{0D0FAEA7-E969-4056-B7FB-C770B42417DD}"/>
    <cellStyle name="ปกติ 10 2 2 2 2 3 2" xfId="26421" xr:uid="{E9EB5718-E606-4A05-B6CB-11A46764CF09}"/>
    <cellStyle name="ปกติ 10 2 2 2 2 3 3" xfId="31817" xr:uid="{CA00224F-F682-4582-A5F4-6F5A03570BA7}"/>
    <cellStyle name="ปกติ 10 2 2 2 2 3 4" xfId="37605" xr:uid="{4514D89D-F31E-4E5F-B86E-A6D291DEA01A}"/>
    <cellStyle name="ปกติ 10 2 2 2 2 3 5" xfId="43482" xr:uid="{158D17EA-C0CF-4907-929C-36F41B3456EA}"/>
    <cellStyle name="ปกติ 10 2 2 2 2 3 6" xfId="49293" xr:uid="{5100E550-DDAB-4489-AF15-BA9A6D39B791}"/>
    <cellStyle name="ปกติ 10 2 2 2 2 3 7" xfId="55105" xr:uid="{4B635C84-EA2C-4AE0-BE1C-CFBEC1577656}"/>
    <cellStyle name="ปกติ 10 2 2 2 2 3 8" xfId="60882" xr:uid="{EEEAD228-68C5-4B97-9EB9-71C635081F38}"/>
    <cellStyle name="ปกติ 10 2 2 2 2 4" xfId="20719" xr:uid="{0A62DEF6-83D9-48E6-A599-42B9535D961F}"/>
    <cellStyle name="ปกติ 10 2 2 2 2 4 2" xfId="25071" xr:uid="{3842FAE2-52E6-4A13-9191-CCE2DD9C003B}"/>
    <cellStyle name="ปกติ 10 2 2 2 2 4 3" xfId="29211" xr:uid="{99F29E10-97FC-40AD-BC74-AEB21FAF574C}"/>
    <cellStyle name="ปกติ 10 2 2 2 2 4 4" xfId="34775" xr:uid="{50D731CE-16D8-4163-9030-1599B00CACB4}"/>
    <cellStyle name="ปกติ 10 2 2 2 2 4 5" xfId="40652" xr:uid="{A167475C-14AA-4C4C-BE66-0EA9C674B727}"/>
    <cellStyle name="ปกติ 10 2 2 2 2 4 6" xfId="46463" xr:uid="{967AEFF9-DD9F-449F-9350-5DFEE552B3A8}"/>
    <cellStyle name="ปกติ 10 2 2 2 2 4 7" xfId="52275" xr:uid="{E24C947B-D48D-4810-919F-3896D00D5E7E}"/>
    <cellStyle name="ปกติ 10 2 2 2 2 4 8" xfId="58052" xr:uid="{63FC955C-1813-4C2D-8FC1-DA059C8FEF26}"/>
    <cellStyle name="ปกติ 10 2 2 2 2 5" xfId="24536" xr:uid="{4DF475E8-BE32-4C8D-BAED-2DF135386D16}"/>
    <cellStyle name="ปกติ 10 2 2 2 2 6" xfId="28175" xr:uid="{6C444F30-937F-461B-A54D-6F1E1F1016D4}"/>
    <cellStyle name="ปกติ 10 2 2 2 2 7" xfId="33655" xr:uid="{460B0BE9-9E99-4DAB-8CEE-0C56CB09478E}"/>
    <cellStyle name="ปกติ 10 2 2 2 2 8" xfId="39532" xr:uid="{370A630A-5B5E-460E-9442-DDE5239DC4B9}"/>
    <cellStyle name="ปกติ 10 2 2 2 2 9" xfId="45343" xr:uid="{5572783C-B329-469A-96CF-EBBEAEB43CEE}"/>
    <cellStyle name="ปกติ 10 2 2 2 3" xfId="18984" xr:uid="{BBFD6583-C28C-4473-B088-25A8FE5274F1}"/>
    <cellStyle name="ปกติ 10 2 2 2 3 10" xfId="56352" xr:uid="{6D24BA09-3B85-4E8C-A11C-78491589C06A}"/>
    <cellStyle name="ปกติ 10 2 2 2 3 2" xfId="23013" xr:uid="{88944653-0119-453D-8C25-427246C7513B}"/>
    <cellStyle name="ปกติ 10 2 2 2 3 2 2" xfId="26149" xr:uid="{6891BE74-E262-4E24-A88A-B395D6D82CC5}"/>
    <cellStyle name="ปกติ 10 2 2 2 3 2 3" xfId="31285" xr:uid="{879AD33C-E5F6-4B2E-A398-40906473E5E7}"/>
    <cellStyle name="ปกติ 10 2 2 2 3 2 4" xfId="37025" xr:uid="{63023916-1937-4DC6-9C0B-08860ABECD28}"/>
    <cellStyle name="ปกติ 10 2 2 2 3 2 5" xfId="42902" xr:uid="{EBAC8A18-5DBA-4449-B374-8DDDADB642A8}"/>
    <cellStyle name="ปกติ 10 2 2 2 3 2 6" xfId="48713" xr:uid="{B7C429D8-CBE8-40EA-A540-071FBDA529E9}"/>
    <cellStyle name="ปกติ 10 2 2 2 3 2 7" xfId="54525" xr:uid="{627D07EC-7A31-4D65-A4EA-0CB3ED5FD77C}"/>
    <cellStyle name="ปกติ 10 2 2 2 3 2 8" xfId="60302" xr:uid="{D68B2964-96BC-4A29-897C-A2F2A0F576F0}"/>
    <cellStyle name="ปกติ 10 2 2 2 3 3" xfId="21231" xr:uid="{FA676AE7-D338-4033-BFF6-803E0214B450}"/>
    <cellStyle name="ปกติ 10 2 2 2 3 3 2" xfId="25327" xr:uid="{3F864CFC-3141-44A8-880C-07BD3228B9AA}"/>
    <cellStyle name="ปกติ 10 2 2 2 3 3 3" xfId="29683" xr:uid="{199777D2-CA97-4DBE-B287-73C292081999}"/>
    <cellStyle name="ปกติ 10 2 2 2 3 3 4" xfId="35279" xr:uid="{CCCD9D8D-D784-4693-B891-FC8CA5908535}"/>
    <cellStyle name="ปกติ 10 2 2 2 3 3 5" xfId="41156" xr:uid="{8DEFD0A2-7BA2-44DC-A5D2-3943C1AC5627}"/>
    <cellStyle name="ปกติ 10 2 2 2 3 3 6" xfId="46967" xr:uid="{90503AAC-63A6-4773-B65B-C43AF700E7CA}"/>
    <cellStyle name="ปกติ 10 2 2 2 3 3 7" xfId="52779" xr:uid="{8AD64D04-633A-4361-9771-411D0DA1DA73}"/>
    <cellStyle name="ปกติ 10 2 2 2 3 3 8" xfId="58556" xr:uid="{3BF3FBF8-CD0B-4D29-845A-DF4B64BC7FDF}"/>
    <cellStyle name="ปกติ 10 2 2 2 3 4" xfId="24264" xr:uid="{64E22E16-A1BA-4828-A7F4-C5FEA52CA886}"/>
    <cellStyle name="ปกติ 10 2 2 2 3 5" xfId="27643" xr:uid="{F8FC9790-A730-41B5-80F4-D8C01F76D6CC}"/>
    <cellStyle name="ปกติ 10 2 2 2 3 6" xfId="33075" xr:uid="{554C6320-B60D-47FD-8D51-CEAF2F8A6D17}"/>
    <cellStyle name="ปกติ 10 2 2 2 3 7" xfId="38952" xr:uid="{211A3D95-25A6-4B1D-8876-4111C6D963EB}"/>
    <cellStyle name="ปกติ 10 2 2 2 3 8" xfId="44763" xr:uid="{1C5617C8-6298-42BB-BDF0-5EBE4F7A6F67}"/>
    <cellStyle name="ปกติ 10 2 2 2 3 9" xfId="50575" xr:uid="{0A5F84C3-40AB-49F7-9940-4E453587DE3F}"/>
    <cellStyle name="ปกติ 10 2 2 2 4" xfId="22419" xr:uid="{BB454552-9906-4ED1-AEA1-4CFA09DC4481}"/>
    <cellStyle name="ปกติ 10 2 2 2 4 2" xfId="25875" xr:uid="{78DEB583-C4CD-47BC-B451-E32A232BD802}"/>
    <cellStyle name="ปกติ 10 2 2 2 4 3" xfId="30751" xr:uid="{5ADADEC8-E8C8-4365-87E2-CBC14B6D81FC}"/>
    <cellStyle name="ปกติ 10 2 2 2 4 4" xfId="36443" xr:uid="{41A52A23-71A0-438A-8201-B9006389A76A}"/>
    <cellStyle name="ปกติ 10 2 2 2 4 5" xfId="42320" xr:uid="{EBF44ECE-DAF2-4BE1-B027-2BED775099B1}"/>
    <cellStyle name="ปกติ 10 2 2 2 4 6" xfId="48131" xr:uid="{BB45F88C-B128-40C5-A01A-B7C309D2B9DE}"/>
    <cellStyle name="ปกติ 10 2 2 2 4 7" xfId="53943" xr:uid="{2110CE2E-62FE-45DD-851C-47B8AF90744E}"/>
    <cellStyle name="ปกติ 10 2 2 2 4 8" xfId="59720" xr:uid="{BAC15F88-1618-46C8-898B-591469BF4A45}"/>
    <cellStyle name="ปกติ 10 2 2 2 5" xfId="20127" xr:uid="{DB4379ED-7666-4DC3-857C-989475D0DBD7}"/>
    <cellStyle name="ปกติ 10 2 2 2 5 2" xfId="24799" xr:uid="{27B10EE3-B9DF-49C0-8A8E-56C317F7B8ED}"/>
    <cellStyle name="ปกติ 10 2 2 2 5 3" xfId="28679" xr:uid="{7FABB10C-762D-436F-8032-A78190E8EEF0}"/>
    <cellStyle name="ปกติ 10 2 2 2 5 4" xfId="34195" xr:uid="{6C8A5278-A99F-4099-AA98-C9AA4FA8EDF5}"/>
    <cellStyle name="ปกติ 10 2 2 2 5 5" xfId="40072" xr:uid="{06819F62-7A09-4597-BA35-84EAD281CBBF}"/>
    <cellStyle name="ปกติ 10 2 2 2 5 6" xfId="45883" xr:uid="{54E1B945-BB13-4749-9A6A-8BB2B357A192}"/>
    <cellStyle name="ปกติ 10 2 2 2 5 7" xfId="51695" xr:uid="{A30856A5-4513-4CA2-8FB0-3EF07A68C480}"/>
    <cellStyle name="ปกติ 10 2 2 2 5 8" xfId="57472" xr:uid="{B2E84D64-EA48-44E0-82E3-62EF89465E23}"/>
    <cellStyle name="ปกติ 10 2 2 2 6" xfId="23990" xr:uid="{D4722BB8-C9C5-481C-BF97-6C14B83BBECF}"/>
    <cellStyle name="ปกติ 10 2 2 2 7" xfId="27109" xr:uid="{DCF93DB8-E00E-488A-BEAB-279026D04A40}"/>
    <cellStyle name="ปกติ 10 2 2 2 8" xfId="32493" xr:uid="{A4A8A2AF-FE85-40EB-834F-35B399ED49A8}"/>
    <cellStyle name="ปกติ 10 2 2 2 9" xfId="38370" xr:uid="{66F0B551-3CBC-4656-BC4E-A167418898F7}"/>
    <cellStyle name="ปกติ 10 2 2 3" xfId="19375" xr:uid="{41BFE5A6-D6AB-4D65-B2EB-106A556DC3AF}"/>
    <cellStyle name="ปกติ 10 2 2 3 10" xfId="50962" xr:uid="{7E0E8CAE-8ECC-4A6A-9EED-89780B1B092D}"/>
    <cellStyle name="ปกติ 10 2 2 3 11" xfId="56739" xr:uid="{51457C66-14C0-47C5-BD1D-32936D4059CC}"/>
    <cellStyle name="ปกติ 10 2 2 3 2" xfId="21622" xr:uid="{CC332CDF-3F9D-4D3D-86AD-99B9DC79B01B}"/>
    <cellStyle name="ปกติ 10 2 2 3 2 2" xfId="25493" xr:uid="{0F73474A-3C7B-48C2-8BAF-A34E82A15288}"/>
    <cellStyle name="ปกติ 10 2 2 3 2 3" xfId="30050" xr:uid="{8DAC8789-9932-48B0-AB93-18FD167FA8B2}"/>
    <cellStyle name="ปกติ 10 2 2 3 2 4" xfId="35666" xr:uid="{8DFF0E6B-5ED6-47FC-9C4C-B0745271C9C0}"/>
    <cellStyle name="ปกติ 10 2 2 3 2 5" xfId="41543" xr:uid="{41AE89FA-42E1-4688-A5D0-189B7402A4FD}"/>
    <cellStyle name="ปกติ 10 2 2 3 2 6" xfId="47354" xr:uid="{FD945DFC-31D5-4184-ABA6-60AD5894CBBF}"/>
    <cellStyle name="ปกติ 10 2 2 3 2 7" xfId="53166" xr:uid="{9C7BD2B8-2F47-40A6-A0A7-E54A1B625ADF}"/>
    <cellStyle name="ปกติ 10 2 2 3 2 8" xfId="58943" xr:uid="{96E65C91-330E-4F2C-83DA-DE9191441DEB}"/>
    <cellStyle name="ปกติ 10 2 2 3 3" xfId="23404" xr:uid="{DDC128AA-B187-43CF-BD75-265E8F9076D1}"/>
    <cellStyle name="ปกติ 10 2 2 3 3 2" xfId="26315" xr:uid="{F28897A0-DC86-4FC0-9A0B-F7D69D631023}"/>
    <cellStyle name="ปกติ 10 2 2 3 3 3" xfId="31652" xr:uid="{52644E17-A6AD-4BAB-99F4-1FAFC65E95CC}"/>
    <cellStyle name="ปกติ 10 2 2 3 3 4" xfId="37412" xr:uid="{9D708D04-9480-4BBF-BD6A-1941383DE08E}"/>
    <cellStyle name="ปกติ 10 2 2 3 3 5" xfId="43289" xr:uid="{BE247BB5-A628-4503-B1A7-11DFE84ADE53}"/>
    <cellStyle name="ปกติ 10 2 2 3 3 6" xfId="49100" xr:uid="{982F6AEC-7544-4A0A-99D6-61FE1B274151}"/>
    <cellStyle name="ปกติ 10 2 2 3 3 7" xfId="54912" xr:uid="{BC67A554-CB44-48B0-9596-6D86BB199952}"/>
    <cellStyle name="ปกติ 10 2 2 3 3 8" xfId="60689" xr:uid="{4B72B57C-DA6F-4B7A-8BCA-053FA3736475}"/>
    <cellStyle name="ปกติ 10 2 2 3 4" xfId="20518" xr:uid="{6A095744-3643-4621-A31B-B6B2EC4BCA9D}"/>
    <cellStyle name="ปกติ 10 2 2 3 4 2" xfId="24965" xr:uid="{5A7670C3-C7C2-4E78-A49E-270CD052E44A}"/>
    <cellStyle name="ปกติ 10 2 2 3 4 3" xfId="29046" xr:uid="{622BC608-9AF1-414E-B223-50D097AA721C}"/>
    <cellStyle name="ปกติ 10 2 2 3 4 4" xfId="34582" xr:uid="{CE257169-9476-42AB-B3B9-48C8A1FCF906}"/>
    <cellStyle name="ปกติ 10 2 2 3 4 5" xfId="40459" xr:uid="{ADF7CB48-740C-4626-9648-E8D455716F62}"/>
    <cellStyle name="ปกติ 10 2 2 3 4 6" xfId="46270" xr:uid="{59C019D9-25A3-4FFB-8340-B71F745036F6}"/>
    <cellStyle name="ปกติ 10 2 2 3 4 7" xfId="52082" xr:uid="{87781ECF-0EE2-49BC-A5F7-6440C0C893ED}"/>
    <cellStyle name="ปกติ 10 2 2 3 4 8" xfId="57859" xr:uid="{94BABE15-FEDE-4221-9877-1E82C9162AE0}"/>
    <cellStyle name="ปกติ 10 2 2 3 5" xfId="24430" xr:uid="{FE906EEA-0D42-4C66-832E-4DE1F51AD316}"/>
    <cellStyle name="ปกติ 10 2 2 3 6" xfId="28010" xr:uid="{F55996E3-EE40-4EBA-9BDB-B5D0D4C6EA9E}"/>
    <cellStyle name="ปกติ 10 2 2 3 7" xfId="33462" xr:uid="{5C9B4586-38A7-41B9-A4CE-C7B53A2ABEB1}"/>
    <cellStyle name="ปกติ 10 2 2 3 8" xfId="39339" xr:uid="{974B2AA9-C368-4B57-8199-DB18C3CFD17E}"/>
    <cellStyle name="ปกติ 10 2 2 3 9" xfId="45150" xr:uid="{4FF9BF10-0EBC-473F-B843-3DF01E3E7B07}"/>
    <cellStyle name="ปกติ 10 2 2 4" xfId="18783" xr:uid="{F0BA12A6-2424-488D-BA2D-FD47B627C553}"/>
    <cellStyle name="ปกติ 10 2 2 4 10" xfId="56159" xr:uid="{082CC492-A6BD-4F2B-92AE-A0F0E2C6E69E}"/>
    <cellStyle name="ปกติ 10 2 2 4 2" xfId="22812" xr:uid="{2065972A-890B-4ECE-8B96-21B8D3C82987}"/>
    <cellStyle name="ปกติ 10 2 2 4 2 2" xfId="26043" xr:uid="{483CF38C-1986-419A-94FC-6A6CA2711E59}"/>
    <cellStyle name="ปกติ 10 2 2 4 2 3" xfId="31120" xr:uid="{088E3622-CB4E-4F52-8542-AC5EB19C5D24}"/>
    <cellStyle name="ปกติ 10 2 2 4 2 4" xfId="36832" xr:uid="{E69A85DD-822F-47A6-820D-524B537A7072}"/>
    <cellStyle name="ปกติ 10 2 2 4 2 5" xfId="42709" xr:uid="{13B46F25-65C4-404D-B131-E4ED05CA41B0}"/>
    <cellStyle name="ปกติ 10 2 2 4 2 6" xfId="48520" xr:uid="{8664B53D-4910-4F35-82AC-3AA284E5293D}"/>
    <cellStyle name="ปกติ 10 2 2 4 2 7" xfId="54332" xr:uid="{24E70E3B-0AD7-4898-8D94-AE09DD57B187}"/>
    <cellStyle name="ปกติ 10 2 2 4 2 8" xfId="60109" xr:uid="{65CAB275-B115-4E56-821E-2C2821CCB02B}"/>
    <cellStyle name="ปกติ 10 2 2 4 3" xfId="21030" xr:uid="{3CE1E512-C0D9-4757-9E1B-31C5AF721F07}"/>
    <cellStyle name="ปกติ 10 2 2 4 3 2" xfId="25221" xr:uid="{1805E987-6E90-4220-BE35-504D5AF02460}"/>
    <cellStyle name="ปกติ 10 2 2 4 3 3" xfId="29518" xr:uid="{B4E44236-C462-44BB-831A-3C51FC1F1751}"/>
    <cellStyle name="ปกติ 10 2 2 4 3 4" xfId="35086" xr:uid="{C402FCDE-3FD3-4337-8DD7-CA203ECB447C}"/>
    <cellStyle name="ปกติ 10 2 2 4 3 5" xfId="40963" xr:uid="{067E6903-DAE2-4194-BCF8-F9E1666D0A41}"/>
    <cellStyle name="ปกติ 10 2 2 4 3 6" xfId="46774" xr:uid="{D2D1936F-B165-4C40-9D78-8C67AB4EA974}"/>
    <cellStyle name="ปกติ 10 2 2 4 3 7" xfId="52586" xr:uid="{8BA888BF-C13C-4A28-8D9F-EBE3C54DCE3E}"/>
    <cellStyle name="ปกติ 10 2 2 4 3 8" xfId="58363" xr:uid="{17F0160B-9D9E-48FC-87F2-0DF81EDFCD5F}"/>
    <cellStyle name="ปกติ 10 2 2 4 4" xfId="24158" xr:uid="{EAEE7A20-CF76-4CA5-8D22-72786BE45D84}"/>
    <cellStyle name="ปกติ 10 2 2 4 5" xfId="27478" xr:uid="{0CC16BD3-B4E5-4A36-A823-E854D50949DF}"/>
    <cellStyle name="ปกติ 10 2 2 4 6" xfId="32882" xr:uid="{FC170561-9212-4844-80BF-2D4DE0D0481B}"/>
    <cellStyle name="ปกติ 10 2 2 4 7" xfId="38759" xr:uid="{1FE9DC38-7749-4F17-AEC7-79F8A36BE895}"/>
    <cellStyle name="ปกติ 10 2 2 4 8" xfId="44570" xr:uid="{5CF3BC62-2FA4-4C4D-ABBC-1E9A07B07258}"/>
    <cellStyle name="ปกติ 10 2 2 4 9" xfId="50382" xr:uid="{7C143399-8BA3-4AF4-8DE8-827913E9DF0B}"/>
    <cellStyle name="ปกติ 10 2 2 5" xfId="22218" xr:uid="{0305CD0D-5ECF-4AAE-B3BA-41C65975CDEF}"/>
    <cellStyle name="ปกติ 10 2 2 5 2" xfId="25769" xr:uid="{D60D1ADA-E085-4AAB-8E73-85298C6FB27C}"/>
    <cellStyle name="ปกติ 10 2 2 5 3" xfId="30586" xr:uid="{F201DA37-9C1B-4F43-80B6-DCED39EE0BB3}"/>
    <cellStyle name="ปกติ 10 2 2 5 4" xfId="36250" xr:uid="{B2E8C301-4F75-4A10-B366-5E4654FE0B4C}"/>
    <cellStyle name="ปกติ 10 2 2 5 5" xfId="42127" xr:uid="{1CF30FE3-EC95-4FBC-A64E-1EFC50B375DC}"/>
    <cellStyle name="ปกติ 10 2 2 5 6" xfId="47938" xr:uid="{8CA4AE05-E917-43A8-A571-13D42AE0E52D}"/>
    <cellStyle name="ปกติ 10 2 2 5 7" xfId="53750" xr:uid="{D76AC373-C6DD-47E0-B2C5-6145590BE551}"/>
    <cellStyle name="ปกติ 10 2 2 5 8" xfId="59527" xr:uid="{8B35F6C8-544A-4283-AB93-77C6CBA486DF}"/>
    <cellStyle name="ปกติ 10 2 2 6" xfId="19926" xr:uid="{9CF7DFD9-7506-4B03-B4D5-9B99B90CBE07}"/>
    <cellStyle name="ปกติ 10 2 2 6 2" xfId="24693" xr:uid="{73B14074-335E-4803-B72E-2A1526B805BC}"/>
    <cellStyle name="ปกติ 10 2 2 6 3" xfId="28514" xr:uid="{893441DE-910C-4377-AA9E-D9E304125DB9}"/>
    <cellStyle name="ปกติ 10 2 2 6 4" xfId="34002" xr:uid="{8592C1A7-3EA3-4966-AE1D-78AAA38B0EE7}"/>
    <cellStyle name="ปกติ 10 2 2 6 5" xfId="39879" xr:uid="{C8C97E27-D7E7-4FFE-9991-413D1E84AF29}"/>
    <cellStyle name="ปกติ 10 2 2 6 6" xfId="45690" xr:uid="{BB53AB68-6CE9-4F2F-8E94-19040D81BD8E}"/>
    <cellStyle name="ปกติ 10 2 2 6 7" xfId="51502" xr:uid="{3E3D7CB0-A83C-40A5-A637-D9B8D4F53F3F}"/>
    <cellStyle name="ปกติ 10 2 2 6 8" xfId="57279" xr:uid="{0E906C59-12B5-47FB-9207-1A5AB0DEE34A}"/>
    <cellStyle name="ปกติ 10 2 2 7" xfId="23884" xr:uid="{99EF0B00-90B9-4FE9-9D40-ACBB2B2AD8C7}"/>
    <cellStyle name="ปกติ 10 2 2 8" xfId="26944" xr:uid="{4B498C4D-D9BE-49B4-A957-D1C3E5330E59}"/>
    <cellStyle name="ปกติ 10 2 2 9" xfId="32300" xr:uid="{9018E640-2D12-4FBA-A390-3A750ECA1998}"/>
    <cellStyle name="ปกติ 10 2 3" xfId="18001" xr:uid="{04E9D73F-F519-4B1C-A35B-31ABE9FE9ED1}"/>
    <cellStyle name="ปกติ 10 2 3 10" xfId="43837" xr:uid="{F026A230-1E66-45CA-AEF5-A5E29C7BE106}"/>
    <cellStyle name="ปกติ 10 2 3 11" xfId="49649" xr:uid="{8C4ECBC6-4DDD-486D-B40D-A51107977BBC}"/>
    <cellStyle name="ปกติ 10 2 3 12" xfId="55428" xr:uid="{29D749C3-8407-438B-A25C-8D4B56D3990F}"/>
    <cellStyle name="ปกติ 10 2 3 2" xfId="19222" xr:uid="{15AF170B-4D89-412A-9357-7488C4DDF2D7}"/>
    <cellStyle name="ปกติ 10 2 3 2 10" xfId="50811" xr:uid="{936E0979-6C1E-497F-9684-5296BCC1BB26}"/>
    <cellStyle name="ปกติ 10 2 3 2 11" xfId="56588" xr:uid="{3B975BB2-1D41-4F0E-A68D-7F8CC5935E72}"/>
    <cellStyle name="ปกติ 10 2 3 2 2" xfId="21469" xr:uid="{5AFB8A5F-B897-4BD9-A82D-1F2674039C96}"/>
    <cellStyle name="ปกติ 10 2 3 2 2 2" xfId="25447" xr:uid="{AD96462A-52D8-444E-A53A-73BBF70B338D}"/>
    <cellStyle name="ปกติ 10 2 3 2 2 3" xfId="29911" xr:uid="{B776BB7A-ED1E-456D-A33C-F7EE4B471649}"/>
    <cellStyle name="ปกติ 10 2 3 2 2 4" xfId="35515" xr:uid="{49974A50-A64A-4D9B-9E1E-59BDD2EA66A8}"/>
    <cellStyle name="ปกติ 10 2 3 2 2 5" xfId="41392" xr:uid="{F12504B7-438B-4BAA-A566-793E1A0A365B}"/>
    <cellStyle name="ปกติ 10 2 3 2 2 6" xfId="47203" xr:uid="{23A24478-353E-42FF-8D1A-D0EF83DE8611}"/>
    <cellStyle name="ปกติ 10 2 3 2 2 7" xfId="53015" xr:uid="{2BFBB465-0BFD-4383-9720-9B4DEE899BB2}"/>
    <cellStyle name="ปกติ 10 2 3 2 2 8" xfId="58792" xr:uid="{D613AF55-63FB-48B9-B8C4-FCB3815D5E1C}"/>
    <cellStyle name="ปกติ 10 2 3 2 3" xfId="23251" xr:uid="{F257510D-EC50-4946-9CF9-CDA3229199B6}"/>
    <cellStyle name="ปกติ 10 2 3 2 3 2" xfId="26269" xr:uid="{9555BE98-CCA0-405B-96BF-C21393609C61}"/>
    <cellStyle name="ปกติ 10 2 3 2 3 3" xfId="31513" xr:uid="{87F3E77E-F498-4ADC-9155-10B5742DC4D6}"/>
    <cellStyle name="ปกติ 10 2 3 2 3 4" xfId="37261" xr:uid="{6A30CA44-8501-45D7-98B5-B9817A13E86D}"/>
    <cellStyle name="ปกติ 10 2 3 2 3 5" xfId="43138" xr:uid="{C83A097C-DDF9-42D4-A17D-A56FB88DAE28}"/>
    <cellStyle name="ปกติ 10 2 3 2 3 6" xfId="48949" xr:uid="{B8E68C5C-7549-4E96-8BF3-193C111D758C}"/>
    <cellStyle name="ปกติ 10 2 3 2 3 7" xfId="54761" xr:uid="{EC5015F6-E9EB-45D6-ADC3-A978F2CFE6CA}"/>
    <cellStyle name="ปกติ 10 2 3 2 3 8" xfId="60538" xr:uid="{98BE5ACB-C2ED-4616-9433-001878012D5C}"/>
    <cellStyle name="ปกติ 10 2 3 2 4" xfId="20365" xr:uid="{5E7756FA-1D53-4D1B-94AC-D4F43D7BC9DB}"/>
    <cellStyle name="ปกติ 10 2 3 2 4 2" xfId="24919" xr:uid="{784952EA-154D-4FCE-8F93-660876F57BBE}"/>
    <cellStyle name="ปกติ 10 2 3 2 4 3" xfId="28907" xr:uid="{B19A7A54-3098-43F3-AAEC-3E9EEE43F3FF}"/>
    <cellStyle name="ปกติ 10 2 3 2 4 4" xfId="34431" xr:uid="{6DC66451-CA2F-42C0-90E4-9E330BF9EDC4}"/>
    <cellStyle name="ปกติ 10 2 3 2 4 5" xfId="40308" xr:uid="{BD8FD69A-79B6-4C03-9DA5-030E2418B0DA}"/>
    <cellStyle name="ปกติ 10 2 3 2 4 6" xfId="46119" xr:uid="{41603D9C-298E-4165-AD6E-AE811E85F9B0}"/>
    <cellStyle name="ปกติ 10 2 3 2 4 7" xfId="51931" xr:uid="{8B83B80C-1C47-41A7-8362-D0B74DEA2658}"/>
    <cellStyle name="ปกติ 10 2 3 2 4 8" xfId="57708" xr:uid="{E485AE86-5B8A-44EE-9A5D-21DAB2B33A7C}"/>
    <cellStyle name="ปกติ 10 2 3 2 5" xfId="24384" xr:uid="{04DC66D5-EF36-4F73-8118-125CB5A4FA87}"/>
    <cellStyle name="ปกติ 10 2 3 2 6" xfId="27871" xr:uid="{0BEFF18B-A3D9-4B29-9456-7A550CF9C99E}"/>
    <cellStyle name="ปกติ 10 2 3 2 7" xfId="33311" xr:uid="{B2396E3D-96DE-43A5-AC1B-FEF3F7DC5F93}"/>
    <cellStyle name="ปกติ 10 2 3 2 8" xfId="39188" xr:uid="{003F97E1-E4B1-47AA-938C-D5D2BABC1652}"/>
    <cellStyle name="ปกติ 10 2 3 2 9" xfId="44999" xr:uid="{E23A0E43-760F-4AF6-AB1C-41AEB2C2264B}"/>
    <cellStyle name="ปกติ 10 2 3 3" xfId="18630" xr:uid="{E9E068CE-884F-44F5-8721-D5E8FE85CA4A}"/>
    <cellStyle name="ปกติ 10 2 3 3 10" xfId="56008" xr:uid="{26C12820-411F-462B-A637-17BDEC7810B9}"/>
    <cellStyle name="ปกติ 10 2 3 3 2" xfId="22659" xr:uid="{389073EA-4869-4D18-BFE7-24ECFDB7D975}"/>
    <cellStyle name="ปกติ 10 2 3 3 2 2" xfId="25997" xr:uid="{BEA031E9-D03D-4097-B931-E78BC48D8192}"/>
    <cellStyle name="ปกติ 10 2 3 3 2 3" xfId="30981" xr:uid="{42EBDE2B-64C3-441D-A78E-F4F5422404B5}"/>
    <cellStyle name="ปกติ 10 2 3 3 2 4" xfId="36681" xr:uid="{B1742974-1532-4AE3-BE80-EA4B0A2DE7CB}"/>
    <cellStyle name="ปกติ 10 2 3 3 2 5" xfId="42558" xr:uid="{FAC35072-2D8F-40A6-A1E6-360AE4114F75}"/>
    <cellStyle name="ปกติ 10 2 3 3 2 6" xfId="48369" xr:uid="{A5569E97-FD5A-45EB-9B41-FAE6AB7CE834}"/>
    <cellStyle name="ปกติ 10 2 3 3 2 7" xfId="54181" xr:uid="{A764A341-8705-4A7D-9BF2-971556D0FFB5}"/>
    <cellStyle name="ปกติ 10 2 3 3 2 8" xfId="59958" xr:uid="{3BFDEC14-5263-4EF5-A9CF-6B3297997F9F}"/>
    <cellStyle name="ปกติ 10 2 3 3 3" xfId="20927" xr:uid="{34BBA91D-FFFD-49F8-B62B-A1643A19E306}"/>
    <cellStyle name="ปกติ 10 2 3 3 3 2" xfId="25185" xr:uid="{CD241314-FC1C-40AA-A94A-AAB55EB2DBC7}"/>
    <cellStyle name="ปกติ 10 2 3 3 3 3" xfId="29419" xr:uid="{6A0FB040-C4F7-4CC1-88D8-078E016845BC}"/>
    <cellStyle name="ปกติ 10 2 3 3 3 4" xfId="34983" xr:uid="{A78A4E6C-32B3-4771-88CF-08547AC9C499}"/>
    <cellStyle name="ปกติ 10 2 3 3 3 5" xfId="40860" xr:uid="{F6D1F91A-08D5-4EBB-BDF5-F7923FFD1A20}"/>
    <cellStyle name="ปกติ 10 2 3 3 3 6" xfId="46671" xr:uid="{964F4FCE-DC1F-4F72-8EF4-B9D432CE8A4E}"/>
    <cellStyle name="ปกติ 10 2 3 3 3 7" xfId="52483" xr:uid="{3C12F89F-1035-43D5-AC0D-E7FF78B8F09D}"/>
    <cellStyle name="ปกติ 10 2 3 3 3 8" xfId="58260" xr:uid="{A5982A0A-C94C-4D65-B74E-D8E9A3A5B300}"/>
    <cellStyle name="ปกติ 10 2 3 3 4" xfId="24112" xr:uid="{20EC916C-1AD7-4BA7-B6C1-CADBDC9FEE14}"/>
    <cellStyle name="ปกติ 10 2 3 3 5" xfId="27339" xr:uid="{88AA9BDA-8E2B-4E5D-AB21-78060175F618}"/>
    <cellStyle name="ปกติ 10 2 3 3 6" xfId="32731" xr:uid="{2E901BF5-7434-4664-A7EC-4853471B2E5D}"/>
    <cellStyle name="ปกติ 10 2 3 3 7" xfId="38608" xr:uid="{3BBA3B90-508E-4DC8-A367-EC51DF931605}"/>
    <cellStyle name="ปกติ 10 2 3 3 8" xfId="44419" xr:uid="{FC672CF6-2A54-4922-AF32-14C84B876197}"/>
    <cellStyle name="ปกติ 10 2 3 3 9" xfId="50231" xr:uid="{52C61C68-0871-4F28-B62B-2CFCF8B7A142}"/>
    <cellStyle name="ปกติ 10 2 3 4" xfId="22065" xr:uid="{14939DEE-D73F-4F05-90FB-1F6406DDD923}"/>
    <cellStyle name="ปกติ 10 2 3 4 2" xfId="25723" xr:uid="{466B1472-AFF7-4412-B1EE-B79BEFE1FBD1}"/>
    <cellStyle name="ปกติ 10 2 3 4 3" xfId="30447" xr:uid="{4BD70595-627D-4382-B1EA-A37B3B8FCD69}"/>
    <cellStyle name="ปกติ 10 2 3 4 4" xfId="36099" xr:uid="{9A89BFFA-3606-4498-99C4-34CA095CFB4F}"/>
    <cellStyle name="ปกติ 10 2 3 4 5" xfId="41976" xr:uid="{DC326A08-6133-49EF-BA46-37BC06836D22}"/>
    <cellStyle name="ปกติ 10 2 3 4 6" xfId="47787" xr:uid="{B53FF9C5-EB68-4234-B2A2-623EC9BA4147}"/>
    <cellStyle name="ปกติ 10 2 3 4 7" xfId="53599" xr:uid="{23DA476D-D0BA-41BA-9663-1707CD9931FE}"/>
    <cellStyle name="ปกติ 10 2 3 4 8" xfId="59376" xr:uid="{84CAC36B-89C2-49AD-B04E-68AC1B472C26}"/>
    <cellStyle name="ปกติ 10 2 3 5" xfId="19785" xr:uid="{58392C1D-59DA-492F-B55B-46B876A25675}"/>
    <cellStyle name="ปกติ 10 2 3 5 2" xfId="24651" xr:uid="{D1686A77-8347-4D41-8158-018AA317A3EB}"/>
    <cellStyle name="ปกติ 10 2 3 5 3" xfId="28383" xr:uid="{31314476-4C06-4330-B647-B07C5799E737}"/>
    <cellStyle name="ปกติ 10 2 3 5 4" xfId="33863" xr:uid="{93A7ED32-0EF4-4B5E-9F69-C88E34483F33}"/>
    <cellStyle name="ปกติ 10 2 3 5 5" xfId="39740" xr:uid="{5A560B68-C09C-4EEA-B7A5-BED4C037F46C}"/>
    <cellStyle name="ปกติ 10 2 3 5 6" xfId="45551" xr:uid="{66AAEB16-EE38-4F22-8F6E-08F2B71B5B1D}"/>
    <cellStyle name="ปกติ 10 2 3 5 7" xfId="51363" xr:uid="{B5C48FBC-A574-4864-8C5D-28C2C1B0B05F}"/>
    <cellStyle name="ปกติ 10 2 3 5 8" xfId="57140" xr:uid="{5A74C4B4-3E81-4A03-A522-1107162FAC93}"/>
    <cellStyle name="ปกติ 10 2 3 6" xfId="23836" xr:uid="{4F76F43B-7E74-42AC-AE5A-7CA7766ECC02}"/>
    <cellStyle name="ปกติ 10 2 3 7" xfId="26805" xr:uid="{89C781B4-4202-42A4-859E-D78B5EA7103E}"/>
    <cellStyle name="ปกติ 10 2 3 8" xfId="32151" xr:uid="{32A3193A-0562-446F-BFD5-F98351D09F5B}"/>
    <cellStyle name="ปกติ 10 2 3 9" xfId="38026" xr:uid="{88D490E2-2518-4783-A9EE-5DBC4586F296}"/>
    <cellStyle name="ปกติ 10 2 4" xfId="18355" xr:uid="{BDAD53AD-F614-49AF-908D-C7076401A2BB}"/>
    <cellStyle name="ปกติ 10 2 4 10" xfId="44150" xr:uid="{7367121B-C5EB-411F-91F7-D29BF01F7C3E}"/>
    <cellStyle name="ปกติ 10 2 4 11" xfId="49962" xr:uid="{2DA395FD-5A3F-40FB-B8CE-51A23E3CABE9}"/>
    <cellStyle name="ปกติ 10 2 4 12" xfId="55739" xr:uid="{74D1604E-DA2C-4C86-B265-E3E8C565C49E}"/>
    <cellStyle name="ปกติ 10 2 4 2" xfId="19545" xr:uid="{FED39930-E68F-473A-B7C1-7038E2ED7D1D}"/>
    <cellStyle name="ปกติ 10 2 4 2 10" xfId="51124" xr:uid="{CFE09426-8424-4CF0-B3CD-D55B3908DF25}"/>
    <cellStyle name="ปกติ 10 2 4 2 11" xfId="56901" xr:uid="{EE517D63-F47F-4444-B294-A7C47D8B9649}"/>
    <cellStyle name="ปกติ 10 2 4 2 2" xfId="21792" xr:uid="{2D60CB11-3AB1-4ECA-A96A-EC33B8CD90D7}"/>
    <cellStyle name="ปกติ 10 2 4 2 2 2" xfId="25568" xr:uid="{6A85F0CB-7655-4EA0-BB91-52E08F2F6293}"/>
    <cellStyle name="ปกติ 10 2 4 2 2 3" xfId="30184" xr:uid="{EF36CA01-41CA-4422-A1A8-DED6E4D656C3}"/>
    <cellStyle name="ปกติ 10 2 4 2 2 4" xfId="35828" xr:uid="{C7483290-B4C3-4620-94F5-400B6CC831A8}"/>
    <cellStyle name="ปกติ 10 2 4 2 2 5" xfId="41705" xr:uid="{38AD6230-1279-45B9-AA38-81380289CE00}"/>
    <cellStyle name="ปกติ 10 2 4 2 2 6" xfId="47516" xr:uid="{B547988D-E93F-4DB2-ADFD-7EA09013CF0A}"/>
    <cellStyle name="ปกติ 10 2 4 2 2 7" xfId="53328" xr:uid="{832FD921-8902-4DAF-89FA-8E546B75E423}"/>
    <cellStyle name="ปกติ 10 2 4 2 2 8" xfId="59105" xr:uid="{60A8EFDF-0F46-411B-B9D7-37761E1C08AA}"/>
    <cellStyle name="ปกติ 10 2 4 2 3" xfId="23574" xr:uid="{0724F6DD-AAB7-4181-B879-3A224DEBD3B7}"/>
    <cellStyle name="ปกติ 10 2 4 2 3 2" xfId="26390" xr:uid="{A14B82BE-2D0D-441D-8BF5-4CB95FFCE296}"/>
    <cellStyle name="ปกติ 10 2 4 2 3 3" xfId="31786" xr:uid="{FDB87AA7-1B34-4412-B52D-AB5C99F658FF}"/>
    <cellStyle name="ปกติ 10 2 4 2 3 4" xfId="37574" xr:uid="{51FCD799-6F04-43D4-8C27-1B5460F3B26E}"/>
    <cellStyle name="ปกติ 10 2 4 2 3 5" xfId="43451" xr:uid="{03CE25DB-B389-4DF1-806E-B66B6020724C}"/>
    <cellStyle name="ปกติ 10 2 4 2 3 6" xfId="49262" xr:uid="{0FB287DC-7BA8-4D74-94EC-07B627EC5DAC}"/>
    <cellStyle name="ปกติ 10 2 4 2 3 7" xfId="55074" xr:uid="{B7EAD2ED-0839-49B7-9AE1-450052329569}"/>
    <cellStyle name="ปกติ 10 2 4 2 3 8" xfId="60851" xr:uid="{738B332B-3B0C-4485-BD81-59407B1999CC}"/>
    <cellStyle name="ปกติ 10 2 4 2 4" xfId="20688" xr:uid="{15010ED2-9A97-4839-A114-7CB3173894A7}"/>
    <cellStyle name="ปกติ 10 2 4 2 4 2" xfId="25040" xr:uid="{FF67AB4A-B7BD-444F-89DF-BC71BE2B02AE}"/>
    <cellStyle name="ปกติ 10 2 4 2 4 3" xfId="29180" xr:uid="{A9F030EA-CBB6-40DE-8761-B620FE43F47D}"/>
    <cellStyle name="ปกติ 10 2 4 2 4 4" xfId="34744" xr:uid="{94CFB0B5-8E27-4E59-949F-3CDD666695CF}"/>
    <cellStyle name="ปกติ 10 2 4 2 4 5" xfId="40621" xr:uid="{4B7B8FBD-D0D2-494C-A0D1-9AA2DA649290}"/>
    <cellStyle name="ปกติ 10 2 4 2 4 6" xfId="46432" xr:uid="{4C9406E3-9301-45FD-ABCA-87AF0663A7E0}"/>
    <cellStyle name="ปกติ 10 2 4 2 4 7" xfId="52244" xr:uid="{AE78BD92-00FB-44EF-9F4E-555A234C3D3C}"/>
    <cellStyle name="ปกติ 10 2 4 2 4 8" xfId="58021" xr:uid="{81A35BB7-9C92-4A5E-84FB-63415E948CA0}"/>
    <cellStyle name="ปกติ 10 2 4 2 5" xfId="24505" xr:uid="{7AE1C488-DA03-4340-8668-FC856E8E60B8}"/>
    <cellStyle name="ปกติ 10 2 4 2 6" xfId="28144" xr:uid="{77BD6F5A-6C65-4F98-8027-9590E4B6B219}"/>
    <cellStyle name="ปกติ 10 2 4 2 7" xfId="33624" xr:uid="{F3D17A6D-66D5-44EC-8B7A-DA5929733E76}"/>
    <cellStyle name="ปกติ 10 2 4 2 8" xfId="39501" xr:uid="{23E07894-7A93-4DE9-84D0-848EA3F8445B}"/>
    <cellStyle name="ปกติ 10 2 4 2 9" xfId="45312" xr:uid="{C82E37E5-7734-4D9A-9D96-DEF0BF063D20}"/>
    <cellStyle name="ปกติ 10 2 4 3" xfId="18953" xr:uid="{600FE9B6-EBF1-4328-A888-6B5562F510DF}"/>
    <cellStyle name="ปกติ 10 2 4 3 10" xfId="56321" xr:uid="{AC265599-4818-43E1-A7E3-C744C6EA06E0}"/>
    <cellStyle name="ปกติ 10 2 4 3 2" xfId="22982" xr:uid="{66C6253B-21F7-4125-A7AF-FC623FD7E222}"/>
    <cellStyle name="ปกติ 10 2 4 3 2 2" xfId="26118" xr:uid="{FA9AE7AD-59B9-4036-B708-2A3BB4A12278}"/>
    <cellStyle name="ปกติ 10 2 4 3 2 3" xfId="31254" xr:uid="{1CABD131-E2A2-48FA-B2AB-BFB551C71EA0}"/>
    <cellStyle name="ปกติ 10 2 4 3 2 4" xfId="36994" xr:uid="{6D84807F-15F1-427B-87B9-2D77AE98851C}"/>
    <cellStyle name="ปกติ 10 2 4 3 2 5" xfId="42871" xr:uid="{107401A2-DE60-443C-A184-81ED05A8551B}"/>
    <cellStyle name="ปกติ 10 2 4 3 2 6" xfId="48682" xr:uid="{9F536A53-DD9F-48F1-B404-BD65E8CDB187}"/>
    <cellStyle name="ปกติ 10 2 4 3 2 7" xfId="54494" xr:uid="{657FF4B5-5DDE-48D7-87CE-159D851BCF3E}"/>
    <cellStyle name="ปกติ 10 2 4 3 2 8" xfId="60271" xr:uid="{11DF98AA-5DE8-4172-834A-78AA28D1F41F}"/>
    <cellStyle name="ปกติ 10 2 4 3 3" xfId="21200" xr:uid="{DBC17E6F-416B-422E-92C1-E83BEE3B8909}"/>
    <cellStyle name="ปกติ 10 2 4 3 3 2" xfId="25296" xr:uid="{7D0B5A4A-A88F-431F-838C-E3EB25801342}"/>
    <cellStyle name="ปกติ 10 2 4 3 3 3" xfId="29652" xr:uid="{0680F7E4-4DD1-4727-802A-CA339EED6CC7}"/>
    <cellStyle name="ปกติ 10 2 4 3 3 4" xfId="35248" xr:uid="{20C6DD80-055F-4E55-99E9-DF6EF4BFCF3B}"/>
    <cellStyle name="ปกติ 10 2 4 3 3 5" xfId="41125" xr:uid="{43EECB47-5A0D-4BAB-BE27-8D62733FF9EB}"/>
    <cellStyle name="ปกติ 10 2 4 3 3 6" xfId="46936" xr:uid="{18678009-39C7-4D22-9E75-A54BE3D9D122}"/>
    <cellStyle name="ปกติ 10 2 4 3 3 7" xfId="52748" xr:uid="{EF1B81BE-2907-4548-823E-28F520259FF1}"/>
    <cellStyle name="ปกติ 10 2 4 3 3 8" xfId="58525" xr:uid="{05AE5B61-6250-432C-A28E-C6F74D34574B}"/>
    <cellStyle name="ปกติ 10 2 4 3 4" xfId="24233" xr:uid="{71C08CCA-8F50-4D3B-A420-C21B70F81D1B}"/>
    <cellStyle name="ปกติ 10 2 4 3 5" xfId="27612" xr:uid="{86D6B6C4-BF7F-46F9-8B7E-5BD1CF6C1D1A}"/>
    <cellStyle name="ปกติ 10 2 4 3 6" xfId="33044" xr:uid="{9378D7FF-CDDC-4338-A357-90E97B0B0EC1}"/>
    <cellStyle name="ปกติ 10 2 4 3 7" xfId="38921" xr:uid="{C661139B-C428-4CFF-B505-D1554FCFFC13}"/>
    <cellStyle name="ปกติ 10 2 4 3 8" xfId="44732" xr:uid="{7FBC2729-3A42-4781-9AD1-3C2F900F845C}"/>
    <cellStyle name="ปกติ 10 2 4 3 9" xfId="50544" xr:uid="{BC463010-1B9A-4564-A136-7D87E6049000}"/>
    <cellStyle name="ปกติ 10 2 4 4" xfId="22388" xr:uid="{9D424F84-1958-472F-8A8C-4CCDA4202D3C}"/>
    <cellStyle name="ปกติ 10 2 4 4 2" xfId="25844" xr:uid="{17D5FF05-B1DD-452B-8B51-B653FB78AEB7}"/>
    <cellStyle name="ปกติ 10 2 4 4 3" xfId="30720" xr:uid="{CF4B3043-388A-4D76-9058-576CE8352213}"/>
    <cellStyle name="ปกติ 10 2 4 4 4" xfId="36412" xr:uid="{01C000CE-53B9-4632-9B4F-0CDFDC8C3921}"/>
    <cellStyle name="ปกติ 10 2 4 4 5" xfId="42289" xr:uid="{DD32C99B-610E-4A90-A30E-2ABC0714CF8F}"/>
    <cellStyle name="ปกติ 10 2 4 4 6" xfId="48100" xr:uid="{4805CD55-0837-420C-947E-2A1E5C2C0F08}"/>
    <cellStyle name="ปกติ 10 2 4 4 7" xfId="53912" xr:uid="{902BF7D2-6DF9-4404-B1AF-7DAD71D485ED}"/>
    <cellStyle name="ปกติ 10 2 4 4 8" xfId="59689" xr:uid="{5EBD94D9-10DE-44CE-9B9A-93811631B1C7}"/>
    <cellStyle name="ปกติ 10 2 4 5" xfId="20096" xr:uid="{5F7DC49F-2428-44E7-8B1D-ACC6B9AC2617}"/>
    <cellStyle name="ปกติ 10 2 4 5 2" xfId="24768" xr:uid="{B65C788A-0DBC-4396-A2CA-C3BEB56F0A24}"/>
    <cellStyle name="ปกติ 10 2 4 5 3" xfId="28648" xr:uid="{CE99882A-5A4C-4ADD-9DA0-CCA2E1DC75E4}"/>
    <cellStyle name="ปกติ 10 2 4 5 4" xfId="34164" xr:uid="{D55478AC-2968-438B-8084-B82BCAE4C28D}"/>
    <cellStyle name="ปกติ 10 2 4 5 5" xfId="40041" xr:uid="{C2250038-AE02-4B71-BDE0-4B1763548A6E}"/>
    <cellStyle name="ปกติ 10 2 4 5 6" xfId="45852" xr:uid="{B143D131-E55D-4201-B9F2-1C29495D59E1}"/>
    <cellStyle name="ปกติ 10 2 4 5 7" xfId="51664" xr:uid="{3C5CF6B4-9509-4753-B418-378B83D2375C}"/>
    <cellStyle name="ปกติ 10 2 4 5 8" xfId="57441" xr:uid="{DB2DE2CE-7029-4104-ADA0-8D5493BF9549}"/>
    <cellStyle name="ปกติ 10 2 4 6" xfId="23959" xr:uid="{14087BE4-D185-46CD-B157-59BEB275029B}"/>
    <cellStyle name="ปกติ 10 2 4 7" xfId="27078" xr:uid="{B0AA1D6A-721F-4586-9CEF-3F75B961EC54}"/>
    <cellStyle name="ปกติ 10 2 4 8" xfId="32462" xr:uid="{4542F2F2-3603-48F4-B86F-769A7AF506FA}"/>
    <cellStyle name="ปกติ 10 2 4 9" xfId="38339" xr:uid="{8F2D8BED-267A-4DFF-B58B-0973BACB5D90}"/>
    <cellStyle name="ปกติ 10 2 5" xfId="17805" xr:uid="{42E3C86D-43C1-42FB-BC20-5B7E51A19C81}"/>
    <cellStyle name="ปกติ 10 2 5 10" xfId="43676" xr:uid="{1903D428-3D26-4962-AC29-F862CFB2CDA6}"/>
    <cellStyle name="ปกติ 10 2 5 11" xfId="49488" xr:uid="{3D0CB3EA-6053-42D4-967A-9ED1D351854B}"/>
    <cellStyle name="ปกติ 10 2 5 12" xfId="55279" xr:uid="{B57C2ED4-7C35-4805-9550-7857C73BA5AA}"/>
    <cellStyle name="ปกติ 10 2 5 2" xfId="19060" xr:uid="{E82BF7A0-EA20-4FBC-8B6A-E258F1AA8DA8}"/>
    <cellStyle name="ปกติ 10 2 5 2 10" xfId="50650" xr:uid="{EEFB95B3-F4E3-479D-A84D-FE1584C667BF}"/>
    <cellStyle name="ปกติ 10 2 5 2 11" xfId="56427" xr:uid="{1E390BC1-A6E3-4BC8-AAA5-FBF340B2966E}"/>
    <cellStyle name="ปกติ 10 2 5 2 2" xfId="21307" xr:uid="{844C7A14-4F96-46EB-BEA2-2DA63226D22A}"/>
    <cellStyle name="ปกติ 10 2 5 2 2 2" xfId="25403" xr:uid="{8EC50DDD-8058-4744-8B9F-D2DEF0263B91}"/>
    <cellStyle name="ปกติ 10 2 5 2 2 3" xfId="29754" xr:uid="{D5721566-9826-4593-90E9-C272E2260991}"/>
    <cellStyle name="ปกติ 10 2 5 2 2 4" xfId="35354" xr:uid="{243D0679-FB75-4EEF-8EB3-BFAEC4241A52}"/>
    <cellStyle name="ปกติ 10 2 5 2 2 5" xfId="41231" xr:uid="{22F84011-32EB-404E-9DEF-A6C77912B548}"/>
    <cellStyle name="ปกติ 10 2 5 2 2 6" xfId="47042" xr:uid="{0D51AF33-39C7-415C-B716-47C210BA0C43}"/>
    <cellStyle name="ปกติ 10 2 5 2 2 7" xfId="52854" xr:uid="{95B4EC61-8121-4197-9B9F-EFF5C8FF3BD4}"/>
    <cellStyle name="ปกติ 10 2 5 2 2 8" xfId="58631" xr:uid="{B0267291-6196-40A0-8B00-43F6864FD0ED}"/>
    <cellStyle name="ปกติ 10 2 5 2 3" xfId="23089" xr:uid="{9B38EE58-A2B7-480B-9752-F55D23379E30}"/>
    <cellStyle name="ปกติ 10 2 5 2 3 2" xfId="26225" xr:uid="{1FB8B4FE-A840-48A0-9368-ABCF92C26070}"/>
    <cellStyle name="ปกติ 10 2 5 2 3 3" xfId="31356" xr:uid="{366817CA-22B3-4BA1-998B-233B32B84DDC}"/>
    <cellStyle name="ปกติ 10 2 5 2 3 4" xfId="37100" xr:uid="{4656BB6B-8A63-4510-A167-435408A1AD82}"/>
    <cellStyle name="ปกติ 10 2 5 2 3 5" xfId="42977" xr:uid="{BD5A4891-A5F2-4DE7-801B-60043B59DCCC}"/>
    <cellStyle name="ปกติ 10 2 5 2 3 6" xfId="48788" xr:uid="{8CECD5F5-B61C-48F5-B31E-45650FDD9939}"/>
    <cellStyle name="ปกติ 10 2 5 2 3 7" xfId="54600" xr:uid="{5039E7F6-29FE-4282-AAF5-1FAFB9E17F8A}"/>
    <cellStyle name="ปกติ 10 2 5 2 3 8" xfId="60377" xr:uid="{9CBB1614-CF68-4795-A2CD-629C1B1624A3}"/>
    <cellStyle name="ปกติ 10 2 5 2 4" xfId="20203" xr:uid="{4FC3ACC2-B040-4068-90CA-CDC0AD3743D0}"/>
    <cellStyle name="ปกติ 10 2 5 2 4 2" xfId="24875" xr:uid="{BECAE3BD-AC19-4E29-9297-4C1E131F1304}"/>
    <cellStyle name="ปกติ 10 2 5 2 4 3" xfId="28750" xr:uid="{298E2A62-F2A2-43B8-ABD0-66CDF66735B3}"/>
    <cellStyle name="ปกติ 10 2 5 2 4 4" xfId="34270" xr:uid="{7086FD0C-0459-41FA-AF6A-9744B659E6FF}"/>
    <cellStyle name="ปกติ 10 2 5 2 4 5" xfId="40147" xr:uid="{F34E3FEE-17DB-4D23-8B8F-EE1D89484A9B}"/>
    <cellStyle name="ปกติ 10 2 5 2 4 6" xfId="45958" xr:uid="{C5A6E0DA-A504-4A0A-A2C2-41D3E418F77E}"/>
    <cellStyle name="ปกติ 10 2 5 2 4 7" xfId="51770" xr:uid="{1A46F9CF-84C7-4BFE-B3AF-6C74DFEAD1D7}"/>
    <cellStyle name="ปกติ 10 2 5 2 4 8" xfId="57547" xr:uid="{A3BF8C05-F525-4A93-85F1-ABC5772CE545}"/>
    <cellStyle name="ปกติ 10 2 5 2 5" xfId="24340" xr:uid="{51E4941C-BAA4-498D-8909-1EA8C3E323B1}"/>
    <cellStyle name="ปกติ 10 2 5 2 6" xfId="27714" xr:uid="{3733E17F-526B-4E0F-9114-00A8719ACE9B}"/>
    <cellStyle name="ปกติ 10 2 5 2 7" xfId="33150" xr:uid="{3FDE8F2D-5D03-499B-8843-191D4B9FDFC5}"/>
    <cellStyle name="ปกติ 10 2 5 2 8" xfId="39027" xr:uid="{9E7BEDE7-FEA3-412D-8233-CD8A780D90C7}"/>
    <cellStyle name="ปกติ 10 2 5 2 9" xfId="44838" xr:uid="{C2409DFD-95DE-416F-9B91-EA1171F06042}"/>
    <cellStyle name="ปกติ 10 2 5 3" xfId="18468" xr:uid="{AE071D8C-DBD6-405C-8981-F0BFC6ADD9FB}"/>
    <cellStyle name="ปกติ 10 2 5 3 10" xfId="55847" xr:uid="{43D92D86-5E5E-43AF-8388-0335A4102A9B}"/>
    <cellStyle name="ปกติ 10 2 5 3 2" xfId="22497" xr:uid="{104E669B-3285-4589-8D57-693B5C94FC3D}"/>
    <cellStyle name="ปกติ 10 2 5 3 2 2" xfId="25953" xr:uid="{B4292360-9233-4DB4-AE54-5D780534ED1C}"/>
    <cellStyle name="ปกติ 10 2 5 3 2 3" xfId="30824" xr:uid="{D4B34EEC-894F-4614-9365-A4BEA7AE6C4E}"/>
    <cellStyle name="ปกติ 10 2 5 3 2 4" xfId="36520" xr:uid="{CDCBDB87-6DEA-4366-986A-EBA129992740}"/>
    <cellStyle name="ปกติ 10 2 5 3 2 5" xfId="42397" xr:uid="{4EBC111F-CC14-4BC1-8494-810EED07816A}"/>
    <cellStyle name="ปกติ 10 2 5 3 2 6" xfId="48208" xr:uid="{5F5A0147-921F-445A-A9B9-F36269113899}"/>
    <cellStyle name="ปกติ 10 2 5 3 2 7" xfId="54020" xr:uid="{BAD3C969-C5D7-4078-B0A1-A45BF49030A5}"/>
    <cellStyle name="ปกติ 10 2 5 3 2 8" xfId="59797" xr:uid="{0071DB3E-74B8-46A8-8078-53EE588B1FB2}"/>
    <cellStyle name="ปกติ 10 2 5 3 3" xfId="20794" xr:uid="{9DE48EF6-F9C1-46DD-867E-F2027AEFA737}"/>
    <cellStyle name="ปกติ 10 2 5 3 3 2" xfId="25146" xr:uid="{F61C973E-92FA-41C6-9B04-5890980BB83B}"/>
    <cellStyle name="ปกติ 10 2 5 3 3 3" xfId="29286" xr:uid="{31085392-5B6C-4763-9312-561DE01D620D}"/>
    <cellStyle name="ปกติ 10 2 5 3 3 4" xfId="34850" xr:uid="{56498FDB-301D-46EE-A5F3-60AD37D40366}"/>
    <cellStyle name="ปกติ 10 2 5 3 3 5" xfId="40727" xr:uid="{F4D89AFA-3568-45BE-9380-9558AC759105}"/>
    <cellStyle name="ปกติ 10 2 5 3 3 6" xfId="46538" xr:uid="{2A42BE31-C18E-49E9-AEB6-41EF4E08FBAA}"/>
    <cellStyle name="ปกติ 10 2 5 3 3 7" xfId="52350" xr:uid="{6BC0630D-6EE3-4918-A8EF-702FEF13F82D}"/>
    <cellStyle name="ปกติ 10 2 5 3 3 8" xfId="58127" xr:uid="{D2A7F691-F387-478A-8490-97D62C8431ED}"/>
    <cellStyle name="ปกติ 10 2 5 3 4" xfId="24068" xr:uid="{FDAA6471-7417-48F9-A8C8-C51BFBEBCC47}"/>
    <cellStyle name="ปกติ 10 2 5 3 5" xfId="27182" xr:uid="{89479056-2903-433E-B326-B9E4AEE1764B}"/>
    <cellStyle name="ปกติ 10 2 5 3 6" xfId="32570" xr:uid="{D151F16A-839C-4B9A-87EC-31F44ACFF11E}"/>
    <cellStyle name="ปกติ 10 2 5 3 7" xfId="38447" xr:uid="{2B92A88B-4F23-40CE-9299-3557688EC414}"/>
    <cellStyle name="ปกติ 10 2 5 3 8" xfId="44258" xr:uid="{47202A42-BB51-46CC-85F3-95750CC8C9C0}"/>
    <cellStyle name="ปกติ 10 2 5 3 9" xfId="50070" xr:uid="{94614442-CE93-4F4A-8BCA-325AE29CB46E}"/>
    <cellStyle name="ปกติ 10 2 5 4" xfId="21903" xr:uid="{47BBCCF8-85EB-43AF-82AE-3E2DEA5A3A89}"/>
    <cellStyle name="ปกติ 10 2 5 4 2" xfId="25679" xr:uid="{A12A3511-7FFC-4C6C-8180-70372B9EAD40}"/>
    <cellStyle name="ปกติ 10 2 5 4 3" xfId="30290" xr:uid="{C06BEB0A-23B8-440E-ADF8-DD8AFD37D14B}"/>
    <cellStyle name="ปกติ 10 2 5 4 4" xfId="35938" xr:uid="{B61D4B77-EF82-4E25-9425-C3D1D7824D0E}"/>
    <cellStyle name="ปกติ 10 2 5 4 5" xfId="41815" xr:uid="{E1D6B6EC-1DB8-4FC0-98CA-D10A380F821A}"/>
    <cellStyle name="ปกติ 10 2 5 4 6" xfId="47626" xr:uid="{D3F73856-CE79-4BE5-A1E6-D8D7A108AFC8}"/>
    <cellStyle name="ปกติ 10 2 5 4 7" xfId="53438" xr:uid="{3EA49EA8-C441-4D6F-9F91-B1041C3AC008}"/>
    <cellStyle name="ปกติ 10 2 5 4 8" xfId="59215" xr:uid="{2B7218EC-56E8-498C-B36E-A0AF50F56EB2}"/>
    <cellStyle name="ปกติ 10 2 5 5" xfId="19652" xr:uid="{0CCA7204-71BB-4DA3-AC40-5C29265CCE5C}"/>
    <cellStyle name="ปกติ 10 2 5 5 2" xfId="24612" xr:uid="{EA9949D3-CCB7-467F-9527-D1A4B60EF45A}"/>
    <cellStyle name="ปกติ 10 2 5 5 3" xfId="28250" xr:uid="{A89B9FE9-E897-4B67-B90D-21F316B281D9}"/>
    <cellStyle name="ปกติ 10 2 5 5 4" xfId="33730" xr:uid="{CAD6BBD2-21B6-4797-8519-EBED6A3D6431}"/>
    <cellStyle name="ปกติ 10 2 5 5 5" xfId="39607" xr:uid="{FF24789A-3CEF-40E4-A94B-400073E70FA2}"/>
    <cellStyle name="ปกติ 10 2 5 5 6" xfId="45418" xr:uid="{5BA2565A-8B81-4378-A5AC-738F90C15540}"/>
    <cellStyle name="ปกติ 10 2 5 5 7" xfId="51230" xr:uid="{0F59FF9E-6D03-480C-896B-BD883685E7C6}"/>
    <cellStyle name="ปกติ 10 2 5 5 8" xfId="57007" xr:uid="{8741C733-7876-44F3-A572-CD6BC0AF4E37}"/>
    <cellStyle name="ปกติ 10 2 5 6" xfId="23780" xr:uid="{6AD6ECA6-724B-45ED-B898-D09C67F802C0}"/>
    <cellStyle name="ปกติ 10 2 5 7" xfId="26648" xr:uid="{40199DF1-E70D-4F79-84A3-A4857DD5830B}"/>
    <cellStyle name="ปกติ 10 2 5 8" xfId="32002" xr:uid="{5265B1F4-D540-4439-87DC-1C63491FE8E6}"/>
    <cellStyle name="ปกติ 10 2 5 9" xfId="37865" xr:uid="{A9B3E970-B526-46A4-84E3-2383568846C5}"/>
    <cellStyle name="ปกติ 10 2 6" xfId="19024" xr:uid="{894C86B2-4DE1-408D-AC6C-30DAAA7699BF}"/>
    <cellStyle name="ปกติ 10 2 6 10" xfId="50615" xr:uid="{9C4C08B5-ECA3-4525-8280-ACB495EFA39D}"/>
    <cellStyle name="ปกติ 10 2 6 11" xfId="56392" xr:uid="{482FD87C-7B00-494D-AC9D-53456959DEAB}"/>
    <cellStyle name="ปกติ 10 2 6 2" xfId="21271" xr:uid="{E72D30D1-E973-41A8-B1D7-F516E731A77B}"/>
    <cellStyle name="ปกติ 10 2 6 2 2" xfId="25367" xr:uid="{930E3603-D6F7-4BBB-9DA6-6C233A55F295}"/>
    <cellStyle name="ปกติ 10 2 6 2 3" xfId="29723" xr:uid="{F7764CE3-F568-43C7-A7E3-5B6DCA6FC51E}"/>
    <cellStyle name="ปกติ 10 2 6 2 4" xfId="35319" xr:uid="{19519BBD-9F25-460D-882E-AC4EF5007D22}"/>
    <cellStyle name="ปกติ 10 2 6 2 5" xfId="41196" xr:uid="{15808557-A05C-4D0F-B457-A6ACE740B021}"/>
    <cellStyle name="ปกติ 10 2 6 2 6" xfId="47007" xr:uid="{4954627E-2916-4A0A-A540-E89027F12CE4}"/>
    <cellStyle name="ปกติ 10 2 6 2 7" xfId="52819" xr:uid="{5479A662-8C7D-40F2-84FF-3BDF980BC5FD}"/>
    <cellStyle name="ปกติ 10 2 6 2 8" xfId="58596" xr:uid="{9D8A78A4-FC82-4A1B-9A39-BD18C3BDCBEC}"/>
    <cellStyle name="ปกติ 10 2 6 3" xfId="23053" xr:uid="{7E6AE89A-8B94-42CD-93A1-A4E4ABE48098}"/>
    <cellStyle name="ปกติ 10 2 6 3 2" xfId="26189" xr:uid="{578E93FE-34F5-422C-82B3-0E44AC01CD6D}"/>
    <cellStyle name="ปกติ 10 2 6 3 3" xfId="31325" xr:uid="{C2EA2E53-3B6C-4031-BFBB-A8CCEB75F39E}"/>
    <cellStyle name="ปกติ 10 2 6 3 4" xfId="37065" xr:uid="{3CCA64FE-41F5-49B9-ABF0-97A1B2A72728}"/>
    <cellStyle name="ปกติ 10 2 6 3 5" xfId="42942" xr:uid="{1D6C2B5A-BB78-49F8-BC82-C1A90341EB8B}"/>
    <cellStyle name="ปกติ 10 2 6 3 6" xfId="48753" xr:uid="{26E0F1A7-5B4E-41D5-B53D-C73DFF3AFE7C}"/>
    <cellStyle name="ปกติ 10 2 6 3 7" xfId="54565" xr:uid="{1CFF79D5-6AD5-46AD-96C3-E028D47008EA}"/>
    <cellStyle name="ปกติ 10 2 6 3 8" xfId="60342" xr:uid="{82C9E4E4-4A23-4867-BD01-5978EED1E0AB}"/>
    <cellStyle name="ปกติ 10 2 6 4" xfId="20167" xr:uid="{B7F6F744-50AE-40F8-9D5D-F8EE90DD8AD3}"/>
    <cellStyle name="ปกติ 10 2 6 4 2" xfId="24839" xr:uid="{C4913368-1C90-44E3-BCDB-E3E764132782}"/>
    <cellStyle name="ปกติ 10 2 6 4 3" xfId="28719" xr:uid="{EA95AFA8-F0FC-4AA1-AC7A-F3A56232754A}"/>
    <cellStyle name="ปกติ 10 2 6 4 4" xfId="34235" xr:uid="{0C23E9CF-D5B4-4672-85B6-DBAA2094FA67}"/>
    <cellStyle name="ปกติ 10 2 6 4 5" xfId="40112" xr:uid="{B4EDA83F-D4D8-476C-9183-D5333C666EEF}"/>
    <cellStyle name="ปกติ 10 2 6 4 6" xfId="45923" xr:uid="{1E78CDAA-4534-452D-9002-4460B5B1F0A3}"/>
    <cellStyle name="ปกติ 10 2 6 4 7" xfId="51735" xr:uid="{42D44149-B831-4ACC-A5EB-59D044DC0C3A}"/>
    <cellStyle name="ปกติ 10 2 6 4 8" xfId="57512" xr:uid="{DF8D14E2-ABDE-477D-B242-08B0B1596B2C}"/>
    <cellStyle name="ปกติ 10 2 6 5" xfId="24304" xr:uid="{EF561572-1687-4936-B7DD-2493DDB8B233}"/>
    <cellStyle name="ปกติ 10 2 6 6" xfId="27683" xr:uid="{30C7EE28-35EF-47B0-9CF9-8733CE8FD724}"/>
    <cellStyle name="ปกติ 10 2 6 7" xfId="33115" xr:uid="{754C31FF-B728-4F03-8C2D-C1D812828002}"/>
    <cellStyle name="ปกติ 10 2 6 8" xfId="38992" xr:uid="{A73BDB44-F3DF-43F6-AC12-4D8E9EA04C23}"/>
    <cellStyle name="ปกติ 10 2 6 9" xfId="44803" xr:uid="{30B34189-1BD7-471F-A788-F23FE9C8701A}"/>
    <cellStyle name="ปกติ 10 2 7" xfId="18432" xr:uid="{31DACC2F-98A3-414F-8E93-162AA418A470}"/>
    <cellStyle name="ปกติ 10 2 7 10" xfId="55812" xr:uid="{56D58012-A8BF-4D6B-898B-BBA7CE9EA846}"/>
    <cellStyle name="ปกติ 10 2 7 2" xfId="22461" xr:uid="{97CFD38F-8975-4E10-96A4-19735149B798}"/>
    <cellStyle name="ปกติ 10 2 7 2 2" xfId="25917" xr:uid="{5A6DCF7B-B917-45FC-B75A-698C87FBCB01}"/>
    <cellStyle name="ปกติ 10 2 7 2 3" xfId="30793" xr:uid="{E699014B-F351-4887-BE99-7C790D0BA509}"/>
    <cellStyle name="ปกติ 10 2 7 2 4" xfId="36485" xr:uid="{2B002188-C3D2-4670-81D6-C61F1825C313}"/>
    <cellStyle name="ปกติ 10 2 7 2 5" xfId="42362" xr:uid="{5E2C9B10-55E4-42CD-8865-D797417108BC}"/>
    <cellStyle name="ปกติ 10 2 7 2 6" xfId="48173" xr:uid="{5570BC3C-F2E3-4F82-B122-DB7511A257EE}"/>
    <cellStyle name="ปกติ 10 2 7 2 7" xfId="53985" xr:uid="{99B65DD1-0228-4834-BBB2-0B26F5B88BF6}"/>
    <cellStyle name="ปกติ 10 2 7 2 8" xfId="59762" xr:uid="{35B594D2-92DE-42E0-80F2-3C9E8BC5D2F9}"/>
    <cellStyle name="ปกติ 10 2 7 3" xfId="20763" xr:uid="{96E16BFF-0216-4BAD-83ED-1B1D26FC765F}"/>
    <cellStyle name="ปกติ 10 2 7 3 2" xfId="25115" xr:uid="{AE8DE410-1469-44E1-8C59-80E13F585729}"/>
    <cellStyle name="ปกติ 10 2 7 3 3" xfId="29255" xr:uid="{718D4C34-D8FF-4A8A-A6C8-93C7DFC900C6}"/>
    <cellStyle name="ปกติ 10 2 7 3 4" xfId="34819" xr:uid="{405E4782-1A90-471C-9ACD-8AD4B1D14B58}"/>
    <cellStyle name="ปกติ 10 2 7 3 5" xfId="40696" xr:uid="{E1B2B6F7-FC9E-4BEF-9801-0F1B67A61CD9}"/>
    <cellStyle name="ปกติ 10 2 7 3 6" xfId="46507" xr:uid="{0D4E8183-96D4-430C-97D3-26D044E89604}"/>
    <cellStyle name="ปกติ 10 2 7 3 7" xfId="52319" xr:uid="{5E48EC13-9603-4F6D-ACBD-1190D8EF3208}"/>
    <cellStyle name="ปกติ 10 2 7 3 8" xfId="58096" xr:uid="{31E6CDF8-DDCD-45D4-A54D-1056EFB6A3C5}"/>
    <cellStyle name="ปกติ 10 2 7 4" xfId="24032" xr:uid="{598209E0-FD1B-44F3-8779-BDF5D4BD4764}"/>
    <cellStyle name="ปกติ 10 2 7 5" xfId="27151" xr:uid="{225C25AE-1E0F-4147-ABC0-AC029AD4C20C}"/>
    <cellStyle name="ปกติ 10 2 7 6" xfId="32535" xr:uid="{93A7F8F5-D6FD-4009-83E3-BC62F9232220}"/>
    <cellStyle name="ปกติ 10 2 7 7" xfId="38412" xr:uid="{CC646964-CBC8-408A-A9B9-526130D833C7}"/>
    <cellStyle name="ปกติ 10 2 7 8" xfId="44223" xr:uid="{6D457200-D47E-41C6-A72B-C7D5BB9E1B3F}"/>
    <cellStyle name="ปกติ 10 2 7 9" xfId="50035" xr:uid="{573D3CBD-70AC-41E9-B184-67CC765180CD}"/>
    <cellStyle name="ปกติ 10 2 8" xfId="21867" xr:uid="{96EB47D3-0FCC-42CD-8F73-2AEA35A727C0}"/>
    <cellStyle name="ปกติ 10 2 8 2" xfId="25643" xr:uid="{00E54164-8BCB-4489-BAA9-D1AF74A85B9D}"/>
    <cellStyle name="ปกติ 10 2 8 3" xfId="30259" xr:uid="{973C6978-3798-4738-8984-B66B1435BD3A}"/>
    <cellStyle name="ปกติ 10 2 8 4" xfId="35903" xr:uid="{B709F56A-1D12-460E-B5E7-32431E7FDF65}"/>
    <cellStyle name="ปกติ 10 2 8 5" xfId="41780" xr:uid="{9388501B-AF46-4509-8EC8-F2E6EF235AB2}"/>
    <cellStyle name="ปกติ 10 2 8 6" xfId="47591" xr:uid="{946BAD5A-818D-4879-8D8F-CA46AA106D2C}"/>
    <cellStyle name="ปกติ 10 2 8 7" xfId="53403" xr:uid="{C29140F7-E69A-43B3-A92C-39221E7EF2CD}"/>
    <cellStyle name="ปกติ 10 2 8 8" xfId="59180" xr:uid="{5832BD42-C367-473D-A626-316338BA9383}"/>
    <cellStyle name="ปกติ 10 2 9" xfId="23674" xr:uid="{7CDCD33D-FA68-4DD5-8825-8DBA86A94A19}"/>
    <cellStyle name="ปกติ 10 2 9 2" xfId="26464" xr:uid="{F3269C77-290B-49F0-A449-C0FB48C162D7}"/>
    <cellStyle name="ปกติ 10 2 9 3" xfId="31884" xr:uid="{DE46EACF-987A-4ABC-8B73-E9A3FBCFC35B}"/>
    <cellStyle name="ปกติ 10 2 9 4" xfId="37672" xr:uid="{A77748AE-0098-4FA0-B989-83B16ABA57BF}"/>
    <cellStyle name="ปกติ 10 2 9 5" xfId="43549" xr:uid="{F566146D-18CE-437B-A652-73E8B9D1DD8D}"/>
    <cellStyle name="ปกติ 10 2 9 6" xfId="49360" xr:uid="{07A2C1FD-7581-4CB6-93D6-00A64397E345}"/>
    <cellStyle name="ปกติ 10 2 9 7" xfId="55172" xr:uid="{6D7BCC4B-29BA-49AB-8981-A6A7690CE58D}"/>
    <cellStyle name="ปกติ 10 2 9 8" xfId="60949" xr:uid="{94A637BB-AC04-4CA1-ABFE-0560E3E26BB1}"/>
    <cellStyle name="ปกติ 10 3" xfId="17592" xr:uid="{3496A5CB-7B49-43FB-9EC8-72E6CACB2A68}"/>
    <cellStyle name="ปกติ 10 3 10" xfId="19621" xr:uid="{6488931D-3B97-46AF-AD4B-2D6C091D23F8}"/>
    <cellStyle name="ปกติ 10 3 10 2" xfId="24581" xr:uid="{9DEC3A96-023F-416F-AEFF-8D427527841D}"/>
    <cellStyle name="ปกติ 10 3 10 3" xfId="28220" xr:uid="{CA36F759-1BF3-45EC-99E1-7DE4DDDFF573}"/>
    <cellStyle name="ปกติ 10 3 10 4" xfId="33700" xr:uid="{6046D6F5-096C-45AA-82CD-3E673931DAB6}"/>
    <cellStyle name="ปกติ 10 3 10 5" xfId="39577" xr:uid="{5C441594-6432-43E7-A34F-F9A35B62794A}"/>
    <cellStyle name="ปกติ 10 3 10 6" xfId="45388" xr:uid="{5A6C0B74-CB32-4ABA-85B5-8576C7682ADD}"/>
    <cellStyle name="ปกติ 10 3 10 7" xfId="51200" xr:uid="{6765376A-0416-4500-B410-D65811561A0C}"/>
    <cellStyle name="ปกติ 10 3 10 8" xfId="56977" xr:uid="{87F2BB1F-1B82-4C50-B0CE-79241BD528C5}"/>
    <cellStyle name="ปกติ 10 3 11" xfId="23743" xr:uid="{7D3423CA-0548-463A-9875-6772A264EA3C}"/>
    <cellStyle name="ปกติ 10 3 12" xfId="26610" xr:uid="{D40B51D6-C254-4D85-9F75-803684AF1117}"/>
    <cellStyle name="ปกติ 10 3 13" xfId="31962" xr:uid="{E4D93CB9-1B9C-4DB2-887B-A34E280664E1}"/>
    <cellStyle name="ปกติ 10 3 14" xfId="37823" xr:uid="{0CC7EB76-81B5-4814-90D1-BE11C3C14ADF}"/>
    <cellStyle name="ปกติ 10 3 15" xfId="43634" xr:uid="{F667E1C8-20A6-40E8-B578-4AC6235563C5}"/>
    <cellStyle name="ปกติ 10 3 16" xfId="49446" xr:uid="{A9B50F3A-D22B-462E-91FD-95F4AF68FF1B}"/>
    <cellStyle name="ปกติ 10 3 17" xfId="55239" xr:uid="{8162985C-81C3-43E1-B532-BD4C6364233D}"/>
    <cellStyle name="ปกติ 10 3 2" xfId="18182" xr:uid="{A65171E2-9A81-4A41-AA4E-65DAD0777BDB}"/>
    <cellStyle name="ปกติ 10 3 2 10" xfId="38178" xr:uid="{4E0CDFEB-99DA-42B6-911C-1E392DE05B79}"/>
    <cellStyle name="ปกติ 10 3 2 11" xfId="43989" xr:uid="{97100286-A875-4121-B3D0-F5FFB069D27D}"/>
    <cellStyle name="ปกติ 10 3 2 12" xfId="49801" xr:uid="{9E05FAA7-0D6F-4442-B737-2E531CB629FB}"/>
    <cellStyle name="ปกติ 10 3 2 13" xfId="55578" xr:uid="{390BCC56-22AF-447B-871A-4344C001CDEC}"/>
    <cellStyle name="ปกติ 10 3 2 2" xfId="18387" xr:uid="{3BCE3EEA-134C-4032-B017-1798807CC52B}"/>
    <cellStyle name="ปกติ 10 3 2 2 10" xfId="44182" xr:uid="{4CF10BFB-E4CA-4F18-A48B-5370E706F411}"/>
    <cellStyle name="ปกติ 10 3 2 2 11" xfId="49994" xr:uid="{E493A7A3-03AA-4308-86EF-13AFA8D1FC37}"/>
    <cellStyle name="ปกติ 10 3 2 2 12" xfId="55771" xr:uid="{02A0580C-F2E2-4B3A-A95C-3E65BC5A6115}"/>
    <cellStyle name="ปกติ 10 3 2 2 2" xfId="19577" xr:uid="{DDFC1B52-CDAE-4ED8-AF4F-F4706B237F47}"/>
    <cellStyle name="ปกติ 10 3 2 2 2 10" xfId="51156" xr:uid="{DA909C04-9CDF-4DF6-98FD-3D017DDC6DF0}"/>
    <cellStyle name="ปกติ 10 3 2 2 2 11" xfId="56933" xr:uid="{B3010EB5-BFA8-4E02-94DA-4F9F4F882D3B}"/>
    <cellStyle name="ปกติ 10 3 2 2 2 2" xfId="21824" xr:uid="{9C9D853B-6327-4C46-9ABA-F9A8FD9C69B0}"/>
    <cellStyle name="ปกติ 10 3 2 2 2 2 2" xfId="25600" xr:uid="{B78C8DD0-AB42-4C9C-BE51-A44247E569AD}"/>
    <cellStyle name="ปกติ 10 3 2 2 2 2 3" xfId="30216" xr:uid="{94025E67-974E-4C50-B9A0-00DDCD6E04D5}"/>
    <cellStyle name="ปกติ 10 3 2 2 2 2 4" xfId="35860" xr:uid="{01903D5D-0CB3-4A57-AF01-268E75ABD05D}"/>
    <cellStyle name="ปกติ 10 3 2 2 2 2 5" xfId="41737" xr:uid="{B10232C6-66A7-427C-B796-81CC9E39F94E}"/>
    <cellStyle name="ปกติ 10 3 2 2 2 2 6" xfId="47548" xr:uid="{3DFC71D6-1830-4AB8-BF1A-8B42C28C292B}"/>
    <cellStyle name="ปกติ 10 3 2 2 2 2 7" xfId="53360" xr:uid="{93442FE8-60CA-4D92-BF6B-B2445D573861}"/>
    <cellStyle name="ปกติ 10 3 2 2 2 2 8" xfId="59137" xr:uid="{EA0DF6C4-E52D-433E-8059-0D6175B04A1C}"/>
    <cellStyle name="ปกติ 10 3 2 2 2 3" xfId="23606" xr:uid="{BA4FD08D-2A90-455A-9FEE-7A4D5788156F}"/>
    <cellStyle name="ปกติ 10 3 2 2 2 3 2" xfId="26422" xr:uid="{228B26E5-988D-4E9F-82C8-06296208D5C8}"/>
    <cellStyle name="ปกติ 10 3 2 2 2 3 3" xfId="31818" xr:uid="{7EF15E08-5BFC-4B09-B35B-8B4886CBFE25}"/>
    <cellStyle name="ปกติ 10 3 2 2 2 3 4" xfId="37606" xr:uid="{00D7074C-2658-4E10-B581-3899C00BA913}"/>
    <cellStyle name="ปกติ 10 3 2 2 2 3 5" xfId="43483" xr:uid="{DEAB2127-4CBA-40F7-A729-03E16A1B3ABE}"/>
    <cellStyle name="ปกติ 10 3 2 2 2 3 6" xfId="49294" xr:uid="{AC2C17C0-454E-4153-B7A7-25EAF0822B2F}"/>
    <cellStyle name="ปกติ 10 3 2 2 2 3 7" xfId="55106" xr:uid="{A6802505-4FF9-4D28-8AC1-BF8C011522B9}"/>
    <cellStyle name="ปกติ 10 3 2 2 2 3 8" xfId="60883" xr:uid="{30F7FF8F-FF1D-4186-8818-477810EF6BD0}"/>
    <cellStyle name="ปกติ 10 3 2 2 2 4" xfId="20720" xr:uid="{239CE241-FA8F-4B2B-A2F1-070978F7CF73}"/>
    <cellStyle name="ปกติ 10 3 2 2 2 4 2" xfId="25072" xr:uid="{333D1122-D851-4B2E-B5BD-A656F471EB2C}"/>
    <cellStyle name="ปกติ 10 3 2 2 2 4 3" xfId="29212" xr:uid="{59D7B09E-2020-4745-A5FC-8BE57B550B57}"/>
    <cellStyle name="ปกติ 10 3 2 2 2 4 4" xfId="34776" xr:uid="{A314661A-DC22-4ECE-815E-9D7B4BDDC217}"/>
    <cellStyle name="ปกติ 10 3 2 2 2 4 5" xfId="40653" xr:uid="{44826B6F-EC08-42E9-9EC8-21490954D868}"/>
    <cellStyle name="ปกติ 10 3 2 2 2 4 6" xfId="46464" xr:uid="{3382A30E-4C87-499D-8AAF-77522228D880}"/>
    <cellStyle name="ปกติ 10 3 2 2 2 4 7" xfId="52276" xr:uid="{C68B9924-4892-4807-8139-807DC2BC25DE}"/>
    <cellStyle name="ปกติ 10 3 2 2 2 4 8" xfId="58053" xr:uid="{5813C57E-F447-419D-9D4F-4F71B190F6F7}"/>
    <cellStyle name="ปกติ 10 3 2 2 2 5" xfId="24537" xr:uid="{53740D07-68EA-44B7-9039-273AB0D2E6B0}"/>
    <cellStyle name="ปกติ 10 3 2 2 2 6" xfId="28176" xr:uid="{D5307A0E-B18E-4A0E-88C6-38D41C1FF072}"/>
    <cellStyle name="ปกติ 10 3 2 2 2 7" xfId="33656" xr:uid="{A2265446-6414-4BE1-AC98-2720986B6962}"/>
    <cellStyle name="ปกติ 10 3 2 2 2 8" xfId="39533" xr:uid="{E4D8461C-5970-477E-8703-4CAF273830D1}"/>
    <cellStyle name="ปกติ 10 3 2 2 2 9" xfId="45344" xr:uid="{A96B5BC0-547A-43FA-B942-6D671DB92511}"/>
    <cellStyle name="ปกติ 10 3 2 2 3" xfId="18985" xr:uid="{3D776B49-DD38-4792-87C2-93AE74943D84}"/>
    <cellStyle name="ปกติ 10 3 2 2 3 10" xfId="56353" xr:uid="{74D7FA36-5EEC-4200-80C8-0F671FEEED2E}"/>
    <cellStyle name="ปกติ 10 3 2 2 3 2" xfId="23014" xr:uid="{AB4002E4-3920-4A5C-A10F-209323623B44}"/>
    <cellStyle name="ปกติ 10 3 2 2 3 2 2" xfId="26150" xr:uid="{5D09F8A3-B2E9-43F6-BED7-E677F2CC97C2}"/>
    <cellStyle name="ปกติ 10 3 2 2 3 2 3" xfId="31286" xr:uid="{1C1AF31E-B648-4D6B-814B-D9C13DD46348}"/>
    <cellStyle name="ปกติ 10 3 2 2 3 2 4" xfId="37026" xr:uid="{BF054E8F-5585-425A-B78C-215DC8CD7DAC}"/>
    <cellStyle name="ปกติ 10 3 2 2 3 2 5" xfId="42903" xr:uid="{E503C5B0-94FF-4C1D-A62D-2A32B49DC76B}"/>
    <cellStyle name="ปกติ 10 3 2 2 3 2 6" xfId="48714" xr:uid="{720BD321-AF87-496A-B908-8FB3E072751C}"/>
    <cellStyle name="ปกติ 10 3 2 2 3 2 7" xfId="54526" xr:uid="{C7B805E0-8666-4C4D-BC9F-648E14C3C75B}"/>
    <cellStyle name="ปกติ 10 3 2 2 3 2 8" xfId="60303" xr:uid="{31800FB4-C6BD-4EC3-906C-488BF6F2ACB2}"/>
    <cellStyle name="ปกติ 10 3 2 2 3 3" xfId="21232" xr:uid="{3C3C41BD-1980-4C28-940E-7B2DBA984DFF}"/>
    <cellStyle name="ปกติ 10 3 2 2 3 3 2" xfId="25328" xr:uid="{9177A57C-ACE0-4F86-AC64-21E0F18B903C}"/>
    <cellStyle name="ปกติ 10 3 2 2 3 3 3" xfId="29684" xr:uid="{C3973DFD-B621-42BE-A0A5-3AE9770096FD}"/>
    <cellStyle name="ปกติ 10 3 2 2 3 3 4" xfId="35280" xr:uid="{4BD3173F-3788-4D8B-83BB-F29590AC7B1B}"/>
    <cellStyle name="ปกติ 10 3 2 2 3 3 5" xfId="41157" xr:uid="{D074BDC8-A13F-42BB-83C4-9E4EE1CE2EB4}"/>
    <cellStyle name="ปกติ 10 3 2 2 3 3 6" xfId="46968" xr:uid="{DF84A309-6D0B-4E40-8365-C8FD6BBFFAD6}"/>
    <cellStyle name="ปกติ 10 3 2 2 3 3 7" xfId="52780" xr:uid="{F90676FA-18E0-4B40-988B-36F9EA662F61}"/>
    <cellStyle name="ปกติ 10 3 2 2 3 3 8" xfId="58557" xr:uid="{E512736E-638E-4AF5-8ABE-13EA4FEA0D5E}"/>
    <cellStyle name="ปกติ 10 3 2 2 3 4" xfId="24265" xr:uid="{6E308E2F-3278-41EE-9C02-2307234BFDE4}"/>
    <cellStyle name="ปกติ 10 3 2 2 3 5" xfId="27644" xr:uid="{89DF15EC-66CD-44FE-9C44-7EF010D3E33B}"/>
    <cellStyle name="ปกติ 10 3 2 2 3 6" xfId="33076" xr:uid="{38807657-1B7C-41BD-AA5A-69FF044AAB91}"/>
    <cellStyle name="ปกติ 10 3 2 2 3 7" xfId="38953" xr:uid="{A98EE297-05D0-4F25-9C8B-58FC8E89D99D}"/>
    <cellStyle name="ปกติ 10 3 2 2 3 8" xfId="44764" xr:uid="{05C88681-70BF-44A1-89E4-1048DF88F2B9}"/>
    <cellStyle name="ปกติ 10 3 2 2 3 9" xfId="50576" xr:uid="{261F8225-FEE2-4FF0-8A46-D39D606860DA}"/>
    <cellStyle name="ปกติ 10 3 2 2 4" xfId="22420" xr:uid="{0EF7A1C0-41CE-42BE-82C8-749C59A827FB}"/>
    <cellStyle name="ปกติ 10 3 2 2 4 2" xfId="25876" xr:uid="{2B708410-2A83-457A-901A-714F374C3246}"/>
    <cellStyle name="ปกติ 10 3 2 2 4 3" xfId="30752" xr:uid="{AF773F8F-E237-403E-BD76-0407510ADF15}"/>
    <cellStyle name="ปกติ 10 3 2 2 4 4" xfId="36444" xr:uid="{05184DE3-84C5-49ED-A97D-A236C0556504}"/>
    <cellStyle name="ปกติ 10 3 2 2 4 5" xfId="42321" xr:uid="{06F9A4F4-5E39-41DB-930E-D04968E7F23E}"/>
    <cellStyle name="ปกติ 10 3 2 2 4 6" xfId="48132" xr:uid="{AF7CB344-0934-46E4-BBBE-895D899EC48F}"/>
    <cellStyle name="ปกติ 10 3 2 2 4 7" xfId="53944" xr:uid="{BDC36904-8CEB-40FA-B726-1D6FE55FC2A8}"/>
    <cellStyle name="ปกติ 10 3 2 2 4 8" xfId="59721" xr:uid="{3DB6E807-4FE3-4B58-92F2-A80E6263F2F1}"/>
    <cellStyle name="ปกติ 10 3 2 2 5" xfId="20128" xr:uid="{CFA722C4-DB06-43BE-8C15-F162D99F9656}"/>
    <cellStyle name="ปกติ 10 3 2 2 5 2" xfId="24800" xr:uid="{9B30ABDD-D891-4496-9361-29E5C0094DED}"/>
    <cellStyle name="ปกติ 10 3 2 2 5 3" xfId="28680" xr:uid="{81458A42-4DAE-4A2B-8FAB-C30F4DDF4A48}"/>
    <cellStyle name="ปกติ 10 3 2 2 5 4" xfId="34196" xr:uid="{C7B70FEB-A362-41E0-8F45-BBF084061A4F}"/>
    <cellStyle name="ปกติ 10 3 2 2 5 5" xfId="40073" xr:uid="{05977875-27EA-4DFE-853B-5C10D262963A}"/>
    <cellStyle name="ปกติ 10 3 2 2 5 6" xfId="45884" xr:uid="{6859939D-6FD3-49E8-8F91-033EC4E5F39C}"/>
    <cellStyle name="ปกติ 10 3 2 2 5 7" xfId="51696" xr:uid="{D0E95083-04A4-4A61-9250-A0CCE0C0856E}"/>
    <cellStyle name="ปกติ 10 3 2 2 5 8" xfId="57473" xr:uid="{D1FCE912-F21E-46AB-BEB2-0199F6D5DBBC}"/>
    <cellStyle name="ปกติ 10 3 2 2 6" xfId="23991" xr:uid="{35BFFEEC-B49E-4CAE-9CFB-E6C6057927FC}"/>
    <cellStyle name="ปกติ 10 3 2 2 7" xfId="27110" xr:uid="{AB0D8DF2-FE23-4C36-A7BF-ADF78A5A858A}"/>
    <cellStyle name="ปกติ 10 3 2 2 8" xfId="32494" xr:uid="{D8FA57D0-222C-4E55-8C29-05FA4B0B1B28}"/>
    <cellStyle name="ปกติ 10 3 2 2 9" xfId="38371" xr:uid="{7CC545A4-6A58-40DE-8C4C-5FBB7B74BABB}"/>
    <cellStyle name="ปกติ 10 3 2 3" xfId="19376" xr:uid="{D884BBE8-46A5-4462-B0C5-9E08C4CF51A6}"/>
    <cellStyle name="ปกติ 10 3 2 3 10" xfId="50963" xr:uid="{617CBEAE-F187-4405-944D-4E1818010258}"/>
    <cellStyle name="ปกติ 10 3 2 3 11" xfId="56740" xr:uid="{CB97BB32-398C-434D-A17D-BCE1F18EA1B9}"/>
    <cellStyle name="ปกติ 10 3 2 3 2" xfId="21623" xr:uid="{8D2C94BA-34F7-49D9-9597-C16E1AFC50B1}"/>
    <cellStyle name="ปกติ 10 3 2 3 2 2" xfId="25494" xr:uid="{A21CAAF0-BBD1-40B8-B03A-98431A6594AB}"/>
    <cellStyle name="ปกติ 10 3 2 3 2 3" xfId="30051" xr:uid="{41E6ED4B-7389-4EAF-8653-35B38C22DB0A}"/>
    <cellStyle name="ปกติ 10 3 2 3 2 4" xfId="35667" xr:uid="{CA3B2CC3-10E1-4EC0-9FF6-0CC41A8157F2}"/>
    <cellStyle name="ปกติ 10 3 2 3 2 5" xfId="41544" xr:uid="{8538B4BA-39F9-48F0-989A-7CB26DA8D334}"/>
    <cellStyle name="ปกติ 10 3 2 3 2 6" xfId="47355" xr:uid="{A346F691-3F64-4300-BF66-A7D3C1C1A0FA}"/>
    <cellStyle name="ปกติ 10 3 2 3 2 7" xfId="53167" xr:uid="{7C66F46F-057A-48B4-921D-D24734D3EAF6}"/>
    <cellStyle name="ปกติ 10 3 2 3 2 8" xfId="58944" xr:uid="{823A6A79-CB39-4286-AA2C-CD2230A24DED}"/>
    <cellStyle name="ปกติ 10 3 2 3 3" xfId="23405" xr:uid="{F545AD80-0791-4A42-BB99-E007539614C4}"/>
    <cellStyle name="ปกติ 10 3 2 3 3 2" xfId="26316" xr:uid="{094FCFA9-8841-49E1-A999-E7DE1B118B0C}"/>
    <cellStyle name="ปกติ 10 3 2 3 3 3" xfId="31653" xr:uid="{E946E9C4-E118-478F-99FF-4D07D17A371A}"/>
    <cellStyle name="ปกติ 10 3 2 3 3 4" xfId="37413" xr:uid="{C9C705F9-8440-4B17-A5C1-8B09DA391E0A}"/>
    <cellStyle name="ปกติ 10 3 2 3 3 5" xfId="43290" xr:uid="{CE5357A7-7E4B-4FC5-837D-00D13C9EFAD4}"/>
    <cellStyle name="ปกติ 10 3 2 3 3 6" xfId="49101" xr:uid="{80469DE8-690A-4CD5-9683-B33C7EB8338D}"/>
    <cellStyle name="ปกติ 10 3 2 3 3 7" xfId="54913" xr:uid="{D3C1B4C4-0908-4DB5-938B-EAF617317377}"/>
    <cellStyle name="ปกติ 10 3 2 3 3 8" xfId="60690" xr:uid="{0B4D0E2E-E3F4-493F-A1CF-9EB6BD531264}"/>
    <cellStyle name="ปกติ 10 3 2 3 4" xfId="20519" xr:uid="{0FAE4B88-8736-4600-8397-DC907754477B}"/>
    <cellStyle name="ปกติ 10 3 2 3 4 2" xfId="24966" xr:uid="{A4EBB4BE-CAAB-40EA-89E7-B88F2DA1D1C9}"/>
    <cellStyle name="ปกติ 10 3 2 3 4 3" xfId="29047" xr:uid="{B877FFAD-0212-46ED-AA43-F36E6D25A7B2}"/>
    <cellStyle name="ปกติ 10 3 2 3 4 4" xfId="34583" xr:uid="{F755BDA8-08D2-4C08-B83D-F8795C9D0D8F}"/>
    <cellStyle name="ปกติ 10 3 2 3 4 5" xfId="40460" xr:uid="{5951DCD3-79F5-4313-935D-EBFC610AD557}"/>
    <cellStyle name="ปกติ 10 3 2 3 4 6" xfId="46271" xr:uid="{4AC3BA8E-14EE-4B87-882B-7F600FD89B48}"/>
    <cellStyle name="ปกติ 10 3 2 3 4 7" xfId="52083" xr:uid="{A9B26BB4-40D8-49C2-8D63-68F81BA946CB}"/>
    <cellStyle name="ปกติ 10 3 2 3 4 8" xfId="57860" xr:uid="{A4D416DD-9A8C-40A7-A2DF-9BE31C2617C4}"/>
    <cellStyle name="ปกติ 10 3 2 3 5" xfId="24431" xr:uid="{E757F945-230A-4929-8616-5FCE60895442}"/>
    <cellStyle name="ปกติ 10 3 2 3 6" xfId="28011" xr:uid="{F30917F4-386B-456B-954A-52F14AC1CCD4}"/>
    <cellStyle name="ปกติ 10 3 2 3 7" xfId="33463" xr:uid="{38509CF6-5F65-4050-8CC7-0DE882D7475B}"/>
    <cellStyle name="ปกติ 10 3 2 3 8" xfId="39340" xr:uid="{089F2BED-2C85-4017-807F-315825D1BF60}"/>
    <cellStyle name="ปกติ 10 3 2 3 9" xfId="45151" xr:uid="{CEC32C3F-9CE1-4B71-A39B-00D6D2C2A54F}"/>
    <cellStyle name="ปกติ 10 3 2 4" xfId="18784" xr:uid="{BBD93E8E-AC99-4296-98C8-0D31A1C05596}"/>
    <cellStyle name="ปกติ 10 3 2 4 10" xfId="56160" xr:uid="{1226F29E-6501-4347-A5F8-A00AE356CECA}"/>
    <cellStyle name="ปกติ 10 3 2 4 2" xfId="22813" xr:uid="{130621E4-622D-45CD-8E0D-85491E43DC77}"/>
    <cellStyle name="ปกติ 10 3 2 4 2 2" xfId="26044" xr:uid="{969FC75F-FE40-4A49-9161-4E62DB51B649}"/>
    <cellStyle name="ปกติ 10 3 2 4 2 3" xfId="31121" xr:uid="{62237D82-08A8-4EE4-96CF-15EE448BD822}"/>
    <cellStyle name="ปกติ 10 3 2 4 2 4" xfId="36833" xr:uid="{BC5E249F-6F9B-4127-B99B-35C201F90261}"/>
    <cellStyle name="ปกติ 10 3 2 4 2 5" xfId="42710" xr:uid="{2D7459C2-0441-4C28-A8BC-F0C2A90FC1CF}"/>
    <cellStyle name="ปกติ 10 3 2 4 2 6" xfId="48521" xr:uid="{A2FF66BA-68E1-440E-AFC8-91E4DB84209A}"/>
    <cellStyle name="ปกติ 10 3 2 4 2 7" xfId="54333" xr:uid="{1FA4CF53-9A46-4296-9F45-B3D13453DF41}"/>
    <cellStyle name="ปกติ 10 3 2 4 2 8" xfId="60110" xr:uid="{4CE053D2-37C4-4467-A239-616D2E669B80}"/>
    <cellStyle name="ปกติ 10 3 2 4 3" xfId="21031" xr:uid="{300506BA-8BBF-4C72-BBD3-E35DFE46F55F}"/>
    <cellStyle name="ปกติ 10 3 2 4 3 2" xfId="25222" xr:uid="{EF8C5D53-C7F4-4543-BA2C-7BEF9BE6794D}"/>
    <cellStyle name="ปกติ 10 3 2 4 3 3" xfId="29519" xr:uid="{EC49A679-6260-4BE8-A12E-C45479152754}"/>
    <cellStyle name="ปกติ 10 3 2 4 3 4" xfId="35087" xr:uid="{61B0607E-D185-4E14-A166-27651CF4D8C8}"/>
    <cellStyle name="ปกติ 10 3 2 4 3 5" xfId="40964" xr:uid="{F11590D8-213D-4AA5-843F-AB77FDC12DCE}"/>
    <cellStyle name="ปกติ 10 3 2 4 3 6" xfId="46775" xr:uid="{3FA1FD63-38B9-4F4F-882A-B40F94E798B8}"/>
    <cellStyle name="ปกติ 10 3 2 4 3 7" xfId="52587" xr:uid="{E7D0E5B4-0CB5-4849-9CDF-9BB740CFD53D}"/>
    <cellStyle name="ปกติ 10 3 2 4 3 8" xfId="58364" xr:uid="{277FC6C2-BD59-4E74-9319-50CCC658AF16}"/>
    <cellStyle name="ปกติ 10 3 2 4 4" xfId="24159" xr:uid="{7F0C0DEC-B6A6-41D6-8F4F-CF73FF480222}"/>
    <cellStyle name="ปกติ 10 3 2 4 5" xfId="27479" xr:uid="{1B34F20B-2E5C-46CE-A7EB-FC11A3B7771E}"/>
    <cellStyle name="ปกติ 10 3 2 4 6" xfId="32883" xr:uid="{8BF7EB30-FBA7-44B5-8994-FFE25E974964}"/>
    <cellStyle name="ปกติ 10 3 2 4 7" xfId="38760" xr:uid="{813D7E13-96AA-4BF5-AFB4-781AA5037277}"/>
    <cellStyle name="ปกติ 10 3 2 4 8" xfId="44571" xr:uid="{7E30510E-69F4-45AB-81A7-82AD30F6DDE9}"/>
    <cellStyle name="ปกติ 10 3 2 4 9" xfId="50383" xr:uid="{68D5182C-41CC-44D5-B328-C4B584EEE97E}"/>
    <cellStyle name="ปกติ 10 3 2 5" xfId="22219" xr:uid="{8CCAFC27-B814-4387-949E-BFFE6164B239}"/>
    <cellStyle name="ปกติ 10 3 2 5 2" xfId="25770" xr:uid="{364043CF-5C59-4E21-904D-EF4324871DC6}"/>
    <cellStyle name="ปกติ 10 3 2 5 3" xfId="30587" xr:uid="{7FD1B637-A423-4AF5-A783-7CE5F3C4A08D}"/>
    <cellStyle name="ปกติ 10 3 2 5 4" xfId="36251" xr:uid="{2A182319-53FB-4BD5-A522-BCF408DCFE7D}"/>
    <cellStyle name="ปกติ 10 3 2 5 5" xfId="42128" xr:uid="{318994C4-3055-40FF-B980-B4377A26DEB4}"/>
    <cellStyle name="ปกติ 10 3 2 5 6" xfId="47939" xr:uid="{1631E685-2D6C-4DC8-8417-5EC43904AB6B}"/>
    <cellStyle name="ปกติ 10 3 2 5 7" xfId="53751" xr:uid="{31C98861-94CF-4CA4-AEA3-437273050C5D}"/>
    <cellStyle name="ปกติ 10 3 2 5 8" xfId="59528" xr:uid="{D6AB3A64-7F3D-4A62-9F17-BC8A0097230B}"/>
    <cellStyle name="ปกติ 10 3 2 6" xfId="19927" xr:uid="{AEF99812-B664-40C8-9015-282A09705FF6}"/>
    <cellStyle name="ปกติ 10 3 2 6 2" xfId="24694" xr:uid="{C5E0EE22-AF45-4ECD-B225-831169707097}"/>
    <cellStyle name="ปกติ 10 3 2 6 3" xfId="28515" xr:uid="{5AD6FED0-FDDC-4A87-81DC-5217F4F6F45E}"/>
    <cellStyle name="ปกติ 10 3 2 6 4" xfId="34003" xr:uid="{CD7AF423-F59A-4D5E-B320-7C849DF22A38}"/>
    <cellStyle name="ปกติ 10 3 2 6 5" xfId="39880" xr:uid="{0BD927E4-BF28-4A53-9988-F7F56986753E}"/>
    <cellStyle name="ปกติ 10 3 2 6 6" xfId="45691" xr:uid="{8BDD41AF-AFFD-4A82-8C4A-F63AD37F439E}"/>
    <cellStyle name="ปกติ 10 3 2 6 7" xfId="51503" xr:uid="{DBE0FA0B-624D-4AF3-8151-F32D4044CFAC}"/>
    <cellStyle name="ปกติ 10 3 2 6 8" xfId="57280" xr:uid="{7522BD94-1043-46C1-AC20-E682E5743EDC}"/>
    <cellStyle name="ปกติ 10 3 2 7" xfId="23885" xr:uid="{BDF7B316-DB66-4B05-AA07-3222932CBEA4}"/>
    <cellStyle name="ปกติ 10 3 2 8" xfId="26945" xr:uid="{D99721F7-0052-4D85-BC1C-1903FAB6641C}"/>
    <cellStyle name="ปกติ 10 3 2 9" xfId="32301" xr:uid="{13870E59-3C03-4065-9250-8C757A854992}"/>
    <cellStyle name="ปกติ 10 3 3" xfId="18002" xr:uid="{1D569FCE-9B95-439B-87DB-12AA55E92FAE}"/>
    <cellStyle name="ปกติ 10 3 3 10" xfId="43838" xr:uid="{F10BE79B-EB57-4F2C-AC0A-D881A28EC07C}"/>
    <cellStyle name="ปกติ 10 3 3 11" xfId="49650" xr:uid="{F8C87F17-325F-4CE7-9C65-1FB84443262D}"/>
    <cellStyle name="ปกติ 10 3 3 12" xfId="55429" xr:uid="{55718F72-ACDE-4280-B7B2-4E137C8B59F3}"/>
    <cellStyle name="ปกติ 10 3 3 2" xfId="19223" xr:uid="{78AD3828-FC3D-45BE-9079-DB67472D6AD2}"/>
    <cellStyle name="ปกติ 10 3 3 2 10" xfId="50812" xr:uid="{3B120160-31B8-4ADF-BFBE-665E2A5AE14A}"/>
    <cellStyle name="ปกติ 10 3 3 2 11" xfId="56589" xr:uid="{BF33A763-6D70-49BA-A2BD-6C0B3D1F0133}"/>
    <cellStyle name="ปกติ 10 3 3 2 2" xfId="21470" xr:uid="{587485E2-DB04-463E-9A5F-EC67EF432C3C}"/>
    <cellStyle name="ปกติ 10 3 3 2 2 2" xfId="25448" xr:uid="{58E9028D-A8A9-41F3-8C88-ED18AF5DDE6A}"/>
    <cellStyle name="ปกติ 10 3 3 2 2 3" xfId="29912" xr:uid="{9925D18F-E33B-4CC1-8D75-D922E0337CF4}"/>
    <cellStyle name="ปกติ 10 3 3 2 2 4" xfId="35516" xr:uid="{42F1D6C9-4742-48AC-8893-5188DA390AC9}"/>
    <cellStyle name="ปกติ 10 3 3 2 2 5" xfId="41393" xr:uid="{CE8C6EDC-94D4-4063-BA3E-ED9E569D9443}"/>
    <cellStyle name="ปกติ 10 3 3 2 2 6" xfId="47204" xr:uid="{C6DBE3C8-996D-4312-96F0-DB3379E1E450}"/>
    <cellStyle name="ปกติ 10 3 3 2 2 7" xfId="53016" xr:uid="{03C96AD9-6DFF-4D3F-9DCE-640D91E3DDE9}"/>
    <cellStyle name="ปกติ 10 3 3 2 2 8" xfId="58793" xr:uid="{38DA5BD3-531D-4BC9-8D1B-7506D474A802}"/>
    <cellStyle name="ปกติ 10 3 3 2 3" xfId="23252" xr:uid="{491CCEB3-F8E9-4030-BF62-C3B72113EF57}"/>
    <cellStyle name="ปกติ 10 3 3 2 3 2" xfId="26270" xr:uid="{88D87C0F-D959-4704-96A4-AE2CC299BBD6}"/>
    <cellStyle name="ปกติ 10 3 3 2 3 3" xfId="31514" xr:uid="{074CEC06-5DC2-4240-9782-87E4DCEC7E19}"/>
    <cellStyle name="ปกติ 10 3 3 2 3 4" xfId="37262" xr:uid="{BA0897A5-013F-4A82-B957-63EFCB4535F7}"/>
    <cellStyle name="ปกติ 10 3 3 2 3 5" xfId="43139" xr:uid="{6C4F051D-386D-4D85-835F-62DB0210A110}"/>
    <cellStyle name="ปกติ 10 3 3 2 3 6" xfId="48950" xr:uid="{1ED8667B-30ED-4EAD-ADB9-AA94BA767DFA}"/>
    <cellStyle name="ปกติ 10 3 3 2 3 7" xfId="54762" xr:uid="{EBAF4DAA-357B-4A81-A994-0F0AE878F182}"/>
    <cellStyle name="ปกติ 10 3 3 2 3 8" xfId="60539" xr:uid="{C727FEF7-692B-406B-B50C-9DCABF5932E5}"/>
    <cellStyle name="ปกติ 10 3 3 2 4" xfId="20366" xr:uid="{AC246AD4-FCDD-48A2-AF5F-D3FFCC50E378}"/>
    <cellStyle name="ปกติ 10 3 3 2 4 2" xfId="24920" xr:uid="{B324EB43-A3CF-46AE-9CFE-D98122B7B8A3}"/>
    <cellStyle name="ปกติ 10 3 3 2 4 3" xfId="28908" xr:uid="{15A39AB0-AEF0-4379-BF51-E1983D60CD5F}"/>
    <cellStyle name="ปกติ 10 3 3 2 4 4" xfId="34432" xr:uid="{B64796EB-EF59-452E-A545-D030C0128593}"/>
    <cellStyle name="ปกติ 10 3 3 2 4 5" xfId="40309" xr:uid="{A9BDA2F2-A45E-41E7-8B51-A13864821AFD}"/>
    <cellStyle name="ปกติ 10 3 3 2 4 6" xfId="46120" xr:uid="{33CB81B2-8124-4593-AD47-FC1DAE1651C7}"/>
    <cellStyle name="ปกติ 10 3 3 2 4 7" xfId="51932" xr:uid="{55BC2C35-60C7-4766-90E1-04F240C1A768}"/>
    <cellStyle name="ปกติ 10 3 3 2 4 8" xfId="57709" xr:uid="{7C74CC3C-C7A2-4039-84E2-791DB40309B2}"/>
    <cellStyle name="ปกติ 10 3 3 2 5" xfId="24385" xr:uid="{759ACEC7-A1FE-4895-883C-8C52B71D41DF}"/>
    <cellStyle name="ปกติ 10 3 3 2 6" xfId="27872" xr:uid="{88D248B3-E5DD-4D62-9CFD-9D62DAAB5E98}"/>
    <cellStyle name="ปกติ 10 3 3 2 7" xfId="33312" xr:uid="{BDF36029-436A-4A02-84E8-5B1BB81DD985}"/>
    <cellStyle name="ปกติ 10 3 3 2 8" xfId="39189" xr:uid="{9A66445B-0147-49F0-A598-30DF2CB6C11E}"/>
    <cellStyle name="ปกติ 10 3 3 2 9" xfId="45000" xr:uid="{2814AE40-82EA-4E54-BADE-22044F818029}"/>
    <cellStyle name="ปกติ 10 3 3 3" xfId="18631" xr:uid="{4DF4D66B-7C2B-418A-92C2-D786420468FC}"/>
    <cellStyle name="ปกติ 10 3 3 3 10" xfId="56009" xr:uid="{630326D3-D226-4F35-AFCE-E0AB04732954}"/>
    <cellStyle name="ปกติ 10 3 3 3 2" xfId="22660" xr:uid="{62655C12-1B80-4858-BDE9-602BF23F1A2F}"/>
    <cellStyle name="ปกติ 10 3 3 3 2 2" xfId="25998" xr:uid="{E727CE6A-CFBD-47D8-BD0C-37DACB9E1914}"/>
    <cellStyle name="ปกติ 10 3 3 3 2 3" xfId="30982" xr:uid="{9B1AE42F-5050-48CF-804B-B42FCC04FA53}"/>
    <cellStyle name="ปกติ 10 3 3 3 2 4" xfId="36682" xr:uid="{70AB660B-E4A6-43CA-939B-9432D683CE6F}"/>
    <cellStyle name="ปกติ 10 3 3 3 2 5" xfId="42559" xr:uid="{D67FF096-7EF4-47F1-B484-43C4AB2BECB9}"/>
    <cellStyle name="ปกติ 10 3 3 3 2 6" xfId="48370" xr:uid="{E145CC11-91F2-4BA0-A027-DCC72B3917C9}"/>
    <cellStyle name="ปกติ 10 3 3 3 2 7" xfId="54182" xr:uid="{FACE69F9-1A7A-4349-A397-28112360ED26}"/>
    <cellStyle name="ปกติ 10 3 3 3 2 8" xfId="59959" xr:uid="{CD6EEC4F-76DA-45E4-8281-516E63EC55D8}"/>
    <cellStyle name="ปกติ 10 3 3 3 3" xfId="20928" xr:uid="{CDEAAB5F-18A4-41F8-8F37-E3D924A3DC7A}"/>
    <cellStyle name="ปกติ 10 3 3 3 3 2" xfId="25186" xr:uid="{06FF4DB6-68A0-4F62-93C3-5BC27BF9F717}"/>
    <cellStyle name="ปกติ 10 3 3 3 3 3" xfId="29420" xr:uid="{B67CE438-CE23-4200-9900-388030DFFB7E}"/>
    <cellStyle name="ปกติ 10 3 3 3 3 4" xfId="34984" xr:uid="{F64F742F-D7AC-4F0B-AEF8-0D2AD3183B07}"/>
    <cellStyle name="ปกติ 10 3 3 3 3 5" xfId="40861" xr:uid="{56A35358-D300-4054-A0C0-77D624E82566}"/>
    <cellStyle name="ปกติ 10 3 3 3 3 6" xfId="46672" xr:uid="{C36476D8-2DAB-4461-A392-D4DADA70F01C}"/>
    <cellStyle name="ปกติ 10 3 3 3 3 7" xfId="52484" xr:uid="{47A71D6B-1345-4523-A084-DEA3C4CB53A9}"/>
    <cellStyle name="ปกติ 10 3 3 3 3 8" xfId="58261" xr:uid="{AC3822C3-F354-4DDB-B628-F3A8BA967369}"/>
    <cellStyle name="ปกติ 10 3 3 3 4" xfId="24113" xr:uid="{A620FF71-1A49-4140-AF66-F205FD3ECA94}"/>
    <cellStyle name="ปกติ 10 3 3 3 5" xfId="27340" xr:uid="{F0070BE8-2A0C-424E-96A3-F41F923494BC}"/>
    <cellStyle name="ปกติ 10 3 3 3 6" xfId="32732" xr:uid="{70A4128F-BCCE-4B9A-853D-079FE74BB6EC}"/>
    <cellStyle name="ปกติ 10 3 3 3 7" xfId="38609" xr:uid="{2209E082-53C1-43BE-97D6-78110D49CD15}"/>
    <cellStyle name="ปกติ 10 3 3 3 8" xfId="44420" xr:uid="{2D2AEF1C-16E8-4C3B-9702-91251E576D2C}"/>
    <cellStyle name="ปกติ 10 3 3 3 9" xfId="50232" xr:uid="{D8C21D72-084B-4559-B3DA-39C875F61723}"/>
    <cellStyle name="ปกติ 10 3 3 4" xfId="22066" xr:uid="{286FA3A2-2B77-4986-93A0-7C840A244B36}"/>
    <cellStyle name="ปกติ 10 3 3 4 2" xfId="25724" xr:uid="{F8C1C058-6707-414A-A4A3-13F7A7927D53}"/>
    <cellStyle name="ปกติ 10 3 3 4 3" xfId="30448" xr:uid="{06567162-9B60-4386-A2F3-35D4FEDC3647}"/>
    <cellStyle name="ปกติ 10 3 3 4 4" xfId="36100" xr:uid="{9A0802D1-DD5B-448B-A435-911E3853211C}"/>
    <cellStyle name="ปกติ 10 3 3 4 5" xfId="41977" xr:uid="{800D6882-FF29-4C48-B776-B6987DAFCA14}"/>
    <cellStyle name="ปกติ 10 3 3 4 6" xfId="47788" xr:uid="{40174126-64B5-4815-BB01-3ACA28F6BB3E}"/>
    <cellStyle name="ปกติ 10 3 3 4 7" xfId="53600" xr:uid="{7C1E2CC0-7F6D-4E65-A193-5ABEAB20F64A}"/>
    <cellStyle name="ปกติ 10 3 3 4 8" xfId="59377" xr:uid="{B43119F9-1904-40D7-A58D-D226DDA36E17}"/>
    <cellStyle name="ปกติ 10 3 3 5" xfId="19786" xr:uid="{076D2A99-EF59-4794-944C-0A82642962EE}"/>
    <cellStyle name="ปกติ 10 3 3 5 2" xfId="24652" xr:uid="{065E1350-6586-40DC-A4B9-15C68F858A05}"/>
    <cellStyle name="ปกติ 10 3 3 5 3" xfId="28384" xr:uid="{D0040135-C664-48B4-8807-D67F4E885557}"/>
    <cellStyle name="ปกติ 10 3 3 5 4" xfId="33864" xr:uid="{85146D63-824C-44C1-B75F-66BDA21A3CED}"/>
    <cellStyle name="ปกติ 10 3 3 5 5" xfId="39741" xr:uid="{F8D80FC6-8231-4CFF-BD14-01E1CDB6154A}"/>
    <cellStyle name="ปกติ 10 3 3 5 6" xfId="45552" xr:uid="{08CC23EA-3F56-4460-A09C-DB8A7A4F7E41}"/>
    <cellStyle name="ปกติ 10 3 3 5 7" xfId="51364" xr:uid="{98EBFAEA-33EC-4CBC-AB21-9399236466CD}"/>
    <cellStyle name="ปกติ 10 3 3 5 8" xfId="57141" xr:uid="{3F2C6F89-165B-484B-B7BB-9A46E1EECB41}"/>
    <cellStyle name="ปกติ 10 3 3 6" xfId="23837" xr:uid="{D09AB108-B9A8-41E4-92CB-E2C0F8FECE38}"/>
    <cellStyle name="ปกติ 10 3 3 7" xfId="26806" xr:uid="{B957F341-7439-44AB-B00B-ADBF68D77FED}"/>
    <cellStyle name="ปกติ 10 3 3 8" xfId="32152" xr:uid="{7C69A876-24DB-429F-9F0F-3CD451422EA6}"/>
    <cellStyle name="ปกติ 10 3 3 9" xfId="38027" xr:uid="{405DE0D6-120C-48CD-B343-EE908C63DAE0}"/>
    <cellStyle name="ปกติ 10 3 4" xfId="18356" xr:uid="{1201F0D7-295D-4B8A-9452-B756EB3169A6}"/>
    <cellStyle name="ปกติ 10 3 4 10" xfId="44151" xr:uid="{121AF222-6381-4CBF-A526-73042B0CC354}"/>
    <cellStyle name="ปกติ 10 3 4 11" xfId="49963" xr:uid="{7B862464-A234-4660-9244-8C202A1909FE}"/>
    <cellStyle name="ปกติ 10 3 4 12" xfId="55740" xr:uid="{CB9EA8C0-FB7B-4D7F-A0D2-DAE3D1B4E6DC}"/>
    <cellStyle name="ปกติ 10 3 4 2" xfId="19546" xr:uid="{07885024-C783-4ECA-AAE0-E1E6AACBE148}"/>
    <cellStyle name="ปกติ 10 3 4 2 10" xfId="51125" xr:uid="{12AA940B-E02E-4319-8B20-4E982BE38C78}"/>
    <cellStyle name="ปกติ 10 3 4 2 11" xfId="56902" xr:uid="{76B5D073-76DA-48D0-8BC1-7127580D9F07}"/>
    <cellStyle name="ปกติ 10 3 4 2 2" xfId="21793" xr:uid="{7D6EAA0A-76BF-4609-9241-05DEC0EE8D68}"/>
    <cellStyle name="ปกติ 10 3 4 2 2 2" xfId="25569" xr:uid="{A845F36C-9ADB-4982-902A-D437D891B4E5}"/>
    <cellStyle name="ปกติ 10 3 4 2 2 3" xfId="30185" xr:uid="{F6753C0C-E837-4F78-A6BD-ED8DC70E86A9}"/>
    <cellStyle name="ปกติ 10 3 4 2 2 4" xfId="35829" xr:uid="{F8B191E2-5271-42F8-98C5-398AAADF7C6B}"/>
    <cellStyle name="ปกติ 10 3 4 2 2 5" xfId="41706" xr:uid="{61CAADA7-FE92-4B89-B9CB-579E31093CC5}"/>
    <cellStyle name="ปกติ 10 3 4 2 2 6" xfId="47517" xr:uid="{CA8988BC-D04D-4468-B469-96F607E9DC15}"/>
    <cellStyle name="ปกติ 10 3 4 2 2 7" xfId="53329" xr:uid="{20111624-67BB-4241-81DB-2DB80E95442B}"/>
    <cellStyle name="ปกติ 10 3 4 2 2 8" xfId="59106" xr:uid="{96BA7B89-B8C7-4DDF-B2AF-8B8A40BE31AA}"/>
    <cellStyle name="ปกติ 10 3 4 2 3" xfId="23575" xr:uid="{E336DCAE-A03B-4847-8BC4-AB89EB14E753}"/>
    <cellStyle name="ปกติ 10 3 4 2 3 2" xfId="26391" xr:uid="{06D78108-DB34-425F-9D57-3CDBBFC5C33B}"/>
    <cellStyle name="ปกติ 10 3 4 2 3 3" xfId="31787" xr:uid="{10ACB2CD-3555-458B-BBE5-3670662356B0}"/>
    <cellStyle name="ปกติ 10 3 4 2 3 4" xfId="37575" xr:uid="{4ACC67C9-666D-4E7C-9EE8-13923F2DD7A4}"/>
    <cellStyle name="ปกติ 10 3 4 2 3 5" xfId="43452" xr:uid="{5487BF61-D09F-4409-9DAB-B9383572B56B}"/>
    <cellStyle name="ปกติ 10 3 4 2 3 6" xfId="49263" xr:uid="{CB224406-E623-4C86-B3DB-CBA3D2618ADB}"/>
    <cellStyle name="ปกติ 10 3 4 2 3 7" xfId="55075" xr:uid="{2FB7A95A-E8DE-48EC-9F2B-3340402191EE}"/>
    <cellStyle name="ปกติ 10 3 4 2 3 8" xfId="60852" xr:uid="{09553404-64BE-4ACC-8870-18F8A7CFF07D}"/>
    <cellStyle name="ปกติ 10 3 4 2 4" xfId="20689" xr:uid="{59CBF268-1D2C-4673-A061-33AAF33006AB}"/>
    <cellStyle name="ปกติ 10 3 4 2 4 2" xfId="25041" xr:uid="{4E50871E-5053-450A-AEE7-4065C1B3E44D}"/>
    <cellStyle name="ปกติ 10 3 4 2 4 3" xfId="29181" xr:uid="{66DE2938-9F5A-46D9-B283-A13977464179}"/>
    <cellStyle name="ปกติ 10 3 4 2 4 4" xfId="34745" xr:uid="{361558EE-AEDB-482F-8C6F-FD6BC4D358CB}"/>
    <cellStyle name="ปกติ 10 3 4 2 4 5" xfId="40622" xr:uid="{5F6400F4-0CC5-40C4-8A48-1164E6DB420E}"/>
    <cellStyle name="ปกติ 10 3 4 2 4 6" xfId="46433" xr:uid="{B54CA56E-2962-4118-B4A2-4E09AAA0775F}"/>
    <cellStyle name="ปกติ 10 3 4 2 4 7" xfId="52245" xr:uid="{E379F794-AB91-4F2A-905F-DC6B908D3BC4}"/>
    <cellStyle name="ปกติ 10 3 4 2 4 8" xfId="58022" xr:uid="{5CE96BC0-3680-4BA1-919A-8537C73C2A4B}"/>
    <cellStyle name="ปกติ 10 3 4 2 5" xfId="24506" xr:uid="{4F6F5047-766C-4555-B7AD-9197558C9E7F}"/>
    <cellStyle name="ปกติ 10 3 4 2 6" xfId="28145" xr:uid="{B691438A-1BE9-4714-9791-E5600B3B1104}"/>
    <cellStyle name="ปกติ 10 3 4 2 7" xfId="33625" xr:uid="{D8A5E703-C3D6-4278-BD2D-8896E9DA1DA7}"/>
    <cellStyle name="ปกติ 10 3 4 2 8" xfId="39502" xr:uid="{89E4EA5D-12F7-4333-A23C-AFDB5EDC9067}"/>
    <cellStyle name="ปกติ 10 3 4 2 9" xfId="45313" xr:uid="{504FBCF3-DF41-4771-9074-DBBEC33F0104}"/>
    <cellStyle name="ปกติ 10 3 4 3" xfId="18954" xr:uid="{46F13607-FAC0-47E4-AEEE-F319874C73FE}"/>
    <cellStyle name="ปกติ 10 3 4 3 10" xfId="56322" xr:uid="{0CDEBDC7-F918-47F6-8A0F-068B86C4E3FA}"/>
    <cellStyle name="ปกติ 10 3 4 3 2" xfId="22983" xr:uid="{AEEE0F84-D2A9-463D-9BB6-0E03E1C7A694}"/>
    <cellStyle name="ปกติ 10 3 4 3 2 2" xfId="26119" xr:uid="{746E176F-9DBC-44EA-BDD3-33C135316229}"/>
    <cellStyle name="ปกติ 10 3 4 3 2 3" xfId="31255" xr:uid="{75980C26-1A75-4C49-AE95-1F783F879CDA}"/>
    <cellStyle name="ปกติ 10 3 4 3 2 4" xfId="36995" xr:uid="{7AE7FF3C-7EE6-41E8-9994-3CF9F13D2EE2}"/>
    <cellStyle name="ปกติ 10 3 4 3 2 5" xfId="42872" xr:uid="{A5A748AB-0881-4249-BA74-26B6191DAC30}"/>
    <cellStyle name="ปกติ 10 3 4 3 2 6" xfId="48683" xr:uid="{EE6698DB-974D-4BBA-AE9A-FDF6C19387CF}"/>
    <cellStyle name="ปกติ 10 3 4 3 2 7" xfId="54495" xr:uid="{75FC5FD3-B275-4FC2-85C4-141B1A952D8A}"/>
    <cellStyle name="ปกติ 10 3 4 3 2 8" xfId="60272" xr:uid="{0ED913A7-7480-4B87-AC5C-55B553112E28}"/>
    <cellStyle name="ปกติ 10 3 4 3 3" xfId="21201" xr:uid="{F739BCEA-25EE-43A5-8BAA-7C32A9E506CD}"/>
    <cellStyle name="ปกติ 10 3 4 3 3 2" xfId="25297" xr:uid="{2B606D8B-418C-4A01-BA4D-04E596650990}"/>
    <cellStyle name="ปกติ 10 3 4 3 3 3" xfId="29653" xr:uid="{ED06C6FE-7FBF-4DBA-897C-3A58D245A09D}"/>
    <cellStyle name="ปกติ 10 3 4 3 3 4" xfId="35249" xr:uid="{3D3B5C2F-0D8B-4471-BAAE-EFE35A8FC4A0}"/>
    <cellStyle name="ปกติ 10 3 4 3 3 5" xfId="41126" xr:uid="{8C207FDB-AD6A-4E49-A378-B122912FE6A0}"/>
    <cellStyle name="ปกติ 10 3 4 3 3 6" xfId="46937" xr:uid="{50DA20A4-0559-479E-87C1-AC6139E5633E}"/>
    <cellStyle name="ปกติ 10 3 4 3 3 7" xfId="52749" xr:uid="{369AB120-7527-4D3D-8B58-636807C1326E}"/>
    <cellStyle name="ปกติ 10 3 4 3 3 8" xfId="58526" xr:uid="{756C6828-4AA1-4148-8B58-5BB1DADD380D}"/>
    <cellStyle name="ปกติ 10 3 4 3 4" xfId="24234" xr:uid="{D756C690-1FBA-41D7-810C-E60EF6084316}"/>
    <cellStyle name="ปกติ 10 3 4 3 5" xfId="27613" xr:uid="{453DCF93-B42D-4BD8-BE89-69ADF44F8CE7}"/>
    <cellStyle name="ปกติ 10 3 4 3 6" xfId="33045" xr:uid="{884D0F74-D545-43E2-A117-90AEDA1F374F}"/>
    <cellStyle name="ปกติ 10 3 4 3 7" xfId="38922" xr:uid="{8737DF2F-2FDF-4684-9123-ACD01411A43A}"/>
    <cellStyle name="ปกติ 10 3 4 3 8" xfId="44733" xr:uid="{6BAF0FEF-0860-4152-ACA2-9F343C06A813}"/>
    <cellStyle name="ปกติ 10 3 4 3 9" xfId="50545" xr:uid="{7131B98F-A64E-42F8-BE0E-02F1DB6D3E1A}"/>
    <cellStyle name="ปกติ 10 3 4 4" xfId="22389" xr:uid="{F7B0FDE1-6C0E-4310-9D81-BD3077DA74FA}"/>
    <cellStyle name="ปกติ 10 3 4 4 2" xfId="25845" xr:uid="{5A37AB9C-5008-46FA-BBEF-0BD8B16B2883}"/>
    <cellStyle name="ปกติ 10 3 4 4 3" xfId="30721" xr:uid="{257DFC55-0A40-452D-B420-B59360CFC2DE}"/>
    <cellStyle name="ปกติ 10 3 4 4 4" xfId="36413" xr:uid="{9540ABF6-657D-44B9-97C1-0E1BD6816047}"/>
    <cellStyle name="ปกติ 10 3 4 4 5" xfId="42290" xr:uid="{389F0566-F088-42C2-BBDB-8C1BB30D7665}"/>
    <cellStyle name="ปกติ 10 3 4 4 6" xfId="48101" xr:uid="{6503D82C-A0C3-4668-8BA6-2F46C73084A1}"/>
    <cellStyle name="ปกติ 10 3 4 4 7" xfId="53913" xr:uid="{9A3CCEB4-FE15-4DC8-8BE2-B7D263917199}"/>
    <cellStyle name="ปกติ 10 3 4 4 8" xfId="59690" xr:uid="{F14D1ABC-AAAB-4C07-B33B-62BC1F6BA7B1}"/>
    <cellStyle name="ปกติ 10 3 4 5" xfId="20097" xr:uid="{1F74B6EE-C732-4014-95B7-96275FFA7BDB}"/>
    <cellStyle name="ปกติ 10 3 4 5 2" xfId="24769" xr:uid="{2BA5E92A-5387-40EF-AE9C-318E4304D84B}"/>
    <cellStyle name="ปกติ 10 3 4 5 3" xfId="28649" xr:uid="{5E5AADB8-5FFE-48CD-B86E-7089AE0A55DB}"/>
    <cellStyle name="ปกติ 10 3 4 5 4" xfId="34165" xr:uid="{D4752850-2F47-4D86-A397-C00DCD3EC8A3}"/>
    <cellStyle name="ปกติ 10 3 4 5 5" xfId="40042" xr:uid="{C8B77DAF-A659-401C-B26C-C9A62A1A9904}"/>
    <cellStyle name="ปกติ 10 3 4 5 6" xfId="45853" xr:uid="{A3C977EC-1238-498D-A238-26A6978C89A4}"/>
    <cellStyle name="ปกติ 10 3 4 5 7" xfId="51665" xr:uid="{46614422-C9DF-427D-A213-067557CA9B77}"/>
    <cellStyle name="ปกติ 10 3 4 5 8" xfId="57442" xr:uid="{20898F99-520F-4B19-9CC5-0FFB67081B8B}"/>
    <cellStyle name="ปกติ 10 3 4 6" xfId="23960" xr:uid="{53B2A99A-D295-4A10-96E3-B463EF9CE20A}"/>
    <cellStyle name="ปกติ 10 3 4 7" xfId="27079" xr:uid="{355E6471-B618-497E-A84A-8937A4BACEF7}"/>
    <cellStyle name="ปกติ 10 3 4 8" xfId="32463" xr:uid="{2E377FF1-2446-4B59-8EDF-55CEC2A5C467}"/>
    <cellStyle name="ปกติ 10 3 4 9" xfId="38340" xr:uid="{826CE19F-8EE2-4CCF-9599-F2BEA96F7227}"/>
    <cellStyle name="ปกติ 10 3 5" xfId="17806" xr:uid="{1585E531-9784-4894-9E0A-99D2CC58F45E}"/>
    <cellStyle name="ปกติ 10 3 5 10" xfId="43677" xr:uid="{BEB654B4-4841-433B-9C29-47DF5C59FFCE}"/>
    <cellStyle name="ปกติ 10 3 5 11" xfId="49489" xr:uid="{A748CAA5-D826-4A93-BAD5-31ABF66BE59A}"/>
    <cellStyle name="ปกติ 10 3 5 12" xfId="55280" xr:uid="{CF1AF83A-B711-4E8D-AAEC-A2DAEACE5147}"/>
    <cellStyle name="ปกติ 10 3 5 2" xfId="19061" xr:uid="{C0D4676C-D99A-4AEB-9A28-05385C54BB0D}"/>
    <cellStyle name="ปกติ 10 3 5 2 10" xfId="50651" xr:uid="{30801865-4FB1-41B9-A64F-E7981EC801BD}"/>
    <cellStyle name="ปกติ 10 3 5 2 11" xfId="56428" xr:uid="{6E8DF93D-1B96-454E-AB62-83EDAB19A8B9}"/>
    <cellStyle name="ปกติ 10 3 5 2 2" xfId="21308" xr:uid="{D01D5976-920F-4787-B057-644AB31819DA}"/>
    <cellStyle name="ปกติ 10 3 5 2 2 2" xfId="25404" xr:uid="{CD73A11B-2BF5-4812-ADFD-F9D9A62331C9}"/>
    <cellStyle name="ปกติ 10 3 5 2 2 3" xfId="29755" xr:uid="{1CA322E9-DBEC-46E8-9D97-2918D03D7F71}"/>
    <cellStyle name="ปกติ 10 3 5 2 2 4" xfId="35355" xr:uid="{078C6714-7859-4A3F-8C03-B9C689E10CB6}"/>
    <cellStyle name="ปกติ 10 3 5 2 2 5" xfId="41232" xr:uid="{350C9F56-8B40-47D3-A8AB-82124681DE6E}"/>
    <cellStyle name="ปกติ 10 3 5 2 2 6" xfId="47043" xr:uid="{C0ABB1F7-3896-4BB1-9C18-8378BE0827C7}"/>
    <cellStyle name="ปกติ 10 3 5 2 2 7" xfId="52855" xr:uid="{CEE74107-1C46-4EE4-88D3-BBD75F806297}"/>
    <cellStyle name="ปกติ 10 3 5 2 2 8" xfId="58632" xr:uid="{09EBFD2A-7204-47FD-9169-733EB0970C9B}"/>
    <cellStyle name="ปกติ 10 3 5 2 3" xfId="23090" xr:uid="{4FBE5C38-E277-4894-B1A1-D83A9805E00A}"/>
    <cellStyle name="ปกติ 10 3 5 2 3 2" xfId="26226" xr:uid="{BB00833B-144D-4B7A-ADF8-D56EA5DB9651}"/>
    <cellStyle name="ปกติ 10 3 5 2 3 3" xfId="31357" xr:uid="{79600993-B717-42A4-83D8-808E05C2E41E}"/>
    <cellStyle name="ปกติ 10 3 5 2 3 4" xfId="37101" xr:uid="{54CC6C86-C8DA-4EA0-8D0C-40E876F84A11}"/>
    <cellStyle name="ปกติ 10 3 5 2 3 5" xfId="42978" xr:uid="{8E6A676D-BD19-43F8-AC97-FE07CB126172}"/>
    <cellStyle name="ปกติ 10 3 5 2 3 6" xfId="48789" xr:uid="{45BF1977-14C5-4FD3-8C4B-CB6B6AF1B5EE}"/>
    <cellStyle name="ปกติ 10 3 5 2 3 7" xfId="54601" xr:uid="{E853C966-258C-4C53-965D-68A7F24C6CBD}"/>
    <cellStyle name="ปกติ 10 3 5 2 3 8" xfId="60378" xr:uid="{CB40CA2F-C57A-4057-8636-DBCC04A22894}"/>
    <cellStyle name="ปกติ 10 3 5 2 4" xfId="20204" xr:uid="{2F468B46-2DF5-41B6-9E96-6898783AEE78}"/>
    <cellStyle name="ปกติ 10 3 5 2 4 2" xfId="24876" xr:uid="{40FCAB3F-FC4E-4C0B-853E-DF1FFA42A387}"/>
    <cellStyle name="ปกติ 10 3 5 2 4 3" xfId="28751" xr:uid="{82D448F3-CD58-4A4D-92CD-EC8D6B06C064}"/>
    <cellStyle name="ปกติ 10 3 5 2 4 4" xfId="34271" xr:uid="{CB1BECFC-38CD-40F9-A0FD-B94EABAD81A6}"/>
    <cellStyle name="ปกติ 10 3 5 2 4 5" xfId="40148" xr:uid="{B1BEBC4E-DB7C-47DB-AE0E-986577A1CB14}"/>
    <cellStyle name="ปกติ 10 3 5 2 4 6" xfId="45959" xr:uid="{B8E9482F-5A1D-41DB-9021-769D0A39FEBB}"/>
    <cellStyle name="ปกติ 10 3 5 2 4 7" xfId="51771" xr:uid="{579025F3-38A6-426C-91AF-D6D38B0C524D}"/>
    <cellStyle name="ปกติ 10 3 5 2 4 8" xfId="57548" xr:uid="{CB499C5F-0AEC-44C3-AB69-B398B2D1FF32}"/>
    <cellStyle name="ปกติ 10 3 5 2 5" xfId="24341" xr:uid="{C47E6986-BDE6-4A73-89B5-5B3BCA3DBB9D}"/>
    <cellStyle name="ปกติ 10 3 5 2 6" xfId="27715" xr:uid="{3B96B644-79D2-4562-BC4C-E1F76BB0E943}"/>
    <cellStyle name="ปกติ 10 3 5 2 7" xfId="33151" xr:uid="{735BDFE4-A4AD-4E27-8B99-61963A1BCE79}"/>
    <cellStyle name="ปกติ 10 3 5 2 8" xfId="39028" xr:uid="{3F4C671C-21B7-4DF1-B6DE-46F33FFA6995}"/>
    <cellStyle name="ปกติ 10 3 5 2 9" xfId="44839" xr:uid="{44D23CD0-54B9-4544-AEB6-0ACD1F4D8259}"/>
    <cellStyle name="ปกติ 10 3 5 3" xfId="18469" xr:uid="{B802DC2F-81FA-4615-A9D6-A9636E8B62B0}"/>
    <cellStyle name="ปกติ 10 3 5 3 10" xfId="55848" xr:uid="{3CD6BE65-27E1-4F3F-A352-ABD67791092D}"/>
    <cellStyle name="ปกติ 10 3 5 3 2" xfId="22498" xr:uid="{133387B1-C3C7-454C-937D-6014FECD4822}"/>
    <cellStyle name="ปกติ 10 3 5 3 2 2" xfId="25954" xr:uid="{34F39E39-C416-4382-A0E1-858E2C6703F8}"/>
    <cellStyle name="ปกติ 10 3 5 3 2 3" xfId="30825" xr:uid="{68FBE0D3-7711-4FFF-B86E-3002B782956E}"/>
    <cellStyle name="ปกติ 10 3 5 3 2 4" xfId="36521" xr:uid="{E434567F-2C2E-47C0-BBCA-30E42351F43A}"/>
    <cellStyle name="ปกติ 10 3 5 3 2 5" xfId="42398" xr:uid="{E86C703C-6652-4933-8BC4-9E7188CFB2C3}"/>
    <cellStyle name="ปกติ 10 3 5 3 2 6" xfId="48209" xr:uid="{F76B84B4-DD29-44F3-854C-C754444243BB}"/>
    <cellStyle name="ปกติ 10 3 5 3 2 7" xfId="54021" xr:uid="{35BAE130-1B16-430A-B811-3EBCCD054D19}"/>
    <cellStyle name="ปกติ 10 3 5 3 2 8" xfId="59798" xr:uid="{FB028FCC-B089-4D0C-BDDE-BE5DB802143C}"/>
    <cellStyle name="ปกติ 10 3 5 3 3" xfId="20795" xr:uid="{7D9A4D39-DC0B-43F4-BA3C-E75F738EF9BB}"/>
    <cellStyle name="ปกติ 10 3 5 3 3 2" xfId="25147" xr:uid="{48FD55B3-B9D9-4B20-9C38-3CCF0B19C3D0}"/>
    <cellStyle name="ปกติ 10 3 5 3 3 3" xfId="29287" xr:uid="{0B702F30-ABCB-48AD-AD7C-0FD72AAA06AA}"/>
    <cellStyle name="ปกติ 10 3 5 3 3 4" xfId="34851" xr:uid="{2FB07EF8-246A-468B-AB47-B0175E8A82BC}"/>
    <cellStyle name="ปกติ 10 3 5 3 3 5" xfId="40728" xr:uid="{F7AAA276-D0A9-41D4-B266-C74D6C30A6EF}"/>
    <cellStyle name="ปกติ 10 3 5 3 3 6" xfId="46539" xr:uid="{BE2B79E6-30B0-4907-8C14-15DEAEF9D9B2}"/>
    <cellStyle name="ปกติ 10 3 5 3 3 7" xfId="52351" xr:uid="{9C052775-B11C-4FA0-82A2-D1852D1E45B8}"/>
    <cellStyle name="ปกติ 10 3 5 3 3 8" xfId="58128" xr:uid="{16917314-8D71-4EC4-8A16-8B51CEE0D94A}"/>
    <cellStyle name="ปกติ 10 3 5 3 4" xfId="24069" xr:uid="{79346F98-50EA-4078-819D-8CEE09760128}"/>
    <cellStyle name="ปกติ 10 3 5 3 5" xfId="27183" xr:uid="{AEB442BD-5CEC-4861-9DF0-6BA47F584250}"/>
    <cellStyle name="ปกติ 10 3 5 3 6" xfId="32571" xr:uid="{DFD57003-5D14-4AAE-88BF-324FF0857149}"/>
    <cellStyle name="ปกติ 10 3 5 3 7" xfId="38448" xr:uid="{C89C6B2D-1D23-41AF-8231-476C2A309B9C}"/>
    <cellStyle name="ปกติ 10 3 5 3 8" xfId="44259" xr:uid="{1300D9BC-5448-4191-9D22-AAD574F03D68}"/>
    <cellStyle name="ปกติ 10 3 5 3 9" xfId="50071" xr:uid="{63428B08-D51D-40DA-9E46-9EAA1B543C91}"/>
    <cellStyle name="ปกติ 10 3 5 4" xfId="21904" xr:uid="{900C6375-0406-4CD4-8A38-52D32E147B60}"/>
    <cellStyle name="ปกติ 10 3 5 4 2" xfId="25680" xr:uid="{585B5BED-240D-4DBC-B960-1E2B4FA994FC}"/>
    <cellStyle name="ปกติ 10 3 5 4 3" xfId="30291" xr:uid="{07546A9E-847C-4CCF-86CE-884200C7839D}"/>
    <cellStyle name="ปกติ 10 3 5 4 4" xfId="35939" xr:uid="{F0AA0B25-AA70-4BB7-BB31-31135A4C3819}"/>
    <cellStyle name="ปกติ 10 3 5 4 5" xfId="41816" xr:uid="{F3D5B1EB-6D01-4AF0-BF44-2181F4EFCA17}"/>
    <cellStyle name="ปกติ 10 3 5 4 6" xfId="47627" xr:uid="{08947691-AC3E-440C-A6E5-B8BB2E7CA4BA}"/>
    <cellStyle name="ปกติ 10 3 5 4 7" xfId="53439" xr:uid="{8FCF5185-2910-434F-A232-84D99318CC59}"/>
    <cellStyle name="ปกติ 10 3 5 4 8" xfId="59216" xr:uid="{37FF40F6-5869-44C6-AE7F-32987B517016}"/>
    <cellStyle name="ปกติ 10 3 5 5" xfId="19653" xr:uid="{B7B8862D-8564-4297-A25E-461DD2EF18FC}"/>
    <cellStyle name="ปกติ 10 3 5 5 2" xfId="24613" xr:uid="{89FB7380-91CE-4140-968F-AECE0918CCD4}"/>
    <cellStyle name="ปกติ 10 3 5 5 3" xfId="28251" xr:uid="{E7C68E7B-44AD-4A1E-AC5A-C3B9AFFAA5AA}"/>
    <cellStyle name="ปกติ 10 3 5 5 4" xfId="33731" xr:uid="{6058C282-6829-4A78-B79B-1E89692BBC76}"/>
    <cellStyle name="ปกติ 10 3 5 5 5" xfId="39608" xr:uid="{26F75214-E2BD-4674-AB42-EDF1938947D4}"/>
    <cellStyle name="ปกติ 10 3 5 5 6" xfId="45419" xr:uid="{E1568EC7-4ED7-4B14-AF8D-0F700425C9A0}"/>
    <cellStyle name="ปกติ 10 3 5 5 7" xfId="51231" xr:uid="{D8B8A00B-4A8D-4D88-82C7-1F60A8AACC52}"/>
    <cellStyle name="ปกติ 10 3 5 5 8" xfId="57008" xr:uid="{3D797C31-5B18-4DD8-8AD4-33A9B5B4C2FA}"/>
    <cellStyle name="ปกติ 10 3 5 6" xfId="23781" xr:uid="{2FF79CBA-4799-4793-863B-F59413C15A05}"/>
    <cellStyle name="ปกติ 10 3 5 7" xfId="26649" xr:uid="{283718A1-1940-4791-A5C8-BB992050C7AF}"/>
    <cellStyle name="ปกติ 10 3 5 8" xfId="32003" xr:uid="{319C8CE4-2B92-423F-9FA1-9305F04C96FE}"/>
    <cellStyle name="ปกติ 10 3 5 9" xfId="37866" xr:uid="{9C8FB003-6792-4B49-8DDB-77BF0BF536F9}"/>
    <cellStyle name="ปกติ 10 3 6" xfId="19025" xr:uid="{ABB6789F-C54F-4C22-8725-EC62BE7EC2A7}"/>
    <cellStyle name="ปกติ 10 3 6 10" xfId="50616" xr:uid="{525E0175-9830-4A54-A38D-29FBEFF95E61}"/>
    <cellStyle name="ปกติ 10 3 6 11" xfId="56393" xr:uid="{04267A71-C6F9-48C8-B42C-B92F5B575077}"/>
    <cellStyle name="ปกติ 10 3 6 2" xfId="21272" xr:uid="{622C5DFD-4944-41D6-9CBD-7C15A87B6B3A}"/>
    <cellStyle name="ปกติ 10 3 6 2 2" xfId="25368" xr:uid="{3A1C8B7D-C754-4AE6-865F-8FF459F76FCE}"/>
    <cellStyle name="ปกติ 10 3 6 2 3" xfId="29724" xr:uid="{9A7D0FD2-C3B6-4ADC-8E87-3D79B8338CF3}"/>
    <cellStyle name="ปกติ 10 3 6 2 4" xfId="35320" xr:uid="{9FB75506-E151-46C4-B980-71C071A39DA2}"/>
    <cellStyle name="ปกติ 10 3 6 2 5" xfId="41197" xr:uid="{CFE99454-1963-4C8B-BE80-F47098667627}"/>
    <cellStyle name="ปกติ 10 3 6 2 6" xfId="47008" xr:uid="{7C6F7013-0429-428B-BA15-85EC16DF15AA}"/>
    <cellStyle name="ปกติ 10 3 6 2 7" xfId="52820" xr:uid="{76576E0D-2F0B-4246-BF9A-D6045FAE7D3A}"/>
    <cellStyle name="ปกติ 10 3 6 2 8" xfId="58597" xr:uid="{14305E1D-87B6-40A2-A54A-385C6D2942CC}"/>
    <cellStyle name="ปกติ 10 3 6 3" xfId="23054" xr:uid="{6910704A-51E8-4CA8-A0D3-FE9135D8D50E}"/>
    <cellStyle name="ปกติ 10 3 6 3 2" xfId="26190" xr:uid="{4B75D3AC-4592-460F-8D3B-17547DCBCB3E}"/>
    <cellStyle name="ปกติ 10 3 6 3 3" xfId="31326" xr:uid="{34366059-E667-424D-BC9F-72982877BFCB}"/>
    <cellStyle name="ปกติ 10 3 6 3 4" xfId="37066" xr:uid="{5509976A-A3FA-4A1C-ACF6-A4E7D6888F2B}"/>
    <cellStyle name="ปกติ 10 3 6 3 5" xfId="42943" xr:uid="{4679967E-4A7D-4DB5-ABF2-20B1D1525C38}"/>
    <cellStyle name="ปกติ 10 3 6 3 6" xfId="48754" xr:uid="{18634B7D-AAD5-4D16-9BFB-58031D1F0A81}"/>
    <cellStyle name="ปกติ 10 3 6 3 7" xfId="54566" xr:uid="{4CEBA43F-780A-40C6-BF31-14D549B0A154}"/>
    <cellStyle name="ปกติ 10 3 6 3 8" xfId="60343" xr:uid="{2F6DFA52-2214-4CF7-A05C-096C4D23FF9F}"/>
    <cellStyle name="ปกติ 10 3 6 4" xfId="20168" xr:uid="{4CCFBDB6-AC0D-4195-B4D2-F7D1B0B4C9C2}"/>
    <cellStyle name="ปกติ 10 3 6 4 2" xfId="24840" xr:uid="{625BC68F-31EB-498D-8554-935B21C04F99}"/>
    <cellStyle name="ปกติ 10 3 6 4 3" xfId="28720" xr:uid="{F476D8D1-7BF8-45A6-B3FA-104D075DCD4F}"/>
    <cellStyle name="ปกติ 10 3 6 4 4" xfId="34236" xr:uid="{EE9ECF58-79E6-49B8-A883-3B9B88AAD14E}"/>
    <cellStyle name="ปกติ 10 3 6 4 5" xfId="40113" xr:uid="{473AD2D7-271C-489E-B82E-AAE73D4139AA}"/>
    <cellStyle name="ปกติ 10 3 6 4 6" xfId="45924" xr:uid="{97BBE4A2-653A-4579-B6A2-39FBF0A73654}"/>
    <cellStyle name="ปกติ 10 3 6 4 7" xfId="51736" xr:uid="{40F0917D-CC68-4CBD-BE64-D73023688F6E}"/>
    <cellStyle name="ปกติ 10 3 6 4 8" xfId="57513" xr:uid="{A84EB781-4EFA-4924-B409-3D8CD3B1C856}"/>
    <cellStyle name="ปกติ 10 3 6 5" xfId="24305" xr:uid="{4C61A0F6-3AEB-4490-ADBB-E616A8FE4CEB}"/>
    <cellStyle name="ปกติ 10 3 6 6" xfId="27684" xr:uid="{DAA3E94C-777A-4257-A0B8-45C9C82F8751}"/>
    <cellStyle name="ปกติ 10 3 6 7" xfId="33116" xr:uid="{14682DA4-522A-4C0C-9D23-B35E32FAC58A}"/>
    <cellStyle name="ปกติ 10 3 6 8" xfId="38993" xr:uid="{541935C5-DB76-4D7B-9101-5348D3D067E8}"/>
    <cellStyle name="ปกติ 10 3 6 9" xfId="44804" xr:uid="{601375CF-097C-40FA-B3CC-79BB665117A1}"/>
    <cellStyle name="ปกติ 10 3 7" xfId="18433" xr:uid="{FED237D1-A153-47C8-ACA5-04037EE4CE35}"/>
    <cellStyle name="ปกติ 10 3 7 10" xfId="55813" xr:uid="{7C14C233-A361-4AC4-958A-CFA80B14F454}"/>
    <cellStyle name="ปกติ 10 3 7 2" xfId="22462" xr:uid="{5CFF919A-97E6-4919-9E05-A956228977CC}"/>
    <cellStyle name="ปกติ 10 3 7 2 2" xfId="25918" xr:uid="{A2823C76-13D4-42DE-A670-C276C196E400}"/>
    <cellStyle name="ปกติ 10 3 7 2 3" xfId="30794" xr:uid="{D28C2B41-5D17-413A-837C-FF15BE4A1817}"/>
    <cellStyle name="ปกติ 10 3 7 2 4" xfId="36486" xr:uid="{A676B8B7-844B-486D-9DBA-AB9D3028E2F4}"/>
    <cellStyle name="ปกติ 10 3 7 2 5" xfId="42363" xr:uid="{52D3924C-1148-41F5-B604-165B4BC08DEA}"/>
    <cellStyle name="ปกติ 10 3 7 2 6" xfId="48174" xr:uid="{DFB77656-A53F-412E-B094-5C55DC639F42}"/>
    <cellStyle name="ปกติ 10 3 7 2 7" xfId="53986" xr:uid="{19B2E900-1511-4F2F-9EF6-099E80BF1AC6}"/>
    <cellStyle name="ปกติ 10 3 7 2 8" xfId="59763" xr:uid="{9B86B4F1-E370-4359-9077-3D15CBB28361}"/>
    <cellStyle name="ปกติ 10 3 7 3" xfId="20764" xr:uid="{4043B77D-31C6-4341-BBFF-2AD8A3FB0066}"/>
    <cellStyle name="ปกติ 10 3 7 3 2" xfId="25116" xr:uid="{7E387C1B-7797-48AD-B38E-464AF5373183}"/>
    <cellStyle name="ปกติ 10 3 7 3 3" xfId="29256" xr:uid="{82E6810D-C7E1-4794-A877-3216D451E63A}"/>
    <cellStyle name="ปกติ 10 3 7 3 4" xfId="34820" xr:uid="{2504D3C9-2C0C-4BED-B4F9-829B3C6FAD5A}"/>
    <cellStyle name="ปกติ 10 3 7 3 5" xfId="40697" xr:uid="{B29A194E-8B69-4EF5-A401-687641549F10}"/>
    <cellStyle name="ปกติ 10 3 7 3 6" xfId="46508" xr:uid="{5BBFC51B-7493-418D-82A4-11FA912B66BC}"/>
    <cellStyle name="ปกติ 10 3 7 3 7" xfId="52320" xr:uid="{11CE8A3D-AC1F-4868-B732-5EA05326AF48}"/>
    <cellStyle name="ปกติ 10 3 7 3 8" xfId="58097" xr:uid="{AC4E2FFC-6762-423E-866D-0C3DD7E6B507}"/>
    <cellStyle name="ปกติ 10 3 7 4" xfId="24033" xr:uid="{89B5C8E7-B4D9-4FA0-A5CC-92F6B6DAC145}"/>
    <cellStyle name="ปกติ 10 3 7 5" xfId="27152" xr:uid="{1419E05A-5AE7-4BBF-A615-005D672D814B}"/>
    <cellStyle name="ปกติ 10 3 7 6" xfId="32536" xr:uid="{944053F6-9EB5-42B1-995E-1754B9166A2C}"/>
    <cellStyle name="ปกติ 10 3 7 7" xfId="38413" xr:uid="{215F7CB8-480E-4140-9D06-2FB02E8852E7}"/>
    <cellStyle name="ปกติ 10 3 7 8" xfId="44224" xr:uid="{E1167DCC-FB25-4299-866A-C5A931423D33}"/>
    <cellStyle name="ปกติ 10 3 7 9" xfId="50036" xr:uid="{50B54241-2D0D-4C2B-BC27-768F35AB3200}"/>
    <cellStyle name="ปกติ 10 3 8" xfId="21868" xr:uid="{00DFF6C2-79C2-43A4-90F6-0A4E80AD30DC}"/>
    <cellStyle name="ปกติ 10 3 8 2" xfId="25644" xr:uid="{8C244C05-C942-43EF-89DF-B3D57FB29741}"/>
    <cellStyle name="ปกติ 10 3 8 3" xfId="30260" xr:uid="{1FD4B858-A4F5-4A42-94C8-20E42145CB7B}"/>
    <cellStyle name="ปกติ 10 3 8 4" xfId="35904" xr:uid="{4E75B974-3351-4C6C-8471-FEE833D16F2C}"/>
    <cellStyle name="ปกติ 10 3 8 5" xfId="41781" xr:uid="{D01B0579-87F2-4518-B9AA-25244A6C9F5B}"/>
    <cellStyle name="ปกติ 10 3 8 6" xfId="47592" xr:uid="{41C50D5E-4973-4668-B659-9F56D077AC9E}"/>
    <cellStyle name="ปกติ 10 3 8 7" xfId="53404" xr:uid="{8DA21618-13DA-4FEF-9820-FD331E9E1197}"/>
    <cellStyle name="ปกติ 10 3 8 8" xfId="59181" xr:uid="{CA84A714-4DF8-45D3-A0A5-3FF4E573F6CA}"/>
    <cellStyle name="ปกติ 10 3 9" xfId="23675" xr:uid="{D1313B33-3FCB-4EA0-9310-D05C7E54B955}"/>
    <cellStyle name="ปกติ 10 3 9 2" xfId="26465" xr:uid="{50843D39-12BE-4C14-8DCC-5076B43CB17D}"/>
    <cellStyle name="ปกติ 10 3 9 3" xfId="31885" xr:uid="{74E2253A-A866-416C-99DD-4484F04E1A2A}"/>
    <cellStyle name="ปกติ 10 3 9 4" xfId="37673" xr:uid="{702AC4F1-71A5-4543-A685-83DB4DDBEAC3}"/>
    <cellStyle name="ปกติ 10 3 9 5" xfId="43550" xr:uid="{B84AB365-242E-4281-821A-2E7C7B8B40B8}"/>
    <cellStyle name="ปกติ 10 3 9 6" xfId="49361" xr:uid="{CE5308E3-E56A-4BD9-8C30-3DC4C54E8DFE}"/>
    <cellStyle name="ปกติ 10 3 9 7" xfId="55173" xr:uid="{8652EE8A-C891-4477-AB38-B31AF0049346}"/>
    <cellStyle name="ปกติ 10 3 9 8" xfId="60950" xr:uid="{51CF8F62-A4FF-4780-A925-CF014E6FEE1A}"/>
    <cellStyle name="ปกติ 10 4" xfId="17593" xr:uid="{1403CF8D-F0C9-4ED2-894D-D74CC1FF560D}"/>
    <cellStyle name="ปกติ 10 4 10" xfId="19622" xr:uid="{112AE150-E2E1-4B4B-8BF0-7C988F4D3E65}"/>
    <cellStyle name="ปกติ 10 4 10 2" xfId="24582" xr:uid="{AF0D2C3E-6FB8-491E-91E2-AB9B6B128040}"/>
    <cellStyle name="ปกติ 10 4 10 3" xfId="28221" xr:uid="{14BA0E43-3D2B-4CD7-B88B-323CD2BBE05E}"/>
    <cellStyle name="ปกติ 10 4 10 4" xfId="33701" xr:uid="{607DF353-1C4B-43FA-B7A5-DA0B224D5677}"/>
    <cellStyle name="ปกติ 10 4 10 5" xfId="39578" xr:uid="{EE76E5C9-0087-4009-822D-F7CA9FA68748}"/>
    <cellStyle name="ปกติ 10 4 10 6" xfId="45389" xr:uid="{F1C455DD-5BC3-4C46-9A23-D2ACF7A4DDDB}"/>
    <cellStyle name="ปกติ 10 4 10 7" xfId="51201" xr:uid="{0E962DCC-811A-4D36-AC35-B373C2B5B6B5}"/>
    <cellStyle name="ปกติ 10 4 10 8" xfId="56978" xr:uid="{4C894696-FABE-46A4-BB29-176785DEBCF2}"/>
    <cellStyle name="ปกติ 10 4 11" xfId="23744" xr:uid="{2E83B88F-D561-407D-B1E0-5174BD5F735F}"/>
    <cellStyle name="ปกติ 10 4 12" xfId="26611" xr:uid="{4F2E10FB-3D78-4D23-A19C-393C3CFC1D87}"/>
    <cellStyle name="ปกติ 10 4 13" xfId="31963" xr:uid="{A0355BD4-2831-4E5A-90D3-5585128233A7}"/>
    <cellStyle name="ปกติ 10 4 14" xfId="37824" xr:uid="{A9BEC6F8-5270-4FF4-9251-5E5AFA0B6265}"/>
    <cellStyle name="ปกติ 10 4 15" xfId="43635" xr:uid="{F1F79190-E9FD-4F12-B379-3B4270BCE735}"/>
    <cellStyle name="ปกติ 10 4 16" xfId="49447" xr:uid="{F334FD02-580F-4994-AF95-78927971170C}"/>
    <cellStyle name="ปกติ 10 4 17" xfId="55240" xr:uid="{CD117DE1-83F3-46E8-8DFA-C9CEB99D5E5C}"/>
    <cellStyle name="ปกติ 10 4 2" xfId="18183" xr:uid="{54491531-537E-483C-865D-40C37664CBF8}"/>
    <cellStyle name="ปกติ 10 4 2 10" xfId="38179" xr:uid="{1884688D-B3FE-4061-96D2-71F181FABC9F}"/>
    <cellStyle name="ปกติ 10 4 2 11" xfId="43990" xr:uid="{A0E9DE27-5B56-40BC-AD89-C78273FB520B}"/>
    <cellStyle name="ปกติ 10 4 2 12" xfId="49802" xr:uid="{4FC8653E-E530-4327-B91F-9FBB2407E2B1}"/>
    <cellStyle name="ปกติ 10 4 2 13" xfId="55579" xr:uid="{420977B8-B5C5-4B10-9870-462DCDB749C8}"/>
    <cellStyle name="ปกติ 10 4 2 2" xfId="18388" xr:uid="{1495E00A-15FB-4EE4-9499-C4CBEA1FEC2C}"/>
    <cellStyle name="ปกติ 10 4 2 2 10" xfId="44183" xr:uid="{17835A23-5085-4C09-B0DA-E15852752DA4}"/>
    <cellStyle name="ปกติ 10 4 2 2 11" xfId="49995" xr:uid="{EBB259E1-74A0-4F88-810B-66130A4E2A29}"/>
    <cellStyle name="ปกติ 10 4 2 2 12" xfId="55772" xr:uid="{66360E19-3DA9-4BEF-9691-53C2AED83FB4}"/>
    <cellStyle name="ปกติ 10 4 2 2 2" xfId="19578" xr:uid="{48CFFC42-DB70-4B5B-98DE-AEEC39B17F33}"/>
    <cellStyle name="ปกติ 10 4 2 2 2 10" xfId="51157" xr:uid="{218781F2-BE5C-424B-98FA-9A9F015822B0}"/>
    <cellStyle name="ปกติ 10 4 2 2 2 11" xfId="56934" xr:uid="{0682BB87-B3C1-4CA6-8D86-277DE0DA0A95}"/>
    <cellStyle name="ปกติ 10 4 2 2 2 2" xfId="21825" xr:uid="{C285EA27-E5EE-48BC-BA95-F6929123B927}"/>
    <cellStyle name="ปกติ 10 4 2 2 2 2 2" xfId="25601" xr:uid="{E283B700-D055-48DD-8597-27C4D2613CC4}"/>
    <cellStyle name="ปกติ 10 4 2 2 2 2 3" xfId="30217" xr:uid="{BEF075EF-A2A5-4B84-A01D-A303A6F15BB4}"/>
    <cellStyle name="ปกติ 10 4 2 2 2 2 4" xfId="35861" xr:uid="{876A5DE1-12CC-43CA-998E-373F3BD01704}"/>
    <cellStyle name="ปกติ 10 4 2 2 2 2 5" xfId="41738" xr:uid="{52F0E5AE-2A66-4518-918B-0E88FBD40249}"/>
    <cellStyle name="ปกติ 10 4 2 2 2 2 6" xfId="47549" xr:uid="{D6F64CC1-E55A-4494-9617-178FC2700FC7}"/>
    <cellStyle name="ปกติ 10 4 2 2 2 2 7" xfId="53361" xr:uid="{AAA7A085-1018-4278-ABFB-B5D7156B1ED0}"/>
    <cellStyle name="ปกติ 10 4 2 2 2 2 8" xfId="59138" xr:uid="{1ADA4674-78E2-4F90-81B2-732277F639C7}"/>
    <cellStyle name="ปกติ 10 4 2 2 2 3" xfId="23607" xr:uid="{8AABCD10-2BB6-4C53-9048-4DACEB034F7A}"/>
    <cellStyle name="ปกติ 10 4 2 2 2 3 2" xfId="26423" xr:uid="{51069302-2BAC-490E-9DC3-8B9990C073FC}"/>
    <cellStyle name="ปกติ 10 4 2 2 2 3 3" xfId="31819" xr:uid="{866C0AD1-C521-4578-96A8-B5A3D24EE01B}"/>
    <cellStyle name="ปกติ 10 4 2 2 2 3 4" xfId="37607" xr:uid="{EC5B1714-0B51-408E-86D7-31DD016458E2}"/>
    <cellStyle name="ปกติ 10 4 2 2 2 3 5" xfId="43484" xr:uid="{B5E5FC0D-B992-48A4-A739-0F64F6256499}"/>
    <cellStyle name="ปกติ 10 4 2 2 2 3 6" xfId="49295" xr:uid="{9D7838E9-EEF7-4890-979E-BF8F527F5823}"/>
    <cellStyle name="ปกติ 10 4 2 2 2 3 7" xfId="55107" xr:uid="{086D6F6F-BB47-4B16-B05E-0F2E48CD7CE9}"/>
    <cellStyle name="ปกติ 10 4 2 2 2 3 8" xfId="60884" xr:uid="{558FD6B6-729B-4F11-BD3C-01C01F5CC99B}"/>
    <cellStyle name="ปกติ 10 4 2 2 2 4" xfId="20721" xr:uid="{0D20486A-A788-4DC0-A734-D5618645B690}"/>
    <cellStyle name="ปกติ 10 4 2 2 2 4 2" xfId="25073" xr:uid="{702EF371-A790-4653-94F1-04EFC8295D9E}"/>
    <cellStyle name="ปกติ 10 4 2 2 2 4 3" xfId="29213" xr:uid="{2E1014A7-0407-400F-93DA-A4BD4BFA97FC}"/>
    <cellStyle name="ปกติ 10 4 2 2 2 4 4" xfId="34777" xr:uid="{9FEDE8E0-4E2B-4C9E-965B-B80E12B87D1E}"/>
    <cellStyle name="ปกติ 10 4 2 2 2 4 5" xfId="40654" xr:uid="{D996BDFD-2F71-4784-A0A1-D4BB54211246}"/>
    <cellStyle name="ปกติ 10 4 2 2 2 4 6" xfId="46465" xr:uid="{ECBED720-368A-4523-B512-CD7EFBCDF876}"/>
    <cellStyle name="ปกติ 10 4 2 2 2 4 7" xfId="52277" xr:uid="{F362987A-A194-437B-91E5-00CD08108732}"/>
    <cellStyle name="ปกติ 10 4 2 2 2 4 8" xfId="58054" xr:uid="{A1E9A3ED-CDF0-48BB-A21D-60792F5069D6}"/>
    <cellStyle name="ปกติ 10 4 2 2 2 5" xfId="24538" xr:uid="{510E1DEA-7823-4F36-ABAB-027EAA97EC49}"/>
    <cellStyle name="ปกติ 10 4 2 2 2 6" xfId="28177" xr:uid="{512B98DD-11CF-4C3B-83BA-0C80A5A53BD8}"/>
    <cellStyle name="ปกติ 10 4 2 2 2 7" xfId="33657" xr:uid="{C31AA73F-DA7E-4FA3-BB83-DA4F5F55B5AE}"/>
    <cellStyle name="ปกติ 10 4 2 2 2 8" xfId="39534" xr:uid="{D2A7FA47-24A8-421D-A715-6D142D365E28}"/>
    <cellStyle name="ปกติ 10 4 2 2 2 9" xfId="45345" xr:uid="{F7C726E1-D03D-474A-AAB6-F9FAC0FFCB24}"/>
    <cellStyle name="ปกติ 10 4 2 2 3" xfId="18986" xr:uid="{6CA63D9D-3E8D-429B-AF2D-E78B32D8D78F}"/>
    <cellStyle name="ปกติ 10 4 2 2 3 10" xfId="56354" xr:uid="{4C35F83D-33D8-438C-8448-92C891989F53}"/>
    <cellStyle name="ปกติ 10 4 2 2 3 2" xfId="23015" xr:uid="{FCC52536-733E-48B9-9F69-28626E3E2635}"/>
    <cellStyle name="ปกติ 10 4 2 2 3 2 2" xfId="26151" xr:uid="{A3AF42A6-9B3F-4AAC-8A61-849D7FF7238C}"/>
    <cellStyle name="ปกติ 10 4 2 2 3 2 3" xfId="31287" xr:uid="{99E07126-849A-4F55-B663-E467AD540B9A}"/>
    <cellStyle name="ปกติ 10 4 2 2 3 2 4" xfId="37027" xr:uid="{ECF6EBC7-1D6B-41DA-B917-61D38ECBE671}"/>
    <cellStyle name="ปกติ 10 4 2 2 3 2 5" xfId="42904" xr:uid="{5ABFB8C7-44AE-44FE-A6AD-65AB9C52F79B}"/>
    <cellStyle name="ปกติ 10 4 2 2 3 2 6" xfId="48715" xr:uid="{27C1DDE0-4BD4-483C-B9BB-FC84B40B491D}"/>
    <cellStyle name="ปกติ 10 4 2 2 3 2 7" xfId="54527" xr:uid="{8A96C45D-C30D-43DF-ACE4-9B35DBE3A923}"/>
    <cellStyle name="ปกติ 10 4 2 2 3 2 8" xfId="60304" xr:uid="{BA129D4D-DC30-4CF6-A2BB-3ED564A3F554}"/>
    <cellStyle name="ปกติ 10 4 2 2 3 3" xfId="21233" xr:uid="{2AABBE4C-8339-4140-871C-F12F7E39513A}"/>
    <cellStyle name="ปกติ 10 4 2 2 3 3 2" xfId="25329" xr:uid="{D2E08A69-A014-496A-9FED-06D714B14600}"/>
    <cellStyle name="ปกติ 10 4 2 2 3 3 3" xfId="29685" xr:uid="{28E4A2F7-B733-416A-844B-E25ABFCFF5CB}"/>
    <cellStyle name="ปกติ 10 4 2 2 3 3 4" xfId="35281" xr:uid="{F9679249-71D4-4336-9409-36383A676CF1}"/>
    <cellStyle name="ปกติ 10 4 2 2 3 3 5" xfId="41158" xr:uid="{1A7460B9-61DC-48FD-BC64-E46CDE7309DA}"/>
    <cellStyle name="ปกติ 10 4 2 2 3 3 6" xfId="46969" xr:uid="{7E8A426C-A0C8-4202-912A-B3CB177067B6}"/>
    <cellStyle name="ปกติ 10 4 2 2 3 3 7" xfId="52781" xr:uid="{380FB5A0-0901-4053-8698-E6859EEEA540}"/>
    <cellStyle name="ปกติ 10 4 2 2 3 3 8" xfId="58558" xr:uid="{73078BD4-15FB-4F41-AEDE-DFE67F173A51}"/>
    <cellStyle name="ปกติ 10 4 2 2 3 4" xfId="24266" xr:uid="{05B1D5F6-97C9-4DE0-9990-5F0C4E6A6359}"/>
    <cellStyle name="ปกติ 10 4 2 2 3 5" xfId="27645" xr:uid="{D5914CEE-074D-4D6B-9DC9-8BCE8CB74B82}"/>
    <cellStyle name="ปกติ 10 4 2 2 3 6" xfId="33077" xr:uid="{BAD7031A-3A27-43CC-BCC1-D6CDBB219605}"/>
    <cellStyle name="ปกติ 10 4 2 2 3 7" xfId="38954" xr:uid="{D9169DB1-3A34-4447-8332-641BCA8E6EF3}"/>
    <cellStyle name="ปกติ 10 4 2 2 3 8" xfId="44765" xr:uid="{93BC61EB-7914-412D-A727-B7720BA02622}"/>
    <cellStyle name="ปกติ 10 4 2 2 3 9" xfId="50577" xr:uid="{46FB93EF-A541-4D82-8613-17D77B40DEA5}"/>
    <cellStyle name="ปกติ 10 4 2 2 4" xfId="22421" xr:uid="{9D0DD0D2-B0A5-406C-8A8B-CC9BB2D806A6}"/>
    <cellStyle name="ปกติ 10 4 2 2 4 2" xfId="25877" xr:uid="{D889EEAF-058F-4916-9D33-D7A7D0C5AD9F}"/>
    <cellStyle name="ปกติ 10 4 2 2 4 3" xfId="30753" xr:uid="{2C39C16B-2798-4ECD-8054-4DBB5D5C3941}"/>
    <cellStyle name="ปกติ 10 4 2 2 4 4" xfId="36445" xr:uid="{18808F1B-8E87-459F-915F-337F22014869}"/>
    <cellStyle name="ปกติ 10 4 2 2 4 5" xfId="42322" xr:uid="{E281A9D6-37C7-4286-AF36-6589405B2721}"/>
    <cellStyle name="ปกติ 10 4 2 2 4 6" xfId="48133" xr:uid="{D72D1CC9-B027-44B1-A064-F827FBCDA342}"/>
    <cellStyle name="ปกติ 10 4 2 2 4 7" xfId="53945" xr:uid="{590ED237-26DE-486B-AF71-D42B889A3C34}"/>
    <cellStyle name="ปกติ 10 4 2 2 4 8" xfId="59722" xr:uid="{03A0B492-9833-4A9D-B77C-86C57EC01463}"/>
    <cellStyle name="ปกติ 10 4 2 2 5" xfId="20129" xr:uid="{44D71D33-971D-49EA-BF62-FD66926347A4}"/>
    <cellStyle name="ปกติ 10 4 2 2 5 2" xfId="24801" xr:uid="{C48AA322-44CA-4BD7-AA12-A767CFAA1665}"/>
    <cellStyle name="ปกติ 10 4 2 2 5 3" xfId="28681" xr:uid="{2A9066CF-B314-4AB3-BA58-64F6A38C4DCC}"/>
    <cellStyle name="ปกติ 10 4 2 2 5 4" xfId="34197" xr:uid="{5B37D56A-FD80-4E66-B956-BCC95E4439E5}"/>
    <cellStyle name="ปกติ 10 4 2 2 5 5" xfId="40074" xr:uid="{388DA0E4-1DDB-4669-A4A5-8A9ADE7B7589}"/>
    <cellStyle name="ปกติ 10 4 2 2 5 6" xfId="45885" xr:uid="{20B96BB0-DC28-4245-944B-B333695D0209}"/>
    <cellStyle name="ปกติ 10 4 2 2 5 7" xfId="51697" xr:uid="{A7916AC8-F5B4-4E52-8374-0DDCC43F56F1}"/>
    <cellStyle name="ปกติ 10 4 2 2 5 8" xfId="57474" xr:uid="{01C1B59C-C157-4CDB-81B9-5DB9D772ECF6}"/>
    <cellStyle name="ปกติ 10 4 2 2 6" xfId="23992" xr:uid="{F3109933-188F-4D4E-A454-D495B3214A26}"/>
    <cellStyle name="ปกติ 10 4 2 2 7" xfId="27111" xr:uid="{EC63E941-D76D-49F0-AD12-8038AA92DA0C}"/>
    <cellStyle name="ปกติ 10 4 2 2 8" xfId="32495" xr:uid="{EADB66D5-A27B-437D-AD3D-5F0DD6B14977}"/>
    <cellStyle name="ปกติ 10 4 2 2 9" xfId="38372" xr:uid="{357BC887-4A11-4E78-9E78-B887B72AA1C4}"/>
    <cellStyle name="ปกติ 10 4 2 3" xfId="19377" xr:uid="{58B0156A-35E5-4FD8-B741-88C9E00B30E6}"/>
    <cellStyle name="ปกติ 10 4 2 3 10" xfId="50964" xr:uid="{BB4BD997-A898-4FE9-8EFB-2011F3B45368}"/>
    <cellStyle name="ปกติ 10 4 2 3 11" xfId="56741" xr:uid="{54680F26-9923-457A-9978-DE1A67E31359}"/>
    <cellStyle name="ปกติ 10 4 2 3 2" xfId="21624" xr:uid="{58EB4A74-3DDE-46B7-AF97-FF370EAFE952}"/>
    <cellStyle name="ปกติ 10 4 2 3 2 2" xfId="25495" xr:uid="{37E9FFB4-CE9E-4E17-A436-5BB6B859F072}"/>
    <cellStyle name="ปกติ 10 4 2 3 2 3" xfId="30052" xr:uid="{560E0AF2-B28B-45A5-845C-44E60D8E14ED}"/>
    <cellStyle name="ปกติ 10 4 2 3 2 4" xfId="35668" xr:uid="{F6512BDD-DDF9-48FC-8CE4-23627DA38AE0}"/>
    <cellStyle name="ปกติ 10 4 2 3 2 5" xfId="41545" xr:uid="{5DB9FABE-A151-44BE-AC24-5F060FAE73D2}"/>
    <cellStyle name="ปกติ 10 4 2 3 2 6" xfId="47356" xr:uid="{322E8CDD-34C9-4FB5-8FBE-DE879454E1A7}"/>
    <cellStyle name="ปกติ 10 4 2 3 2 7" xfId="53168" xr:uid="{287CEE43-7392-4AB8-8F30-616886ED7FE3}"/>
    <cellStyle name="ปกติ 10 4 2 3 2 8" xfId="58945" xr:uid="{0412F775-5054-439A-B943-BA0DEEDF4264}"/>
    <cellStyle name="ปกติ 10 4 2 3 3" xfId="23406" xr:uid="{1F3C112B-BF76-402F-B3A5-1374925B90D3}"/>
    <cellStyle name="ปกติ 10 4 2 3 3 2" xfId="26317" xr:uid="{18514B42-4C33-4B3D-9269-6219D47892F7}"/>
    <cellStyle name="ปกติ 10 4 2 3 3 3" xfId="31654" xr:uid="{ECE7E20B-852F-41EA-9D47-769F1ECDF723}"/>
    <cellStyle name="ปกติ 10 4 2 3 3 4" xfId="37414" xr:uid="{77D38EBA-4845-40CB-9D0D-EAC9783A7ACC}"/>
    <cellStyle name="ปกติ 10 4 2 3 3 5" xfId="43291" xr:uid="{E090C6AC-83E6-46E3-9B7A-5379BF960DD4}"/>
    <cellStyle name="ปกติ 10 4 2 3 3 6" xfId="49102" xr:uid="{72A9C140-0F06-4AA1-813B-F7AB9C3E876A}"/>
    <cellStyle name="ปกติ 10 4 2 3 3 7" xfId="54914" xr:uid="{F02E8B62-AD0A-43C3-BBD7-54BB8D001D75}"/>
    <cellStyle name="ปกติ 10 4 2 3 3 8" xfId="60691" xr:uid="{725F8913-8811-405A-B7F4-2189C589EAC0}"/>
    <cellStyle name="ปกติ 10 4 2 3 4" xfId="20520" xr:uid="{444F94C9-1DDA-4529-ABAE-987EC2B0A6D5}"/>
    <cellStyle name="ปกติ 10 4 2 3 4 2" xfId="24967" xr:uid="{B5E83781-1D32-4CD5-94ED-6135126117C4}"/>
    <cellStyle name="ปกติ 10 4 2 3 4 3" xfId="29048" xr:uid="{80211FD9-9665-4BEB-A14B-ABD82534820A}"/>
    <cellStyle name="ปกติ 10 4 2 3 4 4" xfId="34584" xr:uid="{52029AAF-051F-48BA-8482-C1EEE55FAE1B}"/>
    <cellStyle name="ปกติ 10 4 2 3 4 5" xfId="40461" xr:uid="{9B284E5E-9E0E-4945-99DE-F58D8099BE27}"/>
    <cellStyle name="ปกติ 10 4 2 3 4 6" xfId="46272" xr:uid="{E0F0B925-D941-4EA6-A3E9-665CBD3F8FD2}"/>
    <cellStyle name="ปกติ 10 4 2 3 4 7" xfId="52084" xr:uid="{13D080DC-A1D8-44BA-A263-69E29B2A0582}"/>
    <cellStyle name="ปกติ 10 4 2 3 4 8" xfId="57861" xr:uid="{EBAF7D16-A83A-453B-8F07-2E8669D532CB}"/>
    <cellStyle name="ปกติ 10 4 2 3 5" xfId="24432" xr:uid="{0407E292-A102-4E75-A84F-9CAF4E69578C}"/>
    <cellStyle name="ปกติ 10 4 2 3 6" xfId="28012" xr:uid="{D01266DC-EB7C-4258-A691-B1685824B570}"/>
    <cellStyle name="ปกติ 10 4 2 3 7" xfId="33464" xr:uid="{0AA333BF-A8F9-4A58-8BC7-E22D95AFFD25}"/>
    <cellStyle name="ปกติ 10 4 2 3 8" xfId="39341" xr:uid="{9B741F9A-2AEE-4C91-B102-D58009E30787}"/>
    <cellStyle name="ปกติ 10 4 2 3 9" xfId="45152" xr:uid="{90E0F8B9-533B-456A-BE4B-0D73CB31088E}"/>
    <cellStyle name="ปกติ 10 4 2 4" xfId="18785" xr:uid="{0FFC9C5F-661D-4477-B355-1627DC2AEBDE}"/>
    <cellStyle name="ปกติ 10 4 2 4 10" xfId="56161" xr:uid="{AE8D566F-B741-4670-96E2-DD8E29DD7232}"/>
    <cellStyle name="ปกติ 10 4 2 4 2" xfId="22814" xr:uid="{345562B3-009D-41D4-AE97-5A2EF3729523}"/>
    <cellStyle name="ปกติ 10 4 2 4 2 2" xfId="26045" xr:uid="{3890FB68-FF60-4779-8AD4-FA72DB7F7B41}"/>
    <cellStyle name="ปกติ 10 4 2 4 2 3" xfId="31122" xr:uid="{320153A7-8892-44DD-B51C-53881DE41FE3}"/>
    <cellStyle name="ปกติ 10 4 2 4 2 4" xfId="36834" xr:uid="{E5E4AF87-5574-49E3-A283-5AF340017505}"/>
    <cellStyle name="ปกติ 10 4 2 4 2 5" xfId="42711" xr:uid="{FE254681-FA02-49B3-BD72-6E43D3727366}"/>
    <cellStyle name="ปกติ 10 4 2 4 2 6" xfId="48522" xr:uid="{3ACAB9CA-2756-4A28-BB9E-8CEAAEF56F45}"/>
    <cellStyle name="ปกติ 10 4 2 4 2 7" xfId="54334" xr:uid="{2FF79F4D-9FD5-4DE9-87C0-806D36B4173D}"/>
    <cellStyle name="ปกติ 10 4 2 4 2 8" xfId="60111" xr:uid="{F8F5F3EE-5C59-4D64-9C50-EE500B801F17}"/>
    <cellStyle name="ปกติ 10 4 2 4 3" xfId="21032" xr:uid="{C7762576-BD62-483B-81A3-7509E1988EB4}"/>
    <cellStyle name="ปกติ 10 4 2 4 3 2" xfId="25223" xr:uid="{F2DF7F81-D9B4-43BF-97BD-4516AC4A893C}"/>
    <cellStyle name="ปกติ 10 4 2 4 3 3" xfId="29520" xr:uid="{EE2AA8A0-754C-4987-8421-4ED298ACE925}"/>
    <cellStyle name="ปกติ 10 4 2 4 3 4" xfId="35088" xr:uid="{23B8E935-B70C-4000-BD05-9E18F7088789}"/>
    <cellStyle name="ปกติ 10 4 2 4 3 5" xfId="40965" xr:uid="{E1F12AF2-4B67-4DDA-8A5C-9B581755AE5C}"/>
    <cellStyle name="ปกติ 10 4 2 4 3 6" xfId="46776" xr:uid="{A3B747F8-F713-43BC-ADD1-F1B0A631A1A6}"/>
    <cellStyle name="ปกติ 10 4 2 4 3 7" xfId="52588" xr:uid="{4C7FC02B-57F9-4E11-B540-6CCB2D6F937C}"/>
    <cellStyle name="ปกติ 10 4 2 4 3 8" xfId="58365" xr:uid="{94FCD161-ACCE-49FE-8FFA-E5B502CDDB95}"/>
    <cellStyle name="ปกติ 10 4 2 4 4" xfId="24160" xr:uid="{727F2B84-20B0-45DF-AE9E-4680E1AA790C}"/>
    <cellStyle name="ปกติ 10 4 2 4 5" xfId="27480" xr:uid="{BEC0FCE4-D268-4A93-AE6E-7467D98C4727}"/>
    <cellStyle name="ปกติ 10 4 2 4 6" xfId="32884" xr:uid="{5646D68D-0622-4BF0-9CEC-FB3862A147FB}"/>
    <cellStyle name="ปกติ 10 4 2 4 7" xfId="38761" xr:uid="{B71CA773-F00B-44AA-A4C6-5242C9E301F3}"/>
    <cellStyle name="ปกติ 10 4 2 4 8" xfId="44572" xr:uid="{27587408-0C91-4202-8E66-B753194265BE}"/>
    <cellStyle name="ปกติ 10 4 2 4 9" xfId="50384" xr:uid="{0C61BA26-A281-4370-B190-5625814869A2}"/>
    <cellStyle name="ปกติ 10 4 2 5" xfId="22220" xr:uid="{248CD30F-C119-43F4-8CAF-249107266E9C}"/>
    <cellStyle name="ปกติ 10 4 2 5 2" xfId="25771" xr:uid="{FBAA8FE5-AF25-491A-AABE-129254AC0B71}"/>
    <cellStyle name="ปกติ 10 4 2 5 3" xfId="30588" xr:uid="{DF97418D-6720-409A-A838-9FD86A85D7CE}"/>
    <cellStyle name="ปกติ 10 4 2 5 4" xfId="36252" xr:uid="{F05BC8C4-3A83-411E-8B52-7FF113638ED6}"/>
    <cellStyle name="ปกติ 10 4 2 5 5" xfId="42129" xr:uid="{6DC28ABE-DDD0-4506-B69C-D584F53AAED9}"/>
    <cellStyle name="ปกติ 10 4 2 5 6" xfId="47940" xr:uid="{55868B79-F436-4C97-A722-004937D65415}"/>
    <cellStyle name="ปกติ 10 4 2 5 7" xfId="53752" xr:uid="{DEBC9AA9-33A5-4FC1-BF10-E08EBE64B826}"/>
    <cellStyle name="ปกติ 10 4 2 5 8" xfId="59529" xr:uid="{68066D53-DA2E-4516-AEED-8103977CEFDA}"/>
    <cellStyle name="ปกติ 10 4 2 6" xfId="19928" xr:uid="{1A32AA85-D064-47F5-9E6B-88832EA016E5}"/>
    <cellStyle name="ปกติ 10 4 2 6 2" xfId="24695" xr:uid="{4BD70C2D-9491-4BE4-B539-873C2FFE4325}"/>
    <cellStyle name="ปกติ 10 4 2 6 3" xfId="28516" xr:uid="{B966C56B-8D34-4A8F-82D8-3D5E7347B80E}"/>
    <cellStyle name="ปกติ 10 4 2 6 4" xfId="34004" xr:uid="{B59C2E08-B288-45E7-8933-8B9385567640}"/>
    <cellStyle name="ปกติ 10 4 2 6 5" xfId="39881" xr:uid="{2928E83D-08EA-4806-89DE-F3605FBE6F30}"/>
    <cellStyle name="ปกติ 10 4 2 6 6" xfId="45692" xr:uid="{5EB8F43F-51E6-4395-9785-6394D165C851}"/>
    <cellStyle name="ปกติ 10 4 2 6 7" xfId="51504" xr:uid="{F0D465BD-5BDA-42F8-BD07-6C0CEE43386C}"/>
    <cellStyle name="ปกติ 10 4 2 6 8" xfId="57281" xr:uid="{A0C24043-8C03-42AD-A541-D7A6F850EF8C}"/>
    <cellStyle name="ปกติ 10 4 2 7" xfId="23886" xr:uid="{958C0B49-7291-4249-9349-C01C1670BE51}"/>
    <cellStyle name="ปกติ 10 4 2 8" xfId="26946" xr:uid="{96EB6D0E-DBDC-4AE4-91C7-8DDCFF2E597B}"/>
    <cellStyle name="ปกติ 10 4 2 9" xfId="32302" xr:uid="{668C1647-40F2-428A-B133-EEA9F0E4ABDD}"/>
    <cellStyle name="ปกติ 10 4 3" xfId="18003" xr:uid="{1312628E-FF4D-407D-915B-5874F0DC571F}"/>
    <cellStyle name="ปกติ 10 4 3 10" xfId="43839" xr:uid="{47F4C9AF-979D-4593-B706-AD6D50452E76}"/>
    <cellStyle name="ปกติ 10 4 3 11" xfId="49651" xr:uid="{3F9655B2-D7A7-47A8-98BC-F60500EB5B94}"/>
    <cellStyle name="ปกติ 10 4 3 12" xfId="55430" xr:uid="{467744F1-2B40-4EAA-B790-E921289DC0DA}"/>
    <cellStyle name="ปกติ 10 4 3 2" xfId="19224" xr:uid="{0CD91DF3-68A0-46E1-89D5-9D1048CB4765}"/>
    <cellStyle name="ปกติ 10 4 3 2 10" xfId="50813" xr:uid="{8295B21F-687D-435A-BC3A-56D1F5578DAF}"/>
    <cellStyle name="ปกติ 10 4 3 2 11" xfId="56590" xr:uid="{0F67EF92-26CD-4A86-B6BB-7EABEFF517B6}"/>
    <cellStyle name="ปกติ 10 4 3 2 2" xfId="21471" xr:uid="{B3FF60FC-8F46-402D-8291-02443973CF62}"/>
    <cellStyle name="ปกติ 10 4 3 2 2 2" xfId="25449" xr:uid="{AB7EAE1F-53FE-4B3D-A8CB-5596FAEA3F1A}"/>
    <cellStyle name="ปกติ 10 4 3 2 2 3" xfId="29913" xr:uid="{D248AE2E-F0A4-4BD3-8339-138EF8090372}"/>
    <cellStyle name="ปกติ 10 4 3 2 2 4" xfId="35517" xr:uid="{DC2738BE-D89B-42B5-8A11-FCF9CECC5EF8}"/>
    <cellStyle name="ปกติ 10 4 3 2 2 5" xfId="41394" xr:uid="{101E0DFB-B672-438A-A3C1-92CBFC7AF2E5}"/>
    <cellStyle name="ปกติ 10 4 3 2 2 6" xfId="47205" xr:uid="{AF0D1596-CCD6-499F-8D37-95BA4E3FB29D}"/>
    <cellStyle name="ปกติ 10 4 3 2 2 7" xfId="53017" xr:uid="{432FF409-4FC7-4EA5-980C-C6A4D98441C4}"/>
    <cellStyle name="ปกติ 10 4 3 2 2 8" xfId="58794" xr:uid="{0BAAD032-E32C-4E0E-BF0E-4D07B6951706}"/>
    <cellStyle name="ปกติ 10 4 3 2 3" xfId="23253" xr:uid="{A76A874F-F374-4415-97FD-A42BA509F8C6}"/>
    <cellStyle name="ปกติ 10 4 3 2 3 2" xfId="26271" xr:uid="{047E1499-6C95-4845-B1A7-3E764D3ACE81}"/>
    <cellStyle name="ปกติ 10 4 3 2 3 3" xfId="31515" xr:uid="{50EF09F6-AC90-463C-9323-F7554A7243B3}"/>
    <cellStyle name="ปกติ 10 4 3 2 3 4" xfId="37263" xr:uid="{1EADC8AC-84DD-4CA1-A9CB-D4FC3B05BF96}"/>
    <cellStyle name="ปกติ 10 4 3 2 3 5" xfId="43140" xr:uid="{E20BF7C3-7AF0-4978-BCAD-9ED2306A2F9F}"/>
    <cellStyle name="ปกติ 10 4 3 2 3 6" xfId="48951" xr:uid="{73412D47-CD8B-4BBB-B587-524B348D673D}"/>
    <cellStyle name="ปกติ 10 4 3 2 3 7" xfId="54763" xr:uid="{B0116B74-F733-4AC8-B6F8-082D864B5941}"/>
    <cellStyle name="ปกติ 10 4 3 2 3 8" xfId="60540" xr:uid="{2D585481-C435-4FFB-AEF7-22CC33330177}"/>
    <cellStyle name="ปกติ 10 4 3 2 4" xfId="20367" xr:uid="{2AF6C90F-4CC2-46E4-AF24-D7B422BE632F}"/>
    <cellStyle name="ปกติ 10 4 3 2 4 2" xfId="24921" xr:uid="{2ED4508D-09B6-4111-9AE0-EB91D2534E6C}"/>
    <cellStyle name="ปกติ 10 4 3 2 4 3" xfId="28909" xr:uid="{3A8FB64B-68DB-4448-BC16-F3EB48C52D69}"/>
    <cellStyle name="ปกติ 10 4 3 2 4 4" xfId="34433" xr:uid="{5796FA99-313C-497B-AF1C-B389FBE6AAD6}"/>
    <cellStyle name="ปกติ 10 4 3 2 4 5" xfId="40310" xr:uid="{71243659-7C32-4BB1-94AF-D465CAE4966B}"/>
    <cellStyle name="ปกติ 10 4 3 2 4 6" xfId="46121" xr:uid="{364EA6E5-D0C8-4538-A86F-E5CD2541B948}"/>
    <cellStyle name="ปกติ 10 4 3 2 4 7" xfId="51933" xr:uid="{9DB94D0A-D906-4ABA-819F-6B56F6B31777}"/>
    <cellStyle name="ปกติ 10 4 3 2 4 8" xfId="57710" xr:uid="{AB18D4DC-0522-4251-A2E3-938C179A47B6}"/>
    <cellStyle name="ปกติ 10 4 3 2 5" xfId="24386" xr:uid="{B77027D6-60BA-4765-9481-49D1B25A9A48}"/>
    <cellStyle name="ปกติ 10 4 3 2 6" xfId="27873" xr:uid="{41CE7DED-D1C7-4D0D-A9CE-D8EAE10E92A7}"/>
    <cellStyle name="ปกติ 10 4 3 2 7" xfId="33313" xr:uid="{84A88298-89D5-444C-B65E-70786BA3D138}"/>
    <cellStyle name="ปกติ 10 4 3 2 8" xfId="39190" xr:uid="{8C2D6BCE-6E28-4E83-8C13-DBF938E7B5E4}"/>
    <cellStyle name="ปกติ 10 4 3 2 9" xfId="45001" xr:uid="{77DBB96A-1F37-4F15-8254-EBCE242D74C5}"/>
    <cellStyle name="ปกติ 10 4 3 3" xfId="18632" xr:uid="{BF91E62D-B831-4B6F-8861-FFAC7B2FBF5F}"/>
    <cellStyle name="ปกติ 10 4 3 3 10" xfId="56010" xr:uid="{15F9D254-217E-4B73-A380-D484D3DA10F4}"/>
    <cellStyle name="ปกติ 10 4 3 3 2" xfId="22661" xr:uid="{EF9DD8A9-531E-428B-BFF2-DDF199D2CDEE}"/>
    <cellStyle name="ปกติ 10 4 3 3 2 2" xfId="25999" xr:uid="{0DB16F15-3CEC-4D34-9FC5-C6209ED8D023}"/>
    <cellStyle name="ปกติ 10 4 3 3 2 3" xfId="30983" xr:uid="{8B66D2D4-9500-401D-9591-592324D62095}"/>
    <cellStyle name="ปกติ 10 4 3 3 2 4" xfId="36683" xr:uid="{27877055-65D9-469A-BE72-2F37EB2F5859}"/>
    <cellStyle name="ปกติ 10 4 3 3 2 5" xfId="42560" xr:uid="{673ED076-9C82-4642-A999-B58425E6CEAE}"/>
    <cellStyle name="ปกติ 10 4 3 3 2 6" xfId="48371" xr:uid="{A188FC26-8C87-4A20-A40F-596B5585385E}"/>
    <cellStyle name="ปกติ 10 4 3 3 2 7" xfId="54183" xr:uid="{42B8920D-4527-4A12-90EE-6BE16021B79B}"/>
    <cellStyle name="ปกติ 10 4 3 3 2 8" xfId="59960" xr:uid="{61BC7095-1533-4AF1-8B69-09F461D8595F}"/>
    <cellStyle name="ปกติ 10 4 3 3 3" xfId="20929" xr:uid="{B4731C31-D6F5-4681-AAC8-A2CCAF59C1B7}"/>
    <cellStyle name="ปกติ 10 4 3 3 3 2" xfId="25187" xr:uid="{557E0CE3-3C5A-4CE8-8F8F-10A061D3BC9B}"/>
    <cellStyle name="ปกติ 10 4 3 3 3 3" xfId="29421" xr:uid="{D291CF4B-830E-4C31-A951-B147C93956BD}"/>
    <cellStyle name="ปกติ 10 4 3 3 3 4" xfId="34985" xr:uid="{4615FE39-A2F7-49B3-ABC7-1975EFE92982}"/>
    <cellStyle name="ปกติ 10 4 3 3 3 5" xfId="40862" xr:uid="{CFA7A0CD-A266-48E5-BA56-B17B4AD9CFC6}"/>
    <cellStyle name="ปกติ 10 4 3 3 3 6" xfId="46673" xr:uid="{B3B28145-B20D-4FEF-B7C5-F57EBFD5E134}"/>
    <cellStyle name="ปกติ 10 4 3 3 3 7" xfId="52485" xr:uid="{ABEE34E8-0A42-4D9D-9FFC-70606A598B22}"/>
    <cellStyle name="ปกติ 10 4 3 3 3 8" xfId="58262" xr:uid="{47B74CAB-882B-49B2-9731-85D5FE455242}"/>
    <cellStyle name="ปกติ 10 4 3 3 4" xfId="24114" xr:uid="{784A9262-8FE4-46C1-AC86-8DD595E099D2}"/>
    <cellStyle name="ปกติ 10 4 3 3 5" xfId="27341" xr:uid="{FA1A7EC4-9DEE-40AA-81C4-6C27FAB0C290}"/>
    <cellStyle name="ปกติ 10 4 3 3 6" xfId="32733" xr:uid="{7717FE79-21FC-459D-9721-E2F54C949434}"/>
    <cellStyle name="ปกติ 10 4 3 3 7" xfId="38610" xr:uid="{F5BA4385-A088-48AC-8E52-2DC2D74ED5E5}"/>
    <cellStyle name="ปกติ 10 4 3 3 8" xfId="44421" xr:uid="{9DAE2462-01C7-4724-A252-985EA96C732F}"/>
    <cellStyle name="ปกติ 10 4 3 3 9" xfId="50233" xr:uid="{619B419B-FE6B-4D38-82F5-A05A49A7875E}"/>
    <cellStyle name="ปกติ 10 4 3 4" xfId="22067" xr:uid="{0043B8E0-6018-49B8-A9C7-B6909878E092}"/>
    <cellStyle name="ปกติ 10 4 3 4 2" xfId="25725" xr:uid="{A8E31C7F-A231-4C54-9F55-7EE3AD34BC92}"/>
    <cellStyle name="ปกติ 10 4 3 4 3" xfId="30449" xr:uid="{33868C5C-3768-4DB2-B972-A70F5B9EDF3C}"/>
    <cellStyle name="ปกติ 10 4 3 4 4" xfId="36101" xr:uid="{314FD9D7-D67D-485A-838F-6D7E2178E5E9}"/>
    <cellStyle name="ปกติ 10 4 3 4 5" xfId="41978" xr:uid="{2D863CC9-B59B-432C-83C8-C3EAB1FD92AA}"/>
    <cellStyle name="ปกติ 10 4 3 4 6" xfId="47789" xr:uid="{39D6578F-8CE7-4397-9815-F4FC0E144E23}"/>
    <cellStyle name="ปกติ 10 4 3 4 7" xfId="53601" xr:uid="{459BD9BA-4D1E-48B8-8B86-6058C6B8C953}"/>
    <cellStyle name="ปกติ 10 4 3 4 8" xfId="59378" xr:uid="{D2FC349E-D0E3-4F10-BF5F-628A22D283FE}"/>
    <cellStyle name="ปกติ 10 4 3 5" xfId="19787" xr:uid="{D19402AB-C171-4DF6-99D6-E30DD8BC658A}"/>
    <cellStyle name="ปกติ 10 4 3 5 2" xfId="24653" xr:uid="{42B67E6E-B8E6-48D9-87E1-0D5B1ADFB58E}"/>
    <cellStyle name="ปกติ 10 4 3 5 3" xfId="28385" xr:uid="{C8F44D0C-B028-46F4-A9B5-4002D3AB5F88}"/>
    <cellStyle name="ปกติ 10 4 3 5 4" xfId="33865" xr:uid="{9D1A9655-80FA-4F4D-B7E2-C38796B62119}"/>
    <cellStyle name="ปกติ 10 4 3 5 5" xfId="39742" xr:uid="{D7D2C110-8DFC-42A6-92B1-76EE7FB2EE42}"/>
    <cellStyle name="ปกติ 10 4 3 5 6" xfId="45553" xr:uid="{DA0649FB-BA11-4AFD-95AA-FBAA298FD58C}"/>
    <cellStyle name="ปกติ 10 4 3 5 7" xfId="51365" xr:uid="{1F7A469E-2895-494A-87EA-501B748887C8}"/>
    <cellStyle name="ปกติ 10 4 3 5 8" xfId="57142" xr:uid="{3046CD41-7604-465B-9C32-9EC0326AD8C9}"/>
    <cellStyle name="ปกติ 10 4 3 6" xfId="23838" xr:uid="{0C3A81D8-E86B-4FAE-9AEC-5BFB54F23C86}"/>
    <cellStyle name="ปกติ 10 4 3 7" xfId="26807" xr:uid="{CAA10078-645E-40B1-B624-B3BFE8284086}"/>
    <cellStyle name="ปกติ 10 4 3 8" xfId="32153" xr:uid="{6C2D5E60-881D-41F6-A8A6-E8ECC942CEBE}"/>
    <cellStyle name="ปกติ 10 4 3 9" xfId="38028" xr:uid="{6A48402C-C7D4-4608-8D9D-6AA5757E91B2}"/>
    <cellStyle name="ปกติ 10 4 4" xfId="18357" xr:uid="{3D56E146-DDE8-4A4C-8636-BD94059907CC}"/>
    <cellStyle name="ปกติ 10 4 4 10" xfId="44152" xr:uid="{C8DEB088-FE85-48FF-86A0-675DB5E21C81}"/>
    <cellStyle name="ปกติ 10 4 4 11" xfId="49964" xr:uid="{FC968FE5-9DFB-4B69-8310-5263EBA8905A}"/>
    <cellStyle name="ปกติ 10 4 4 12" xfId="55741" xr:uid="{A1A10DD3-6703-4795-83AD-4B859E882D01}"/>
    <cellStyle name="ปกติ 10 4 4 2" xfId="19547" xr:uid="{B54216D8-E391-419B-9132-6C5F6A08D65D}"/>
    <cellStyle name="ปกติ 10 4 4 2 10" xfId="51126" xr:uid="{3E006B0C-6178-46A4-815E-FE05DD028D20}"/>
    <cellStyle name="ปกติ 10 4 4 2 11" xfId="56903" xr:uid="{DC22F709-BF22-4A4A-8B8F-EC36629A1977}"/>
    <cellStyle name="ปกติ 10 4 4 2 2" xfId="21794" xr:uid="{0CB115B8-15BA-4B3A-B13B-F9F5CBED5525}"/>
    <cellStyle name="ปกติ 10 4 4 2 2 2" xfId="25570" xr:uid="{47505E41-F12F-468F-83F9-A66D3FB58D5D}"/>
    <cellStyle name="ปกติ 10 4 4 2 2 3" xfId="30186" xr:uid="{E2678582-8F75-435A-9B75-222A0868114D}"/>
    <cellStyle name="ปกติ 10 4 4 2 2 4" xfId="35830" xr:uid="{22312A6D-1BC0-40D8-B445-35183E2C206D}"/>
    <cellStyle name="ปกติ 10 4 4 2 2 5" xfId="41707" xr:uid="{B24BAAAA-97EB-4979-ABC1-54E2A80D7F6D}"/>
    <cellStyle name="ปกติ 10 4 4 2 2 6" xfId="47518" xr:uid="{8EF05788-E662-41E7-B9B1-547E1F03B2FB}"/>
    <cellStyle name="ปกติ 10 4 4 2 2 7" xfId="53330" xr:uid="{54A34017-9D25-4BCF-A8EB-72A7B736CFD2}"/>
    <cellStyle name="ปกติ 10 4 4 2 2 8" xfId="59107" xr:uid="{7B5423D6-20AB-4F67-97DD-B7FEF657D35B}"/>
    <cellStyle name="ปกติ 10 4 4 2 3" xfId="23576" xr:uid="{5F3AAA31-0776-489B-85FF-EBFFE9E27074}"/>
    <cellStyle name="ปกติ 10 4 4 2 3 2" xfId="26392" xr:uid="{22FC88C0-1F68-49FC-B102-888A932BDAA7}"/>
    <cellStyle name="ปกติ 10 4 4 2 3 3" xfId="31788" xr:uid="{5E05D5A6-B4F3-4E78-A627-5DD387E79249}"/>
    <cellStyle name="ปกติ 10 4 4 2 3 4" xfId="37576" xr:uid="{F39547D0-5E0F-4849-BB82-E346BB2E30FA}"/>
    <cellStyle name="ปกติ 10 4 4 2 3 5" xfId="43453" xr:uid="{2F6D9634-E312-463A-87BA-5CD42FBFAA58}"/>
    <cellStyle name="ปกติ 10 4 4 2 3 6" xfId="49264" xr:uid="{C0ECE70D-30B0-42D6-AB7D-4451F0A32796}"/>
    <cellStyle name="ปกติ 10 4 4 2 3 7" xfId="55076" xr:uid="{6653075D-B5EA-44F6-B834-7D94B2184A41}"/>
    <cellStyle name="ปกติ 10 4 4 2 3 8" xfId="60853" xr:uid="{6888E45D-8E3C-4F53-B2EE-E7A13CAEBB29}"/>
    <cellStyle name="ปกติ 10 4 4 2 4" xfId="20690" xr:uid="{571D67BF-0669-4F08-88B9-6C9E4FFD2F89}"/>
    <cellStyle name="ปกติ 10 4 4 2 4 2" xfId="25042" xr:uid="{648456FD-A1C5-485A-8F8E-FD917FC968D9}"/>
    <cellStyle name="ปกติ 10 4 4 2 4 3" xfId="29182" xr:uid="{01F0EEC3-0D59-48D5-974F-11C90B3022D2}"/>
    <cellStyle name="ปกติ 10 4 4 2 4 4" xfId="34746" xr:uid="{EA527F44-9FA5-4DD3-A51D-3117F2B76B94}"/>
    <cellStyle name="ปกติ 10 4 4 2 4 5" xfId="40623" xr:uid="{36B03E38-C052-49FC-8335-C3012967A953}"/>
    <cellStyle name="ปกติ 10 4 4 2 4 6" xfId="46434" xr:uid="{0DC3633C-EC72-4320-B0EC-AADACB0EDCB8}"/>
    <cellStyle name="ปกติ 10 4 4 2 4 7" xfId="52246" xr:uid="{F18D4A2C-2118-4F6D-8F09-26EFA302BA9F}"/>
    <cellStyle name="ปกติ 10 4 4 2 4 8" xfId="58023" xr:uid="{1B089806-0B2F-4882-BD63-CACFF098260B}"/>
    <cellStyle name="ปกติ 10 4 4 2 5" xfId="24507" xr:uid="{5D4CFF23-EB29-48BD-B77D-6BC5D6A497A1}"/>
    <cellStyle name="ปกติ 10 4 4 2 6" xfId="28146" xr:uid="{87F5A365-A11A-481B-ADF5-0CFA5B587965}"/>
    <cellStyle name="ปกติ 10 4 4 2 7" xfId="33626" xr:uid="{31B9EF76-CC83-43FB-ADB1-9A3A045A6C91}"/>
    <cellStyle name="ปกติ 10 4 4 2 8" xfId="39503" xr:uid="{878F3157-ADEE-4E17-911F-3E0150A37C77}"/>
    <cellStyle name="ปกติ 10 4 4 2 9" xfId="45314" xr:uid="{D179DFC9-18BE-493A-8A0C-9E38A6E67A51}"/>
    <cellStyle name="ปกติ 10 4 4 3" xfId="18955" xr:uid="{C67733E6-2056-4212-BBEA-14C68B6A9C25}"/>
    <cellStyle name="ปกติ 10 4 4 3 10" xfId="56323" xr:uid="{F92B3B13-C872-43C7-A39E-73037340B57B}"/>
    <cellStyle name="ปกติ 10 4 4 3 2" xfId="22984" xr:uid="{AEA50D5B-EFAA-4584-839D-A883773BD815}"/>
    <cellStyle name="ปกติ 10 4 4 3 2 2" xfId="26120" xr:uid="{F481B940-8F61-4217-90EE-C03213204B5C}"/>
    <cellStyle name="ปกติ 10 4 4 3 2 3" xfId="31256" xr:uid="{24207EBA-5FE7-4DB7-A6E7-36F483F9D89B}"/>
    <cellStyle name="ปกติ 10 4 4 3 2 4" xfId="36996" xr:uid="{0B794B39-3EDC-47DD-A624-BF65D238210A}"/>
    <cellStyle name="ปกติ 10 4 4 3 2 5" xfId="42873" xr:uid="{E299BCF0-AC5D-4270-9D97-02E5CE6F0797}"/>
    <cellStyle name="ปกติ 10 4 4 3 2 6" xfId="48684" xr:uid="{C6A0C114-FCD0-4F62-AF20-43DBF5B763FD}"/>
    <cellStyle name="ปกติ 10 4 4 3 2 7" xfId="54496" xr:uid="{9EE0A0D0-9E84-47F9-A385-B218CB5BE441}"/>
    <cellStyle name="ปกติ 10 4 4 3 2 8" xfId="60273" xr:uid="{F5643E6B-C361-40B8-A64A-1A70F4C9C519}"/>
    <cellStyle name="ปกติ 10 4 4 3 3" xfId="21202" xr:uid="{E4FE39D5-77CB-424A-B1D3-4C120A9DD80D}"/>
    <cellStyle name="ปกติ 10 4 4 3 3 2" xfId="25298" xr:uid="{1126DFA3-8A46-4E7C-B5D7-31CFB83DBC85}"/>
    <cellStyle name="ปกติ 10 4 4 3 3 3" xfId="29654" xr:uid="{2E91F39A-60D0-463A-AC0D-6BEE0ECFB360}"/>
    <cellStyle name="ปกติ 10 4 4 3 3 4" xfId="35250" xr:uid="{EAA2698C-3912-4138-B532-ADDA25D743E3}"/>
    <cellStyle name="ปกติ 10 4 4 3 3 5" xfId="41127" xr:uid="{418CB254-76A1-49B6-AA3A-08071BF590F1}"/>
    <cellStyle name="ปกติ 10 4 4 3 3 6" xfId="46938" xr:uid="{1B20895D-8CB5-440A-A729-FED947E81D5B}"/>
    <cellStyle name="ปกติ 10 4 4 3 3 7" xfId="52750" xr:uid="{E6890ABC-D109-4FF0-9B0D-55F4AF2BEDAD}"/>
    <cellStyle name="ปกติ 10 4 4 3 3 8" xfId="58527" xr:uid="{9E8DE7CB-0DD5-4D17-AE8F-CE494D36A4D0}"/>
    <cellStyle name="ปกติ 10 4 4 3 4" xfId="24235" xr:uid="{427282C7-A05A-41FB-B58D-E6A40580390F}"/>
    <cellStyle name="ปกติ 10 4 4 3 5" xfId="27614" xr:uid="{95BC1A22-A375-45A1-B7A5-EE020569638E}"/>
    <cellStyle name="ปกติ 10 4 4 3 6" xfId="33046" xr:uid="{AA88A67F-B8D7-4ECE-A1A9-3AB5B1A45ED1}"/>
    <cellStyle name="ปกติ 10 4 4 3 7" xfId="38923" xr:uid="{021857E6-7C22-45D7-BE38-71147DB3B4F0}"/>
    <cellStyle name="ปกติ 10 4 4 3 8" xfId="44734" xr:uid="{B6FBDBF3-FF43-4991-B27A-350408D79FB4}"/>
    <cellStyle name="ปกติ 10 4 4 3 9" xfId="50546" xr:uid="{287F4630-D640-4C23-A72D-CCBD142187F8}"/>
    <cellStyle name="ปกติ 10 4 4 4" xfId="22390" xr:uid="{8A18633F-7211-431F-8F78-0F50285E545C}"/>
    <cellStyle name="ปกติ 10 4 4 4 2" xfId="25846" xr:uid="{159EC9D1-4751-41FB-B972-5B0E5142D176}"/>
    <cellStyle name="ปกติ 10 4 4 4 3" xfId="30722" xr:uid="{BFDDDA80-104A-4FEA-BA49-9AD76334B77D}"/>
    <cellStyle name="ปกติ 10 4 4 4 4" xfId="36414" xr:uid="{4895A4CE-BAD7-49DB-B985-7DCEC7B49A04}"/>
    <cellStyle name="ปกติ 10 4 4 4 5" xfId="42291" xr:uid="{5307344A-B91E-4117-AF5F-8376C0676B5A}"/>
    <cellStyle name="ปกติ 10 4 4 4 6" xfId="48102" xr:uid="{E035E04A-12CA-440B-AEF4-0FD172CDA038}"/>
    <cellStyle name="ปกติ 10 4 4 4 7" xfId="53914" xr:uid="{3CFC3B67-6530-4956-A73B-7CDC9A60BDB6}"/>
    <cellStyle name="ปกติ 10 4 4 4 8" xfId="59691" xr:uid="{357463F2-2DD7-4F10-9351-83D880CD822C}"/>
    <cellStyle name="ปกติ 10 4 4 5" xfId="20098" xr:uid="{ABB119B6-D62A-4828-BB96-46480229ACE0}"/>
    <cellStyle name="ปกติ 10 4 4 5 2" xfId="24770" xr:uid="{9FCD2F7B-E27F-4FC5-A5F2-1158B5DC55FF}"/>
    <cellStyle name="ปกติ 10 4 4 5 3" xfId="28650" xr:uid="{9520A605-78BA-4094-B7F9-DBBA5B572026}"/>
    <cellStyle name="ปกติ 10 4 4 5 4" xfId="34166" xr:uid="{9A1F8FBA-EE03-4020-8868-458CA24AFCC2}"/>
    <cellStyle name="ปกติ 10 4 4 5 5" xfId="40043" xr:uid="{B855B5C1-CDA8-4866-8113-783ADA0DA2E9}"/>
    <cellStyle name="ปกติ 10 4 4 5 6" xfId="45854" xr:uid="{B9517B8F-A1DE-4E4F-A38D-40EA1A87C759}"/>
    <cellStyle name="ปกติ 10 4 4 5 7" xfId="51666" xr:uid="{7D48176F-CA4B-44DD-92A7-2D254C88E2A7}"/>
    <cellStyle name="ปกติ 10 4 4 5 8" xfId="57443" xr:uid="{031E3CBE-1F37-4DA8-9CC3-5B14B51E7424}"/>
    <cellStyle name="ปกติ 10 4 4 6" xfId="23961" xr:uid="{C81A393D-53AE-4BCF-B7AB-BFA26FC9CAA1}"/>
    <cellStyle name="ปกติ 10 4 4 7" xfId="27080" xr:uid="{69FD46E2-88C9-4CFB-9C7F-C395E78B6E2A}"/>
    <cellStyle name="ปกติ 10 4 4 8" xfId="32464" xr:uid="{16FD6DE5-2CC8-4270-A2AB-E46676959484}"/>
    <cellStyle name="ปกติ 10 4 4 9" xfId="38341" xr:uid="{01308FF7-3C2F-4960-B237-3C16210E3B46}"/>
    <cellStyle name="ปกติ 10 4 5" xfId="17807" xr:uid="{61AD6E59-91BB-4174-A239-BE623730C2B0}"/>
    <cellStyle name="ปกติ 10 4 5 10" xfId="43678" xr:uid="{B54A87E7-C986-422C-AC02-1FBD1CBDCADC}"/>
    <cellStyle name="ปกติ 10 4 5 11" xfId="49490" xr:uid="{52187E46-3E0F-47AC-8EAC-DB8B283B0ACB}"/>
    <cellStyle name="ปกติ 10 4 5 12" xfId="55281" xr:uid="{9ABEB159-7DB7-44D1-869E-9BF8437B3F4E}"/>
    <cellStyle name="ปกติ 10 4 5 2" xfId="19062" xr:uid="{B97E2DA3-75F9-4AD8-90C9-E67D92CF4D72}"/>
    <cellStyle name="ปกติ 10 4 5 2 10" xfId="50652" xr:uid="{46545461-2DAF-464B-8B23-80EEDC668584}"/>
    <cellStyle name="ปกติ 10 4 5 2 11" xfId="56429" xr:uid="{585B7FDE-D02F-426B-9062-AA0163A041E7}"/>
    <cellStyle name="ปกติ 10 4 5 2 2" xfId="21309" xr:uid="{242093EB-300B-48C3-ABB2-4B6493BAF88F}"/>
    <cellStyle name="ปกติ 10 4 5 2 2 2" xfId="25405" xr:uid="{093028A7-19C1-41E6-AF5D-47B4EED3BA7D}"/>
    <cellStyle name="ปกติ 10 4 5 2 2 3" xfId="29756" xr:uid="{6198FABA-241A-4841-9C35-7D390CB43B04}"/>
    <cellStyle name="ปกติ 10 4 5 2 2 4" xfId="35356" xr:uid="{D4C0748F-A208-4EB8-BDCF-EC2AE52874FC}"/>
    <cellStyle name="ปกติ 10 4 5 2 2 5" xfId="41233" xr:uid="{DE343D82-C2B0-4DAB-B25B-DEEE8D94D12B}"/>
    <cellStyle name="ปกติ 10 4 5 2 2 6" xfId="47044" xr:uid="{A593EFB3-B20C-46E7-AB9A-AD6F932646F5}"/>
    <cellStyle name="ปกติ 10 4 5 2 2 7" xfId="52856" xr:uid="{74FFB1EB-749A-48D0-9AB8-ED39BE76674C}"/>
    <cellStyle name="ปกติ 10 4 5 2 2 8" xfId="58633" xr:uid="{7C9137BD-8DBC-453E-A018-8BE1F5453CD7}"/>
    <cellStyle name="ปกติ 10 4 5 2 3" xfId="23091" xr:uid="{F2250FD1-00D6-47A9-9FDB-EEF12C0A880C}"/>
    <cellStyle name="ปกติ 10 4 5 2 3 2" xfId="26227" xr:uid="{170D8AA2-71B6-48C5-8E84-061D88E4006D}"/>
    <cellStyle name="ปกติ 10 4 5 2 3 3" xfId="31358" xr:uid="{61D83663-D39C-4B32-B21C-4462B04007BC}"/>
    <cellStyle name="ปกติ 10 4 5 2 3 4" xfId="37102" xr:uid="{764DC838-3D5C-4C73-98CC-DCA4E9528AC9}"/>
    <cellStyle name="ปกติ 10 4 5 2 3 5" xfId="42979" xr:uid="{AA4FC779-16FB-4E3B-97F8-40A42B73337A}"/>
    <cellStyle name="ปกติ 10 4 5 2 3 6" xfId="48790" xr:uid="{C1CB2955-DEB6-41DA-A1DF-D6607BC9B875}"/>
    <cellStyle name="ปกติ 10 4 5 2 3 7" xfId="54602" xr:uid="{375393EA-15B1-4B70-9C25-76014CE06311}"/>
    <cellStyle name="ปกติ 10 4 5 2 3 8" xfId="60379" xr:uid="{69EBD635-17C3-4BD2-99B0-7833A9A700BF}"/>
    <cellStyle name="ปกติ 10 4 5 2 4" xfId="20205" xr:uid="{EE2D7290-FB03-4E89-8583-A455690A9BAE}"/>
    <cellStyle name="ปกติ 10 4 5 2 4 2" xfId="24877" xr:uid="{8B7F0273-CDD5-441F-AF19-047A01B7B8A8}"/>
    <cellStyle name="ปกติ 10 4 5 2 4 3" xfId="28752" xr:uid="{8EE8CF58-631F-444E-A23B-85F3B7A93C8F}"/>
    <cellStyle name="ปกติ 10 4 5 2 4 4" xfId="34272" xr:uid="{F515C9ED-12C3-4CB6-A707-0E16123838DE}"/>
    <cellStyle name="ปกติ 10 4 5 2 4 5" xfId="40149" xr:uid="{6C7F3A31-843D-4DA8-9D88-EEDE83C24A9C}"/>
    <cellStyle name="ปกติ 10 4 5 2 4 6" xfId="45960" xr:uid="{F39EFB4E-515A-45E1-9679-A93D3DF73091}"/>
    <cellStyle name="ปกติ 10 4 5 2 4 7" xfId="51772" xr:uid="{F53D3B76-18E6-4AA3-8C40-E2E7F0D50DB7}"/>
    <cellStyle name="ปกติ 10 4 5 2 4 8" xfId="57549" xr:uid="{BE4FC418-FE3B-4B70-A91E-2C300B28CE0B}"/>
    <cellStyle name="ปกติ 10 4 5 2 5" xfId="24342" xr:uid="{1D086504-9FE6-476F-ACFA-ECFE9E2DC6C5}"/>
    <cellStyle name="ปกติ 10 4 5 2 6" xfId="27716" xr:uid="{577B5792-67EF-469F-B626-1D727DC8F719}"/>
    <cellStyle name="ปกติ 10 4 5 2 7" xfId="33152" xr:uid="{A1AE4047-729E-42B1-88CF-58AF4B7923B3}"/>
    <cellStyle name="ปกติ 10 4 5 2 8" xfId="39029" xr:uid="{ADBAA81C-6B68-4524-A3C3-BEDA12761037}"/>
    <cellStyle name="ปกติ 10 4 5 2 9" xfId="44840" xr:uid="{B5DD57A1-2BD8-4310-AE1B-0DC0862D1BAD}"/>
    <cellStyle name="ปกติ 10 4 5 3" xfId="18470" xr:uid="{AFE3CF70-57D9-4CAD-96DF-7E54A3539D46}"/>
    <cellStyle name="ปกติ 10 4 5 3 10" xfId="55849" xr:uid="{97F11BDD-0493-4092-91D4-FB91DB2AA0B0}"/>
    <cellStyle name="ปกติ 10 4 5 3 2" xfId="22499" xr:uid="{123FBF95-886D-42EC-965A-A7545CC96393}"/>
    <cellStyle name="ปกติ 10 4 5 3 2 2" xfId="25955" xr:uid="{B20E8599-B6C5-4847-AF12-9B6C7D4890BA}"/>
    <cellStyle name="ปกติ 10 4 5 3 2 3" xfId="30826" xr:uid="{FC662B27-451C-4084-AD2E-BECA872AF83C}"/>
    <cellStyle name="ปกติ 10 4 5 3 2 4" xfId="36522" xr:uid="{A537BDEE-F3D8-449E-BD9D-092A61C41677}"/>
    <cellStyle name="ปกติ 10 4 5 3 2 5" xfId="42399" xr:uid="{AFA67E40-7481-4F98-B357-DC5B121CC6DA}"/>
    <cellStyle name="ปกติ 10 4 5 3 2 6" xfId="48210" xr:uid="{EDE5F823-156F-4194-931C-84AF56413F96}"/>
    <cellStyle name="ปกติ 10 4 5 3 2 7" xfId="54022" xr:uid="{8F274E96-D416-4F2B-A37C-DE61AD459151}"/>
    <cellStyle name="ปกติ 10 4 5 3 2 8" xfId="59799" xr:uid="{707C5500-E50F-4011-B9C5-141D569ABB16}"/>
    <cellStyle name="ปกติ 10 4 5 3 3" xfId="20796" xr:uid="{A2E0EB21-8EB6-4420-B814-C7A96B87DCCF}"/>
    <cellStyle name="ปกติ 10 4 5 3 3 2" xfId="25148" xr:uid="{4492DC15-05E5-477C-8878-E81F6815F45D}"/>
    <cellStyle name="ปกติ 10 4 5 3 3 3" xfId="29288" xr:uid="{AD28254D-E98F-478F-86FC-ABE832CDE76E}"/>
    <cellStyle name="ปกติ 10 4 5 3 3 4" xfId="34852" xr:uid="{BE8AE66B-6515-43FB-B584-9FF2F9A2FE66}"/>
    <cellStyle name="ปกติ 10 4 5 3 3 5" xfId="40729" xr:uid="{381DD3EF-99E3-4A2B-88B6-10BB7D86DE54}"/>
    <cellStyle name="ปกติ 10 4 5 3 3 6" xfId="46540" xr:uid="{DF7104E4-50F1-48A1-BA37-B306AC091932}"/>
    <cellStyle name="ปกติ 10 4 5 3 3 7" xfId="52352" xr:uid="{01DF883F-BA86-4CFE-B016-38F9EE3D7225}"/>
    <cellStyle name="ปกติ 10 4 5 3 3 8" xfId="58129" xr:uid="{6DD810E9-13D1-48C2-AF42-457353E66B97}"/>
    <cellStyle name="ปกติ 10 4 5 3 4" xfId="24070" xr:uid="{92ECF494-051B-4C33-8B8E-BB46DC29C7D7}"/>
    <cellStyle name="ปกติ 10 4 5 3 5" xfId="27184" xr:uid="{154741BC-A05A-451C-A0B7-C624FAA5B843}"/>
    <cellStyle name="ปกติ 10 4 5 3 6" xfId="32572" xr:uid="{887196E0-0A66-4FE9-888A-C25929D24185}"/>
    <cellStyle name="ปกติ 10 4 5 3 7" xfId="38449" xr:uid="{8BCB95BC-DCB9-474A-A0CC-9231475114F0}"/>
    <cellStyle name="ปกติ 10 4 5 3 8" xfId="44260" xr:uid="{716BB014-5FEB-4ECB-B5F1-06E4CF0C1469}"/>
    <cellStyle name="ปกติ 10 4 5 3 9" xfId="50072" xr:uid="{EC7070DE-92F1-4E4E-A837-8B9C08DED497}"/>
    <cellStyle name="ปกติ 10 4 5 4" xfId="21905" xr:uid="{08262F53-1C08-4153-9C54-4505F3C2FA73}"/>
    <cellStyle name="ปกติ 10 4 5 4 2" xfId="25681" xr:uid="{B8D65B42-89A0-44FD-8738-CF2C22F00092}"/>
    <cellStyle name="ปกติ 10 4 5 4 3" xfId="30292" xr:uid="{BAB6FE98-7974-4BCB-A9D7-0706E3840DA8}"/>
    <cellStyle name="ปกติ 10 4 5 4 4" xfId="35940" xr:uid="{06951C1F-C7F6-46AF-AE61-6B4FE671EAFD}"/>
    <cellStyle name="ปกติ 10 4 5 4 5" xfId="41817" xr:uid="{6898684D-37FF-4DB2-A169-04633934CF1E}"/>
    <cellStyle name="ปกติ 10 4 5 4 6" xfId="47628" xr:uid="{9944009E-E7E6-42C4-9C0F-C6923BBB7186}"/>
    <cellStyle name="ปกติ 10 4 5 4 7" xfId="53440" xr:uid="{56088C76-FEA9-4646-8080-1FD95BFF1B5F}"/>
    <cellStyle name="ปกติ 10 4 5 4 8" xfId="59217" xr:uid="{38D6235A-7A5E-4A22-891C-861A90BB983D}"/>
    <cellStyle name="ปกติ 10 4 5 5" xfId="19654" xr:uid="{DDF951C9-91AB-45D1-B287-87ED5CE00289}"/>
    <cellStyle name="ปกติ 10 4 5 5 2" xfId="24614" xr:uid="{0DACECA5-EBCB-4A68-9605-0C9D55680B00}"/>
    <cellStyle name="ปกติ 10 4 5 5 3" xfId="28252" xr:uid="{3AA0DA74-78C6-4195-B304-0654CA8DB2BD}"/>
    <cellStyle name="ปกติ 10 4 5 5 4" xfId="33732" xr:uid="{BAC8893F-4F1B-4CC5-BB7B-287E19B5CEA2}"/>
    <cellStyle name="ปกติ 10 4 5 5 5" xfId="39609" xr:uid="{C78EFC82-4FAE-4D72-A96F-D4820E110FD3}"/>
    <cellStyle name="ปกติ 10 4 5 5 6" xfId="45420" xr:uid="{8D3A0DC1-B5AA-4693-BCE5-31486EBE0DFF}"/>
    <cellStyle name="ปกติ 10 4 5 5 7" xfId="51232" xr:uid="{F3937FC7-C53E-467F-B1B1-A2179A38D247}"/>
    <cellStyle name="ปกติ 10 4 5 5 8" xfId="57009" xr:uid="{B934EB38-1955-4961-8E85-A60EEA59A97C}"/>
    <cellStyle name="ปกติ 10 4 5 6" xfId="23782" xr:uid="{5B043736-220E-497C-BF5B-05CF1E429A2B}"/>
    <cellStyle name="ปกติ 10 4 5 7" xfId="26650" xr:uid="{7BE5B489-9C6E-41F6-809C-315EE9D7038E}"/>
    <cellStyle name="ปกติ 10 4 5 8" xfId="32004" xr:uid="{E6B22A47-6B30-4537-B5BB-2917BCAAE053}"/>
    <cellStyle name="ปกติ 10 4 5 9" xfId="37867" xr:uid="{5C32F012-3C71-43E6-B5B1-674A5FE6479E}"/>
    <cellStyle name="ปกติ 10 4 6" xfId="19026" xr:uid="{790DB437-1218-40DE-808B-C99FB27626CC}"/>
    <cellStyle name="ปกติ 10 4 6 10" xfId="50617" xr:uid="{B44B23A6-B61E-4893-A9C1-05E6DBEDC54D}"/>
    <cellStyle name="ปกติ 10 4 6 11" xfId="56394" xr:uid="{D610832E-BF01-45F3-BC51-4BC10526AD58}"/>
    <cellStyle name="ปกติ 10 4 6 2" xfId="21273" xr:uid="{5F20A319-D821-46E7-B6A5-94828C794E10}"/>
    <cellStyle name="ปกติ 10 4 6 2 2" xfId="25369" xr:uid="{B7D42A60-F565-4BB2-894D-F390236A78D6}"/>
    <cellStyle name="ปกติ 10 4 6 2 3" xfId="29725" xr:uid="{A9EED0F6-D411-4A17-B52B-1A3A7497F0CE}"/>
    <cellStyle name="ปกติ 10 4 6 2 4" xfId="35321" xr:uid="{672030C8-2429-4574-8CED-B5532742EAC1}"/>
    <cellStyle name="ปกติ 10 4 6 2 5" xfId="41198" xr:uid="{27764164-0A1B-4A75-A9F2-850B389CCFAD}"/>
    <cellStyle name="ปกติ 10 4 6 2 6" xfId="47009" xr:uid="{FFC4FF49-D6FB-49DB-A2D8-9332F547057C}"/>
    <cellStyle name="ปกติ 10 4 6 2 7" xfId="52821" xr:uid="{5EA8F9FC-31DC-4D29-A294-2B7C81AB55AB}"/>
    <cellStyle name="ปกติ 10 4 6 2 8" xfId="58598" xr:uid="{33A37275-1A3C-4399-9FA7-9E6F431F037F}"/>
    <cellStyle name="ปกติ 10 4 6 3" xfId="23055" xr:uid="{5714C2C9-6036-4F8F-A3DF-7A88DCFDF5B0}"/>
    <cellStyle name="ปกติ 10 4 6 3 2" xfId="26191" xr:uid="{522150CB-126D-4E23-89B7-191299BE8FBB}"/>
    <cellStyle name="ปกติ 10 4 6 3 3" xfId="31327" xr:uid="{7D9526C6-E444-45EE-BB00-88B6A4E5A423}"/>
    <cellStyle name="ปกติ 10 4 6 3 4" xfId="37067" xr:uid="{807BA0BF-672B-4692-AF3C-43B1551DB452}"/>
    <cellStyle name="ปกติ 10 4 6 3 5" xfId="42944" xr:uid="{E8708BA2-7614-4077-9F8C-E4BA0DFD724D}"/>
    <cellStyle name="ปกติ 10 4 6 3 6" xfId="48755" xr:uid="{36972205-9867-4041-A65C-733750810F75}"/>
    <cellStyle name="ปกติ 10 4 6 3 7" xfId="54567" xr:uid="{178244DC-69E9-4DB1-94FB-4C985BF640E4}"/>
    <cellStyle name="ปกติ 10 4 6 3 8" xfId="60344" xr:uid="{9EE2BBBE-14C0-409E-A43A-4FC5B92C2EA5}"/>
    <cellStyle name="ปกติ 10 4 6 4" xfId="20169" xr:uid="{B2C43EBC-3857-4B2C-A948-70ECF18C1594}"/>
    <cellStyle name="ปกติ 10 4 6 4 2" xfId="24841" xr:uid="{CDE927E7-4D13-43E2-9AE1-9B3F0BC542B3}"/>
    <cellStyle name="ปกติ 10 4 6 4 3" xfId="28721" xr:uid="{B23D8D72-2DD4-4489-83B2-988FFAA7E186}"/>
    <cellStyle name="ปกติ 10 4 6 4 4" xfId="34237" xr:uid="{A54BB881-907A-4668-B8F4-2ADBF699DB32}"/>
    <cellStyle name="ปกติ 10 4 6 4 5" xfId="40114" xr:uid="{5E301653-0835-44A1-99E2-42E900241BF2}"/>
    <cellStyle name="ปกติ 10 4 6 4 6" xfId="45925" xr:uid="{D4F54D54-437F-4963-85E6-86301B795F38}"/>
    <cellStyle name="ปกติ 10 4 6 4 7" xfId="51737" xr:uid="{C89E8904-7C67-4F0E-935C-7531B5D4F6F2}"/>
    <cellStyle name="ปกติ 10 4 6 4 8" xfId="57514" xr:uid="{DB6F8BBB-C444-4F38-A4DA-B94A49492A10}"/>
    <cellStyle name="ปกติ 10 4 6 5" xfId="24306" xr:uid="{50C8A329-861E-47FC-9846-F9FA3741435C}"/>
    <cellStyle name="ปกติ 10 4 6 6" xfId="27685" xr:uid="{67F59DE8-1101-4422-BAF2-8ABF9F8C2ACD}"/>
    <cellStyle name="ปกติ 10 4 6 7" xfId="33117" xr:uid="{DB85B866-C27F-4ED1-93B1-9785CFB432AD}"/>
    <cellStyle name="ปกติ 10 4 6 8" xfId="38994" xr:uid="{86A2DD98-B448-42F9-B9B1-53154A2A4444}"/>
    <cellStyle name="ปกติ 10 4 6 9" xfId="44805" xr:uid="{A931013A-0308-46EC-9F14-4D5B28322D24}"/>
    <cellStyle name="ปกติ 10 4 7" xfId="18434" xr:uid="{9623E486-6E9C-4460-B255-FCF349B0BF3E}"/>
    <cellStyle name="ปกติ 10 4 7 10" xfId="55814" xr:uid="{8672AB56-3B08-479A-9B22-185C1240B1F2}"/>
    <cellStyle name="ปกติ 10 4 7 2" xfId="22463" xr:uid="{4ED23E3B-B519-4176-B198-65811D2A02B7}"/>
    <cellStyle name="ปกติ 10 4 7 2 2" xfId="25919" xr:uid="{147B63FE-735E-4E2C-9C3D-EE1723466C1A}"/>
    <cellStyle name="ปกติ 10 4 7 2 3" xfId="30795" xr:uid="{3EDFFD77-5292-43A1-985E-4B77AE9E8275}"/>
    <cellStyle name="ปกติ 10 4 7 2 4" xfId="36487" xr:uid="{5675AD70-ABBB-4E04-8ACE-13458595A88D}"/>
    <cellStyle name="ปกติ 10 4 7 2 5" xfId="42364" xr:uid="{62ACA476-E8AB-443A-A762-433DD8DFF096}"/>
    <cellStyle name="ปกติ 10 4 7 2 6" xfId="48175" xr:uid="{E005F050-CA81-49D9-9EA1-E17ECC22E986}"/>
    <cellStyle name="ปกติ 10 4 7 2 7" xfId="53987" xr:uid="{ADBDA98F-8CBE-4BAA-8C74-AF8FCDDDE95E}"/>
    <cellStyle name="ปกติ 10 4 7 2 8" xfId="59764" xr:uid="{EC656782-4045-4BA3-97DC-DA9BC6E7E0FB}"/>
    <cellStyle name="ปกติ 10 4 7 3" xfId="20765" xr:uid="{3456B629-CB67-4C86-8912-C70F4DCD0264}"/>
    <cellStyle name="ปกติ 10 4 7 3 2" xfId="25117" xr:uid="{79C502AD-FCA3-45A8-A9BC-EA911CEDFB89}"/>
    <cellStyle name="ปกติ 10 4 7 3 3" xfId="29257" xr:uid="{50E99FF9-AD0F-4464-81FB-111B1F6BB116}"/>
    <cellStyle name="ปกติ 10 4 7 3 4" xfId="34821" xr:uid="{A094AC62-5817-459F-83E2-7C310741B5AC}"/>
    <cellStyle name="ปกติ 10 4 7 3 5" xfId="40698" xr:uid="{72830574-96CB-45F1-8436-022F1130898E}"/>
    <cellStyle name="ปกติ 10 4 7 3 6" xfId="46509" xr:uid="{F58F70B4-66CE-4AF2-86D5-45F6E8EF098B}"/>
    <cellStyle name="ปกติ 10 4 7 3 7" xfId="52321" xr:uid="{8F588DA6-AB50-4C92-AA86-D076CBBB20FE}"/>
    <cellStyle name="ปกติ 10 4 7 3 8" xfId="58098" xr:uid="{BF717614-982C-4F5F-94B0-2612862CB522}"/>
    <cellStyle name="ปกติ 10 4 7 4" xfId="24034" xr:uid="{7CCF6357-F54C-4763-B156-367D30EA6E8F}"/>
    <cellStyle name="ปกติ 10 4 7 5" xfId="27153" xr:uid="{D9C83693-AF47-46CD-883E-2D6B71D4DA4F}"/>
    <cellStyle name="ปกติ 10 4 7 6" xfId="32537" xr:uid="{09935C89-EC1C-495C-9D59-A71CEB3B0212}"/>
    <cellStyle name="ปกติ 10 4 7 7" xfId="38414" xr:uid="{D3121959-4006-4336-9E3E-AC54E94A94E3}"/>
    <cellStyle name="ปกติ 10 4 7 8" xfId="44225" xr:uid="{E9BED0FF-6837-4847-AACF-F83CEFD363B0}"/>
    <cellStyle name="ปกติ 10 4 7 9" xfId="50037" xr:uid="{116CD111-0142-4F21-916C-844310812E22}"/>
    <cellStyle name="ปกติ 10 4 8" xfId="21869" xr:uid="{5296B3C8-859F-43E8-BB82-65599D061341}"/>
    <cellStyle name="ปกติ 10 4 8 2" xfId="25645" xr:uid="{C988C418-F748-4BF7-B941-51F88A074020}"/>
    <cellStyle name="ปกติ 10 4 8 3" xfId="30261" xr:uid="{45AA1314-C4F9-419B-A016-BCBBD784CA49}"/>
    <cellStyle name="ปกติ 10 4 8 4" xfId="35905" xr:uid="{B4805B47-DA75-434D-A188-16A6E400AAA7}"/>
    <cellStyle name="ปกติ 10 4 8 5" xfId="41782" xr:uid="{D74ADE55-1D72-4168-BB8C-871C75606D66}"/>
    <cellStyle name="ปกติ 10 4 8 6" xfId="47593" xr:uid="{E185D726-EED6-4ABE-811C-69E0155DDD81}"/>
    <cellStyle name="ปกติ 10 4 8 7" xfId="53405" xr:uid="{8C6587DA-6807-409D-8330-05AE1DE02536}"/>
    <cellStyle name="ปกติ 10 4 8 8" xfId="59182" xr:uid="{76A6BAE8-0281-47E6-9EF6-2CE878243AC3}"/>
    <cellStyle name="ปกติ 10 4 9" xfId="23676" xr:uid="{3E6CBB3E-98AA-4C90-A24A-D5041C9804EB}"/>
    <cellStyle name="ปกติ 10 4 9 2" xfId="26466" xr:uid="{5A1AA4E1-97B3-4D84-A5B4-0BA483B52C0C}"/>
    <cellStyle name="ปกติ 10 4 9 3" xfId="31886" xr:uid="{A35EEAFB-96B4-4658-A8B1-3942347F151B}"/>
    <cellStyle name="ปกติ 10 4 9 4" xfId="37674" xr:uid="{81F1C502-0323-481E-8A2A-1E541F5114FC}"/>
    <cellStyle name="ปกติ 10 4 9 5" xfId="43551" xr:uid="{C3C6CCD8-678B-411F-818B-0AA9BD619514}"/>
    <cellStyle name="ปกติ 10 4 9 6" xfId="49362" xr:uid="{EE880951-E05C-4200-8E44-E485E94F85FF}"/>
    <cellStyle name="ปกติ 10 4 9 7" xfId="55174" xr:uid="{CE3C6F7D-B0F8-4CDE-A38B-14CF78BF920A}"/>
    <cellStyle name="ปกติ 10 4 9 8" xfId="60951" xr:uid="{A7EDBE81-4908-48F8-B8D4-F92F42C7E4FC}"/>
    <cellStyle name="ปกติ 11" xfId="17594" xr:uid="{C97B6CDD-0277-4527-B612-4A3B4E7E5DD0}"/>
    <cellStyle name="ปกติ 15" xfId="17595" xr:uid="{1E4050BD-09B7-4D41-AA63-F1E3D123114F}"/>
    <cellStyle name="ปกติ 15 10" xfId="19623" xr:uid="{EFFE4F77-7740-498F-83C7-1BFF4556258A}"/>
    <cellStyle name="ปกติ 15 10 2" xfId="24583" xr:uid="{2C3219D4-D1A7-41B1-8AE9-46B3F855F332}"/>
    <cellStyle name="ปกติ 15 10 3" xfId="28222" xr:uid="{BF4B0459-3A89-47C2-A501-00D9DDF192F1}"/>
    <cellStyle name="ปกติ 15 10 4" xfId="33702" xr:uid="{A0D37718-BD0C-4EA8-B31D-A50884467FAF}"/>
    <cellStyle name="ปกติ 15 10 5" xfId="39579" xr:uid="{C13B2784-C7C8-4466-884B-91504D013AC4}"/>
    <cellStyle name="ปกติ 15 10 6" xfId="45390" xr:uid="{9E30FB0B-11BE-4024-93D4-25C9FA1B817D}"/>
    <cellStyle name="ปกติ 15 10 7" xfId="51202" xr:uid="{D7CC7C09-AF3B-49ED-A75B-D5F7565F4CA1}"/>
    <cellStyle name="ปกติ 15 10 8" xfId="56979" xr:uid="{8D51E780-F0D1-4A2D-B5AC-2FB274B05E34}"/>
    <cellStyle name="ปกติ 15 11" xfId="23745" xr:uid="{AD9F1C9D-FD59-40CE-8969-8F8EC98563AA}"/>
    <cellStyle name="ปกติ 15 12" xfId="26612" xr:uid="{CF2263FD-8EFB-4675-B90C-B130C963181F}"/>
    <cellStyle name="ปกติ 15 13" xfId="31964" xr:uid="{E839248B-F24B-4902-87D5-B3311D3DD9CF}"/>
    <cellStyle name="ปกติ 15 14" xfId="37825" xr:uid="{CC68331F-017D-4240-AC89-33C81FA2F1B2}"/>
    <cellStyle name="ปกติ 15 15" xfId="43636" xr:uid="{A2DE5179-E69A-4161-A96C-4BAB09998A09}"/>
    <cellStyle name="ปกติ 15 16" xfId="49448" xr:uid="{C53AE5D3-370A-442A-9D86-8352B2280AC6}"/>
    <cellStyle name="ปกติ 15 17" xfId="55241" xr:uid="{0C664F64-5FCE-4170-B9B9-76B1C977D6A5}"/>
    <cellStyle name="ปกติ 15 2" xfId="18184" xr:uid="{F775E819-0124-408E-B8F2-5956D90804ED}"/>
    <cellStyle name="ปกติ 15 2 10" xfId="38180" xr:uid="{EA723E5F-BF8E-4B3D-90E2-9A536F6D3D0B}"/>
    <cellStyle name="ปกติ 15 2 11" xfId="43991" xr:uid="{A71785CD-F1CD-4DFC-B101-E598048FD5DA}"/>
    <cellStyle name="ปกติ 15 2 12" xfId="49803" xr:uid="{07E7FD27-A8D8-42CF-84BF-818C302958E0}"/>
    <cellStyle name="ปกติ 15 2 13" xfId="55580" xr:uid="{EC7CE569-C1F7-4622-B864-BDEEC7691775}"/>
    <cellStyle name="ปกติ 15 2 2" xfId="18389" xr:uid="{B11E73C9-560C-42EB-845E-DA20C11E5CC6}"/>
    <cellStyle name="ปกติ 15 2 2 10" xfId="44184" xr:uid="{1560B01A-1F23-4107-BF82-E04952359DB9}"/>
    <cellStyle name="ปกติ 15 2 2 11" xfId="49996" xr:uid="{AC343F89-3031-4318-B787-EC520D073F86}"/>
    <cellStyle name="ปกติ 15 2 2 12" xfId="55773" xr:uid="{5ECD2C55-0ADC-452A-9CB8-E1186442F330}"/>
    <cellStyle name="ปกติ 15 2 2 2" xfId="19579" xr:uid="{549D4972-FEA4-4D59-8471-F838DD360B18}"/>
    <cellStyle name="ปกติ 15 2 2 2 10" xfId="51158" xr:uid="{FE13E59E-978A-4E54-BBF8-FCE238FA2CAE}"/>
    <cellStyle name="ปกติ 15 2 2 2 11" xfId="56935" xr:uid="{6E2FAE44-8C21-4B3E-AD15-8915A8C31674}"/>
    <cellStyle name="ปกติ 15 2 2 2 2" xfId="21826" xr:uid="{3791D2CA-D63C-423C-8E44-2A742BDC325D}"/>
    <cellStyle name="ปกติ 15 2 2 2 2 2" xfId="25602" xr:uid="{03129820-915B-4292-AF7E-5CAE6DF436A6}"/>
    <cellStyle name="ปกติ 15 2 2 2 2 3" xfId="30218" xr:uid="{21D6E5A7-45F7-4FD1-AD03-A64F1CC5EDCC}"/>
    <cellStyle name="ปกติ 15 2 2 2 2 4" xfId="35862" xr:uid="{830491BC-EDA7-4565-BBD5-436103E2BA70}"/>
    <cellStyle name="ปกติ 15 2 2 2 2 5" xfId="41739" xr:uid="{9CE327D4-DB82-4751-803C-EC4CC8F003E1}"/>
    <cellStyle name="ปกติ 15 2 2 2 2 6" xfId="47550" xr:uid="{C3B5C646-092F-448E-A827-FE55D4BFEFEE}"/>
    <cellStyle name="ปกติ 15 2 2 2 2 7" xfId="53362" xr:uid="{9DFB4ACE-E1E5-4BED-BE9C-5B9DEFCD1870}"/>
    <cellStyle name="ปกติ 15 2 2 2 2 8" xfId="59139" xr:uid="{525EBB1A-332B-4373-B3C6-E7E58651E4E3}"/>
    <cellStyle name="ปกติ 15 2 2 2 3" xfId="23608" xr:uid="{810EBCA0-66C7-484C-9177-6991CA4B4E44}"/>
    <cellStyle name="ปกติ 15 2 2 2 3 2" xfId="26424" xr:uid="{6F85921B-07A7-4FE7-8CF4-671A206774CF}"/>
    <cellStyle name="ปกติ 15 2 2 2 3 3" xfId="31820" xr:uid="{F8DF78F4-B75C-48AB-8253-2CBCC01644B5}"/>
    <cellStyle name="ปกติ 15 2 2 2 3 4" xfId="37608" xr:uid="{EE3929E7-8AA8-4804-869C-A80BCA36A7C7}"/>
    <cellStyle name="ปกติ 15 2 2 2 3 5" xfId="43485" xr:uid="{9B838A30-1635-4A7B-90B8-64EBF20CDE0D}"/>
    <cellStyle name="ปกติ 15 2 2 2 3 6" xfId="49296" xr:uid="{B7B11CB7-1D42-4BAA-BCD2-59361D7F1649}"/>
    <cellStyle name="ปกติ 15 2 2 2 3 7" xfId="55108" xr:uid="{DC659F2C-7A11-445C-BA7F-5FBAEA1C4AA5}"/>
    <cellStyle name="ปกติ 15 2 2 2 3 8" xfId="60885" xr:uid="{4C08BD63-7C74-4B47-A125-2BC7EED15D26}"/>
    <cellStyle name="ปกติ 15 2 2 2 4" xfId="20722" xr:uid="{E7C766E7-36C3-4EAD-B579-ABBD770CD86E}"/>
    <cellStyle name="ปกติ 15 2 2 2 4 2" xfId="25074" xr:uid="{C5DC272A-3D56-4963-BD14-C972CB41DC61}"/>
    <cellStyle name="ปกติ 15 2 2 2 4 3" xfId="29214" xr:uid="{817A80A9-8F81-47C8-9B98-2E748C83D3F4}"/>
    <cellStyle name="ปกติ 15 2 2 2 4 4" xfId="34778" xr:uid="{38F13F66-1E88-46EC-9791-AE75ADE39A88}"/>
    <cellStyle name="ปกติ 15 2 2 2 4 5" xfId="40655" xr:uid="{F05BB7F7-54EC-4D38-903C-482443CA17F9}"/>
    <cellStyle name="ปกติ 15 2 2 2 4 6" xfId="46466" xr:uid="{16302EF8-569B-4CD4-BC23-71D02A6B227E}"/>
    <cellStyle name="ปกติ 15 2 2 2 4 7" xfId="52278" xr:uid="{2990EC21-DF5C-423F-9501-0D2E2352A060}"/>
    <cellStyle name="ปกติ 15 2 2 2 4 8" xfId="58055" xr:uid="{A19AAE88-E5B1-4919-9155-66E5BE3AC223}"/>
    <cellStyle name="ปกติ 15 2 2 2 5" xfId="24539" xr:uid="{0507194D-3250-4B4B-8F2B-BC79F0B175D4}"/>
    <cellStyle name="ปกติ 15 2 2 2 6" xfId="28178" xr:uid="{F8732FE3-AD7B-4C54-9A40-2365B3F58374}"/>
    <cellStyle name="ปกติ 15 2 2 2 7" xfId="33658" xr:uid="{58180CAB-D7D9-4B6E-AB8E-CF738310E5F7}"/>
    <cellStyle name="ปกติ 15 2 2 2 8" xfId="39535" xr:uid="{C434976C-BFBD-4C4F-BEDA-5AC61F2E4EDE}"/>
    <cellStyle name="ปกติ 15 2 2 2 9" xfId="45346" xr:uid="{39324C0D-50FA-4933-B9AE-7FE3C08CD776}"/>
    <cellStyle name="ปกติ 15 2 2 3" xfId="18987" xr:uid="{CFC9602C-336A-478C-8ED9-D8974B2C4723}"/>
    <cellStyle name="ปกติ 15 2 2 3 10" xfId="56355" xr:uid="{89AF9BAD-874E-4C93-A9CA-3E63182FDDA9}"/>
    <cellStyle name="ปกติ 15 2 2 3 2" xfId="23016" xr:uid="{8CF1DB2D-2EA6-47FC-9A95-966D9FD66354}"/>
    <cellStyle name="ปกติ 15 2 2 3 2 2" xfId="26152" xr:uid="{61A6FE2B-20AF-4870-822E-ECE015BEDDA8}"/>
    <cellStyle name="ปกติ 15 2 2 3 2 3" xfId="31288" xr:uid="{E23281E2-0A9F-4C98-A581-9854CE9503CC}"/>
    <cellStyle name="ปกติ 15 2 2 3 2 4" xfId="37028" xr:uid="{11518F01-055A-4D87-9803-6D1DBABCCA12}"/>
    <cellStyle name="ปกติ 15 2 2 3 2 5" xfId="42905" xr:uid="{4F4B0BE7-34C4-4B6B-847D-48A278C02294}"/>
    <cellStyle name="ปกติ 15 2 2 3 2 6" xfId="48716" xr:uid="{EB596FAE-29F3-4864-834E-E7ECC88695B1}"/>
    <cellStyle name="ปกติ 15 2 2 3 2 7" xfId="54528" xr:uid="{E0BF0873-5C6B-4784-8172-6A4D8BB59147}"/>
    <cellStyle name="ปกติ 15 2 2 3 2 8" xfId="60305" xr:uid="{33CD9A6F-6B17-4D52-AF4B-CB83043B5444}"/>
    <cellStyle name="ปกติ 15 2 2 3 3" xfId="21234" xr:uid="{0B53C5CC-E930-4635-A250-FB5A48CDB7F9}"/>
    <cellStyle name="ปกติ 15 2 2 3 3 2" xfId="25330" xr:uid="{A15AFC2A-1A08-435B-881A-68DDD79FF0E1}"/>
    <cellStyle name="ปกติ 15 2 2 3 3 3" xfId="29686" xr:uid="{9ECE98D2-89F1-4B23-85F2-57A3330041CA}"/>
    <cellStyle name="ปกติ 15 2 2 3 3 4" xfId="35282" xr:uid="{67AC6EFF-8214-4021-91F2-F77DCB93681A}"/>
    <cellStyle name="ปกติ 15 2 2 3 3 5" xfId="41159" xr:uid="{4F8C1A23-36D3-4EE9-8027-E9F2C780CFBF}"/>
    <cellStyle name="ปกติ 15 2 2 3 3 6" xfId="46970" xr:uid="{70EE6BF9-5D31-4841-BB74-293B96E94D76}"/>
    <cellStyle name="ปกติ 15 2 2 3 3 7" xfId="52782" xr:uid="{BCC55B37-CCD3-4DC7-8463-751BB75DCCA1}"/>
    <cellStyle name="ปกติ 15 2 2 3 3 8" xfId="58559" xr:uid="{D6592079-87A3-4434-90BB-8CC98E07E7C6}"/>
    <cellStyle name="ปกติ 15 2 2 3 4" xfId="24267" xr:uid="{3182B7C2-D241-40E9-B463-B8E00938B937}"/>
    <cellStyle name="ปกติ 15 2 2 3 5" xfId="27646" xr:uid="{B6F4D20B-B124-4CDF-97EC-911F99E5105C}"/>
    <cellStyle name="ปกติ 15 2 2 3 6" xfId="33078" xr:uid="{62FB7BEF-AD16-4972-8501-0083145F7C63}"/>
    <cellStyle name="ปกติ 15 2 2 3 7" xfId="38955" xr:uid="{18FFEA8A-7513-4609-8FB7-7C3989F893C7}"/>
    <cellStyle name="ปกติ 15 2 2 3 8" xfId="44766" xr:uid="{FC33AECE-BCE4-48D1-AD8E-2E3A000955D9}"/>
    <cellStyle name="ปกติ 15 2 2 3 9" xfId="50578" xr:uid="{EF99E431-B91D-405E-A2E4-2A12D9208D2D}"/>
    <cellStyle name="ปกติ 15 2 2 4" xfId="22422" xr:uid="{644E2364-2ABD-4B97-8477-829F05CC672A}"/>
    <cellStyle name="ปกติ 15 2 2 4 2" xfId="25878" xr:uid="{EEE17539-2892-4784-AF4A-8BFAF674D52A}"/>
    <cellStyle name="ปกติ 15 2 2 4 3" xfId="30754" xr:uid="{3B3B7CCA-1ACA-45A0-B1D5-7E2635094C26}"/>
    <cellStyle name="ปกติ 15 2 2 4 4" xfId="36446" xr:uid="{C357988D-CDD6-4E0E-AC4A-ADA8AE3DA794}"/>
    <cellStyle name="ปกติ 15 2 2 4 5" xfId="42323" xr:uid="{F8819754-2F9E-462A-8150-E5D0880B5508}"/>
    <cellStyle name="ปกติ 15 2 2 4 6" xfId="48134" xr:uid="{AC3F1205-6475-4DBC-A75C-2755DBE3DD9D}"/>
    <cellStyle name="ปกติ 15 2 2 4 7" xfId="53946" xr:uid="{3F979DF8-C51C-40C8-8ED8-FC83A505A86F}"/>
    <cellStyle name="ปกติ 15 2 2 4 8" xfId="59723" xr:uid="{2B4AA7C9-2492-4624-8F9D-EA6C0790988D}"/>
    <cellStyle name="ปกติ 15 2 2 5" xfId="20130" xr:uid="{C0C3FDCD-7CBA-4E10-A2EC-816DE2E6B852}"/>
    <cellStyle name="ปกติ 15 2 2 5 2" xfId="24802" xr:uid="{6258215E-891C-4E5C-B978-E38F34DC95CC}"/>
    <cellStyle name="ปกติ 15 2 2 5 3" xfId="28682" xr:uid="{F4AB604A-A807-4F7F-A499-24179BAD18B0}"/>
    <cellStyle name="ปกติ 15 2 2 5 4" xfId="34198" xr:uid="{39C8D57B-A2E0-4AD7-8829-2A11AE8D6433}"/>
    <cellStyle name="ปกติ 15 2 2 5 5" xfId="40075" xr:uid="{566CAC94-5F16-41B3-93D4-ACBAA407C2F9}"/>
    <cellStyle name="ปกติ 15 2 2 5 6" xfId="45886" xr:uid="{D67F2AD1-04CB-43A3-9426-BB440D092491}"/>
    <cellStyle name="ปกติ 15 2 2 5 7" xfId="51698" xr:uid="{F3854832-0BD4-48EE-A062-E7216D001272}"/>
    <cellStyle name="ปกติ 15 2 2 5 8" xfId="57475" xr:uid="{8FDCF457-E6A0-4F5A-8976-CDEC5F6ED3FD}"/>
    <cellStyle name="ปกติ 15 2 2 6" xfId="23993" xr:uid="{0C96645D-DEF8-4953-B68F-821D259B7570}"/>
    <cellStyle name="ปกติ 15 2 2 7" xfId="27112" xr:uid="{494C4D99-8410-41D1-8CC3-88AC37DE90CB}"/>
    <cellStyle name="ปกติ 15 2 2 8" xfId="32496" xr:uid="{84FE5368-680D-4AC3-9522-B680B8D49126}"/>
    <cellStyle name="ปกติ 15 2 2 9" xfId="38373" xr:uid="{D6419AD4-A94A-45F3-A608-68A09F8489A5}"/>
    <cellStyle name="ปกติ 15 2 3" xfId="19378" xr:uid="{775D4C27-AA3F-478A-8ACC-2E3BE261E21C}"/>
    <cellStyle name="ปกติ 15 2 3 10" xfId="50965" xr:uid="{1EE245DE-B46D-4596-A684-9E315D093D93}"/>
    <cellStyle name="ปกติ 15 2 3 11" xfId="56742" xr:uid="{4CB6A09E-D38A-45CB-BCD6-70D926994A50}"/>
    <cellStyle name="ปกติ 15 2 3 2" xfId="21625" xr:uid="{98752DAE-A16E-453C-9E15-A7CE7476FBD4}"/>
    <cellStyle name="ปกติ 15 2 3 2 2" xfId="25496" xr:uid="{C6306A4E-792F-4431-95B6-1858435B3AEB}"/>
    <cellStyle name="ปกติ 15 2 3 2 3" xfId="30053" xr:uid="{4E16B37B-3793-468B-890C-151B21863A98}"/>
    <cellStyle name="ปกติ 15 2 3 2 4" xfId="35669" xr:uid="{FF61C33B-1698-4DA5-B9B4-4B332ABC0CC6}"/>
    <cellStyle name="ปกติ 15 2 3 2 5" xfId="41546" xr:uid="{523F4712-A404-4FE3-90C1-C5575242D008}"/>
    <cellStyle name="ปกติ 15 2 3 2 6" xfId="47357" xr:uid="{D57312B4-8A2B-48F7-9E12-B50A5D8CCB24}"/>
    <cellStyle name="ปกติ 15 2 3 2 7" xfId="53169" xr:uid="{919363C4-BFB4-4F76-87F2-75E54FFE1C82}"/>
    <cellStyle name="ปกติ 15 2 3 2 8" xfId="58946" xr:uid="{8A5797F2-FE81-44C2-9D6E-D7A946662B3A}"/>
    <cellStyle name="ปกติ 15 2 3 3" xfId="23407" xr:uid="{A22D738E-E795-4C20-88A4-0AB0FFE5A0BE}"/>
    <cellStyle name="ปกติ 15 2 3 3 2" xfId="26318" xr:uid="{776E4D66-5BD1-4E3E-930B-7742FB326181}"/>
    <cellStyle name="ปกติ 15 2 3 3 3" xfId="31655" xr:uid="{2D6E6F3B-2A22-4BD1-9FFB-709595C6EC6C}"/>
    <cellStyle name="ปกติ 15 2 3 3 4" xfId="37415" xr:uid="{DF3B0C48-33CA-456A-84D0-A33B1A47D4F6}"/>
    <cellStyle name="ปกติ 15 2 3 3 5" xfId="43292" xr:uid="{E6F2325C-9D48-4ECC-B9B1-4EC4123B850E}"/>
    <cellStyle name="ปกติ 15 2 3 3 6" xfId="49103" xr:uid="{22224ADE-31BB-4D9B-B754-D5AF47189130}"/>
    <cellStyle name="ปกติ 15 2 3 3 7" xfId="54915" xr:uid="{1CCB9B7C-91ED-42F8-B9B3-3912B1ABD242}"/>
    <cellStyle name="ปกติ 15 2 3 3 8" xfId="60692" xr:uid="{95E495FB-3335-4F82-8AA8-5465FBC1971A}"/>
    <cellStyle name="ปกติ 15 2 3 4" xfId="20521" xr:uid="{4AA353E3-2E9D-4EB9-81CB-C4DA9CB1302D}"/>
    <cellStyle name="ปกติ 15 2 3 4 2" xfId="24968" xr:uid="{C53BB5C7-E9C4-446C-A8AA-A9A5C695B975}"/>
    <cellStyle name="ปกติ 15 2 3 4 3" xfId="29049" xr:uid="{8C76D8F6-B9BD-460B-A181-873BDAE62E23}"/>
    <cellStyle name="ปกติ 15 2 3 4 4" xfId="34585" xr:uid="{8BB5F0CE-41B8-49FD-9781-F8A87163F28D}"/>
    <cellStyle name="ปกติ 15 2 3 4 5" xfId="40462" xr:uid="{1AEF0DF1-DB05-4106-9F7A-28C9AB18AAE0}"/>
    <cellStyle name="ปกติ 15 2 3 4 6" xfId="46273" xr:uid="{186C4EF6-F6C7-4AF3-93D6-E8078933753D}"/>
    <cellStyle name="ปกติ 15 2 3 4 7" xfId="52085" xr:uid="{4C625907-795C-4F09-814F-4107CFD42496}"/>
    <cellStyle name="ปกติ 15 2 3 4 8" xfId="57862" xr:uid="{FA5E4E14-40DA-4A73-949D-FA08AD2339DA}"/>
    <cellStyle name="ปกติ 15 2 3 5" xfId="24433" xr:uid="{5ADFCFE1-D805-4C16-BE97-6557172C2944}"/>
    <cellStyle name="ปกติ 15 2 3 6" xfId="28013" xr:uid="{AF97D7DA-3F9E-4865-A65E-64ED8A242C9B}"/>
    <cellStyle name="ปกติ 15 2 3 7" xfId="33465" xr:uid="{E84F5CEF-E444-4D61-BED3-794FE41A913F}"/>
    <cellStyle name="ปกติ 15 2 3 8" xfId="39342" xr:uid="{918EEA20-0EF8-4C25-8A8E-58AC5BCD298D}"/>
    <cellStyle name="ปกติ 15 2 3 9" xfId="45153" xr:uid="{C6E8D597-4718-4FBC-8902-51D3DE4CAEB3}"/>
    <cellStyle name="ปกติ 15 2 4" xfId="18786" xr:uid="{CFDC6D03-33E0-4D8E-97B1-FB8024E56746}"/>
    <cellStyle name="ปกติ 15 2 4 10" xfId="56162" xr:uid="{F5C6EC7B-D2F0-46EF-92CB-B95B28794B97}"/>
    <cellStyle name="ปกติ 15 2 4 2" xfId="22815" xr:uid="{EA56BCCD-97E6-41B7-B3FF-8886277AD4E5}"/>
    <cellStyle name="ปกติ 15 2 4 2 2" xfId="26046" xr:uid="{096D0444-B25A-4F44-84E6-72B646E8F529}"/>
    <cellStyle name="ปกติ 15 2 4 2 3" xfId="31123" xr:uid="{29AE60BE-F806-42A9-B6B7-D6E3F3CA63D0}"/>
    <cellStyle name="ปกติ 15 2 4 2 4" xfId="36835" xr:uid="{38987D6E-8CCC-4481-8F76-4A7A159EE090}"/>
    <cellStyle name="ปกติ 15 2 4 2 5" xfId="42712" xr:uid="{FD22663C-B5CA-4FC9-9192-A3A92C13E96C}"/>
    <cellStyle name="ปกติ 15 2 4 2 6" xfId="48523" xr:uid="{B8EDE74F-BC57-493B-A533-B44C3DA6F490}"/>
    <cellStyle name="ปกติ 15 2 4 2 7" xfId="54335" xr:uid="{6318F782-41DD-4D14-B5E6-68048E69F5F9}"/>
    <cellStyle name="ปกติ 15 2 4 2 8" xfId="60112" xr:uid="{E16C948F-D9B1-4468-AED0-9F93BBCDDB38}"/>
    <cellStyle name="ปกติ 15 2 4 3" xfId="21033" xr:uid="{FF9F6FB4-64DF-445D-9F55-EBE35E891A97}"/>
    <cellStyle name="ปกติ 15 2 4 3 2" xfId="25224" xr:uid="{F5EBB02A-45BA-4D90-AF24-DBF74160788B}"/>
    <cellStyle name="ปกติ 15 2 4 3 3" xfId="29521" xr:uid="{B187C9DB-ED95-4ECF-A6EB-B184BFACCDD4}"/>
    <cellStyle name="ปกติ 15 2 4 3 4" xfId="35089" xr:uid="{1123C2D1-0C90-4A76-8B25-6534ED849B61}"/>
    <cellStyle name="ปกติ 15 2 4 3 5" xfId="40966" xr:uid="{657B88E4-C72D-4121-ACEA-7334BC4CE5EB}"/>
    <cellStyle name="ปกติ 15 2 4 3 6" xfId="46777" xr:uid="{D904EB53-A947-4CE8-B544-F852D0241B95}"/>
    <cellStyle name="ปกติ 15 2 4 3 7" xfId="52589" xr:uid="{D40A8486-9745-45D8-B879-0BB029428C0B}"/>
    <cellStyle name="ปกติ 15 2 4 3 8" xfId="58366" xr:uid="{72BBC6FB-BA36-405B-AD64-5C8C87730922}"/>
    <cellStyle name="ปกติ 15 2 4 4" xfId="24161" xr:uid="{6FE651D4-77AB-431E-8C21-3A32E6826372}"/>
    <cellStyle name="ปกติ 15 2 4 5" xfId="27481" xr:uid="{F0232A34-931C-46C6-9B10-56C84BA12F45}"/>
    <cellStyle name="ปกติ 15 2 4 6" xfId="32885" xr:uid="{931925AA-D133-4222-9F67-CAA25A0AE968}"/>
    <cellStyle name="ปกติ 15 2 4 7" xfId="38762" xr:uid="{CF085EDC-30BF-4913-AD75-B71FADD27472}"/>
    <cellStyle name="ปกติ 15 2 4 8" xfId="44573" xr:uid="{8910ABD4-F3A4-4C8C-99B6-FBB1BC237183}"/>
    <cellStyle name="ปกติ 15 2 4 9" xfId="50385" xr:uid="{D08A6807-E80C-49D0-9B0D-528494719B4D}"/>
    <cellStyle name="ปกติ 15 2 5" xfId="22221" xr:uid="{1A9E7520-928A-4339-BABC-9BC7D4B624F5}"/>
    <cellStyle name="ปกติ 15 2 5 2" xfId="25772" xr:uid="{37818AD2-0CA4-4249-AFC8-926D87263266}"/>
    <cellStyle name="ปกติ 15 2 5 3" xfId="30589" xr:uid="{BC12603B-D420-476C-BBD7-DCE41952830A}"/>
    <cellStyle name="ปกติ 15 2 5 4" xfId="36253" xr:uid="{25A636B5-5C89-431E-A6E2-349BD6D16AEB}"/>
    <cellStyle name="ปกติ 15 2 5 5" xfId="42130" xr:uid="{B4915468-1A40-4742-9507-2BC5F9A5B9CA}"/>
    <cellStyle name="ปกติ 15 2 5 6" xfId="47941" xr:uid="{31B72F9D-EFA9-4E25-AEF6-B07BB813AA1D}"/>
    <cellStyle name="ปกติ 15 2 5 7" xfId="53753" xr:uid="{CCA61034-8134-416A-83F0-42EB95E935A4}"/>
    <cellStyle name="ปกติ 15 2 5 8" xfId="59530" xr:uid="{F0A3087C-E0F5-4E7C-9FF8-2E89D448D729}"/>
    <cellStyle name="ปกติ 15 2 6" xfId="19929" xr:uid="{11D4DBA3-18AA-42CC-AFCE-7758EA1A3A27}"/>
    <cellStyle name="ปกติ 15 2 6 2" xfId="24696" xr:uid="{59E6923E-2959-4518-B6DA-C8FBB441CDAF}"/>
    <cellStyle name="ปกติ 15 2 6 3" xfId="28517" xr:uid="{262BC6D2-E762-43B8-87B5-7BB5CFD78CE0}"/>
    <cellStyle name="ปกติ 15 2 6 4" xfId="34005" xr:uid="{0D76F41D-1982-4325-9689-A34205B07B0A}"/>
    <cellStyle name="ปกติ 15 2 6 5" xfId="39882" xr:uid="{759E6B83-2177-4F4A-B3EE-34FBE77F7E4F}"/>
    <cellStyle name="ปกติ 15 2 6 6" xfId="45693" xr:uid="{88771BA5-C906-4976-8250-F407DE7AEB3B}"/>
    <cellStyle name="ปกติ 15 2 6 7" xfId="51505" xr:uid="{FB2D831B-A2CA-45DB-BC2D-4535D89D69FA}"/>
    <cellStyle name="ปกติ 15 2 6 8" xfId="57282" xr:uid="{BD5478D4-0BAF-4BD8-A103-E876211E418A}"/>
    <cellStyle name="ปกติ 15 2 7" xfId="23887" xr:uid="{62E0C4D0-8E5C-4B41-A340-6A2CF16D0B74}"/>
    <cellStyle name="ปกติ 15 2 8" xfId="26947" xr:uid="{C24746C5-4999-4E93-B913-95E8C8D6DFDE}"/>
    <cellStyle name="ปกติ 15 2 9" xfId="32303" xr:uid="{AD824FA4-4564-46D4-AB27-B3D8A87F4539}"/>
    <cellStyle name="ปกติ 15 3" xfId="18004" xr:uid="{EFBDD24E-4CAF-4031-B85F-69AA2C46CD48}"/>
    <cellStyle name="ปกติ 15 3 10" xfId="43840" xr:uid="{A6B88A36-AA14-4379-9072-082874F9D2B2}"/>
    <cellStyle name="ปกติ 15 3 11" xfId="49652" xr:uid="{EB6A9CAF-E390-41FC-B1A6-1AC777D30766}"/>
    <cellStyle name="ปกติ 15 3 12" xfId="55431" xr:uid="{1EEF03BB-6207-4E50-97F1-48F1D010A631}"/>
    <cellStyle name="ปกติ 15 3 2" xfId="19225" xr:uid="{BA861BE6-1582-4159-BD52-D38E2C0D986F}"/>
    <cellStyle name="ปกติ 15 3 2 10" xfId="50814" xr:uid="{D9BC6487-5248-4397-92EF-9D3B0AE9B982}"/>
    <cellStyle name="ปกติ 15 3 2 11" xfId="56591" xr:uid="{2DDBF2D2-EEA8-4F2C-A3FF-E3CE128204F7}"/>
    <cellStyle name="ปกติ 15 3 2 2" xfId="21472" xr:uid="{5BE6998E-406E-4B9F-8A4F-46D09FE49E34}"/>
    <cellStyle name="ปกติ 15 3 2 2 2" xfId="25450" xr:uid="{43D20F81-E019-49B9-A7CB-46E317E72111}"/>
    <cellStyle name="ปกติ 15 3 2 2 3" xfId="29914" xr:uid="{9509A96A-A554-4B9B-984A-496A938C5547}"/>
    <cellStyle name="ปกติ 15 3 2 2 4" xfId="35518" xr:uid="{130417D0-1A66-403C-A428-B8B5B9B6E618}"/>
    <cellStyle name="ปกติ 15 3 2 2 5" xfId="41395" xr:uid="{2341B50B-383D-4FF1-9A88-0578F3200A45}"/>
    <cellStyle name="ปกติ 15 3 2 2 6" xfId="47206" xr:uid="{8605BBEF-96EE-482B-B25C-CF8FD790E6C3}"/>
    <cellStyle name="ปกติ 15 3 2 2 7" xfId="53018" xr:uid="{90A89316-37F7-4494-9B05-A376A0DB8D59}"/>
    <cellStyle name="ปกติ 15 3 2 2 8" xfId="58795" xr:uid="{8B4089A5-03FD-4364-822C-33A04849481B}"/>
    <cellStyle name="ปกติ 15 3 2 3" xfId="23254" xr:uid="{5573B70A-6E1B-4FB4-A139-451DE0F94FD4}"/>
    <cellStyle name="ปกติ 15 3 2 3 2" xfId="26272" xr:uid="{CEDE9285-9805-4014-BE6C-87163CF6E34A}"/>
    <cellStyle name="ปกติ 15 3 2 3 3" xfId="31516" xr:uid="{64BA63E7-AC87-4D7E-A4AB-3886BBD530DF}"/>
    <cellStyle name="ปกติ 15 3 2 3 4" xfId="37264" xr:uid="{FD39C8F1-BCDC-470E-97BD-5AA730044826}"/>
    <cellStyle name="ปกติ 15 3 2 3 5" xfId="43141" xr:uid="{AF10856C-3DEB-4F8F-B0E4-3B8482195E9A}"/>
    <cellStyle name="ปกติ 15 3 2 3 6" xfId="48952" xr:uid="{528019ED-A6B0-439D-8F7C-8C12BCF13736}"/>
    <cellStyle name="ปกติ 15 3 2 3 7" xfId="54764" xr:uid="{13EAD150-2462-47BF-AD1C-A60F915CABD2}"/>
    <cellStyle name="ปกติ 15 3 2 3 8" xfId="60541" xr:uid="{2CBB5BF8-3EEB-4B59-8214-3C761ADE0DC2}"/>
    <cellStyle name="ปกติ 15 3 2 4" xfId="20368" xr:uid="{136ACB03-0015-4BDC-84D1-2A14240DBCAF}"/>
    <cellStyle name="ปกติ 15 3 2 4 2" xfId="24922" xr:uid="{6FBF9495-8B10-4284-9B84-F62D405EA34F}"/>
    <cellStyle name="ปกติ 15 3 2 4 3" xfId="28910" xr:uid="{570010EA-0C93-44A5-B9A5-26E8A810BDB9}"/>
    <cellStyle name="ปกติ 15 3 2 4 4" xfId="34434" xr:uid="{ED5C04BF-7163-427A-9D08-5DB36C0D5484}"/>
    <cellStyle name="ปกติ 15 3 2 4 5" xfId="40311" xr:uid="{EEB50914-87A1-4F71-98D5-71FE95088C20}"/>
    <cellStyle name="ปกติ 15 3 2 4 6" xfId="46122" xr:uid="{815A3C57-5898-4A1C-9E5E-F87C2646D99E}"/>
    <cellStyle name="ปกติ 15 3 2 4 7" xfId="51934" xr:uid="{C06C4F74-14D3-4A5F-A6EE-E2801DF9B348}"/>
    <cellStyle name="ปกติ 15 3 2 4 8" xfId="57711" xr:uid="{BA290845-35F7-41B0-B16E-8DDA45ADED45}"/>
    <cellStyle name="ปกติ 15 3 2 5" xfId="24387" xr:uid="{16FC8D77-C99C-4507-80E2-D175A50A390B}"/>
    <cellStyle name="ปกติ 15 3 2 6" xfId="27874" xr:uid="{871B5F32-56B4-4089-B951-19F3273FE267}"/>
    <cellStyle name="ปกติ 15 3 2 7" xfId="33314" xr:uid="{F3904892-8295-4C9A-ADB3-B4CB3EC84A7A}"/>
    <cellStyle name="ปกติ 15 3 2 8" xfId="39191" xr:uid="{0DC68CFD-1E4E-4B2D-B28E-4B3880C96D15}"/>
    <cellStyle name="ปกติ 15 3 2 9" xfId="45002" xr:uid="{A467B8A0-0E97-4E4C-8B9E-3C1F3AE44D1A}"/>
    <cellStyle name="ปกติ 15 3 3" xfId="18633" xr:uid="{56219954-ED89-42F4-962A-DBF58F3CC732}"/>
    <cellStyle name="ปกติ 15 3 3 10" xfId="56011" xr:uid="{CE8F6E57-55E9-45B6-B065-479556DAED7B}"/>
    <cellStyle name="ปกติ 15 3 3 2" xfId="22662" xr:uid="{0C63743C-544A-4046-8D3B-38A0BBBBD278}"/>
    <cellStyle name="ปกติ 15 3 3 2 2" xfId="26000" xr:uid="{0FAF8B4B-56A1-4AE6-8F02-27E0F36864D2}"/>
    <cellStyle name="ปกติ 15 3 3 2 3" xfId="30984" xr:uid="{C2B5065A-AC0F-4143-9CF4-CC711ABA1B00}"/>
    <cellStyle name="ปกติ 15 3 3 2 4" xfId="36684" xr:uid="{8E9181B5-EC24-4744-A8E2-3AC47AF75DC9}"/>
    <cellStyle name="ปกติ 15 3 3 2 5" xfId="42561" xr:uid="{609D0586-393E-41E2-B592-AB23B624A8F6}"/>
    <cellStyle name="ปกติ 15 3 3 2 6" xfId="48372" xr:uid="{0ED5F783-2BB8-47EA-9C11-8DE03A217A3E}"/>
    <cellStyle name="ปกติ 15 3 3 2 7" xfId="54184" xr:uid="{1EEDD403-8A4A-42F2-8269-20B3F8F0C0A0}"/>
    <cellStyle name="ปกติ 15 3 3 2 8" xfId="59961" xr:uid="{BEF784E7-290E-4C58-AC7F-1B7C7B55CCB0}"/>
    <cellStyle name="ปกติ 15 3 3 3" xfId="20930" xr:uid="{03B86AA1-5AFE-4D7F-A09B-47DF35B7FE49}"/>
    <cellStyle name="ปกติ 15 3 3 3 2" xfId="25188" xr:uid="{8D862246-6F7F-43FB-BF1D-FFA703E4C6E7}"/>
    <cellStyle name="ปกติ 15 3 3 3 3" xfId="29422" xr:uid="{60D3263C-C301-4D92-8DEC-DD886891E0BD}"/>
    <cellStyle name="ปกติ 15 3 3 3 4" xfId="34986" xr:uid="{13EC9667-4544-429A-8707-EF2CF95A3463}"/>
    <cellStyle name="ปกติ 15 3 3 3 5" xfId="40863" xr:uid="{DF787EF1-5E5A-44B6-BF1F-FE5205530E7B}"/>
    <cellStyle name="ปกติ 15 3 3 3 6" xfId="46674" xr:uid="{567A2A44-7A08-473A-A063-25E8B43CD72C}"/>
    <cellStyle name="ปกติ 15 3 3 3 7" xfId="52486" xr:uid="{1D6F934C-6C9D-498B-9EF7-AD336EA4227B}"/>
    <cellStyle name="ปกติ 15 3 3 3 8" xfId="58263" xr:uid="{966805B1-21F0-40F4-AA38-258C36E5CC7B}"/>
    <cellStyle name="ปกติ 15 3 3 4" xfId="24115" xr:uid="{A09F67EB-B88F-47FC-AA25-83CB366786C9}"/>
    <cellStyle name="ปกติ 15 3 3 5" xfId="27342" xr:uid="{5E79C8B1-2DD7-4335-AAFF-4277A4C3A56B}"/>
    <cellStyle name="ปกติ 15 3 3 6" xfId="32734" xr:uid="{C8C4BAC5-4C1E-4A95-AEA4-6438F0477A93}"/>
    <cellStyle name="ปกติ 15 3 3 7" xfId="38611" xr:uid="{2A5F00EE-C4CB-4C2A-9A52-F05B88DD7741}"/>
    <cellStyle name="ปกติ 15 3 3 8" xfId="44422" xr:uid="{058629E6-1243-4A4F-83B3-810EB77909D1}"/>
    <cellStyle name="ปกติ 15 3 3 9" xfId="50234" xr:uid="{1C9D4FDF-C5D3-4734-B481-0CFA5A075E37}"/>
    <cellStyle name="ปกติ 15 3 4" xfId="22068" xr:uid="{33F1BC39-F7B1-4FAF-98A4-9BC0F481C960}"/>
    <cellStyle name="ปกติ 15 3 4 2" xfId="25726" xr:uid="{5EC12B04-B5CF-4016-B108-891331A51AC1}"/>
    <cellStyle name="ปกติ 15 3 4 3" xfId="30450" xr:uid="{7E063084-70D1-45A0-9CD7-99DBF9EDCDE2}"/>
    <cellStyle name="ปกติ 15 3 4 4" xfId="36102" xr:uid="{55038130-A3A0-4A97-84C9-04AD2E612496}"/>
    <cellStyle name="ปกติ 15 3 4 5" xfId="41979" xr:uid="{F3736942-53C0-48C9-B660-A946F65B63C0}"/>
    <cellStyle name="ปกติ 15 3 4 6" xfId="47790" xr:uid="{B9A335A0-9A43-4165-B4F5-D99ACF83E914}"/>
    <cellStyle name="ปกติ 15 3 4 7" xfId="53602" xr:uid="{9CB26264-F208-4EEE-A929-DB532666D394}"/>
    <cellStyle name="ปกติ 15 3 4 8" xfId="59379" xr:uid="{B57A654F-BC78-464B-B40D-94B07850C54B}"/>
    <cellStyle name="ปกติ 15 3 5" xfId="19788" xr:uid="{520CDE81-B894-4020-9379-41B7D75083DE}"/>
    <cellStyle name="ปกติ 15 3 5 2" xfId="24654" xr:uid="{F5685CED-184A-4101-8955-A00F2D43B27F}"/>
    <cellStyle name="ปกติ 15 3 5 3" xfId="28386" xr:uid="{ED2D1E8F-D470-427C-913E-03AB53923C75}"/>
    <cellStyle name="ปกติ 15 3 5 4" xfId="33866" xr:uid="{4AEF4C7C-AA7A-48D3-9182-2766B1BCF5D6}"/>
    <cellStyle name="ปกติ 15 3 5 5" xfId="39743" xr:uid="{A40D0E1C-7A39-4DD9-A7D3-FA10B6C6E036}"/>
    <cellStyle name="ปกติ 15 3 5 6" xfId="45554" xr:uid="{D46A0C34-D3B7-4910-8E5F-21577B80FE52}"/>
    <cellStyle name="ปกติ 15 3 5 7" xfId="51366" xr:uid="{5FC495A9-B2A8-4EB1-AA6D-696DA245CC35}"/>
    <cellStyle name="ปกติ 15 3 5 8" xfId="57143" xr:uid="{C912DED2-C61A-4861-81C6-133CC52BBD5B}"/>
    <cellStyle name="ปกติ 15 3 6" xfId="23839" xr:uid="{1AA80955-A123-4D5E-A26D-FF7633A649FE}"/>
    <cellStyle name="ปกติ 15 3 7" xfId="26808" xr:uid="{BE749D17-E99F-4CED-9C71-5FB1F845FF20}"/>
    <cellStyle name="ปกติ 15 3 8" xfId="32154" xr:uid="{025D4332-B453-4B89-A1BB-F416D3E3A004}"/>
    <cellStyle name="ปกติ 15 3 9" xfId="38029" xr:uid="{23C67492-550C-4C48-99FD-AAB4F0AE5938}"/>
    <cellStyle name="ปกติ 15 4" xfId="18358" xr:uid="{B1BDA67B-EDD0-4721-8CEC-737161325046}"/>
    <cellStyle name="ปกติ 15 4 10" xfId="44153" xr:uid="{CAAC89B6-0097-4327-BE02-B14CADBE136D}"/>
    <cellStyle name="ปกติ 15 4 11" xfId="49965" xr:uid="{27738998-86F4-4083-96EF-BDAD2410AFC2}"/>
    <cellStyle name="ปกติ 15 4 12" xfId="55742" xr:uid="{4923DD47-A82C-448C-9BCC-9D22FEFF8068}"/>
    <cellStyle name="ปกติ 15 4 2" xfId="19548" xr:uid="{B14D6393-33BA-4AF6-B421-0093F01D6314}"/>
    <cellStyle name="ปกติ 15 4 2 10" xfId="51127" xr:uid="{64D8F72B-3D27-47DE-AACE-69378A0E3A55}"/>
    <cellStyle name="ปกติ 15 4 2 11" xfId="56904" xr:uid="{60374705-14C5-4385-BCD6-F19BCE589048}"/>
    <cellStyle name="ปกติ 15 4 2 2" xfId="21795" xr:uid="{EF63CE80-37BA-44D7-8426-AC36D95382AF}"/>
    <cellStyle name="ปกติ 15 4 2 2 2" xfId="25571" xr:uid="{C913E644-7FB6-4344-B08D-A821B74F8462}"/>
    <cellStyle name="ปกติ 15 4 2 2 3" xfId="30187" xr:uid="{890D4219-6E74-47BE-8501-1108E039CBFB}"/>
    <cellStyle name="ปกติ 15 4 2 2 4" xfId="35831" xr:uid="{F29D435B-87F4-4197-9261-E6FE02E9C1EA}"/>
    <cellStyle name="ปกติ 15 4 2 2 5" xfId="41708" xr:uid="{ECD291DB-AA07-4C3C-941D-65AB0A9B8BF7}"/>
    <cellStyle name="ปกติ 15 4 2 2 6" xfId="47519" xr:uid="{C99A37D5-5962-44FE-9F6C-F86F3574F65E}"/>
    <cellStyle name="ปกติ 15 4 2 2 7" xfId="53331" xr:uid="{8DA7FABF-6CB6-4817-9C0B-510A8DEA31C4}"/>
    <cellStyle name="ปกติ 15 4 2 2 8" xfId="59108" xr:uid="{B146784F-D744-406B-9B2C-8E09498174C6}"/>
    <cellStyle name="ปกติ 15 4 2 3" xfId="23577" xr:uid="{8583CC5C-7CED-422F-B5DC-F0A3ED1AC091}"/>
    <cellStyle name="ปกติ 15 4 2 3 2" xfId="26393" xr:uid="{07AE9321-CF08-411D-A4A9-FBF3373BDF50}"/>
    <cellStyle name="ปกติ 15 4 2 3 3" xfId="31789" xr:uid="{2AB30DF4-44B8-4DDD-B958-D676C64AA5D3}"/>
    <cellStyle name="ปกติ 15 4 2 3 4" xfId="37577" xr:uid="{59275F91-1F02-4049-B967-C379E2C0BA14}"/>
    <cellStyle name="ปกติ 15 4 2 3 5" xfId="43454" xr:uid="{39532DC7-7EF7-4C66-81CB-18A5BEE22226}"/>
    <cellStyle name="ปกติ 15 4 2 3 6" xfId="49265" xr:uid="{E2D81076-59DA-4D21-B8C1-87C44F58734C}"/>
    <cellStyle name="ปกติ 15 4 2 3 7" xfId="55077" xr:uid="{A9F794E7-104D-48AD-880C-1BF7B278F03F}"/>
    <cellStyle name="ปกติ 15 4 2 3 8" xfId="60854" xr:uid="{6ACB6532-75EA-4800-889C-989242999A2E}"/>
    <cellStyle name="ปกติ 15 4 2 4" xfId="20691" xr:uid="{7F806EC3-D62E-415A-9F18-6612491C10F2}"/>
    <cellStyle name="ปกติ 15 4 2 4 2" xfId="25043" xr:uid="{BCEF5521-818D-4616-A6A3-9927910B75E2}"/>
    <cellStyle name="ปกติ 15 4 2 4 3" xfId="29183" xr:uid="{1CE859A5-CAAF-4EB4-B395-D2AE8B4A9F01}"/>
    <cellStyle name="ปกติ 15 4 2 4 4" xfId="34747" xr:uid="{DA7CC9B9-F68D-423A-83B8-2D8A8650E47E}"/>
    <cellStyle name="ปกติ 15 4 2 4 5" xfId="40624" xr:uid="{8B9B9633-1249-41BD-8A12-163709F71E90}"/>
    <cellStyle name="ปกติ 15 4 2 4 6" xfId="46435" xr:uid="{69295375-7BEF-46D8-8A0D-9C1C79DF3EC4}"/>
    <cellStyle name="ปกติ 15 4 2 4 7" xfId="52247" xr:uid="{E8A438CE-30F9-4AA1-911F-9CF17664A049}"/>
    <cellStyle name="ปกติ 15 4 2 4 8" xfId="58024" xr:uid="{4CBB951F-77C7-4DF1-BFDE-4D8CB5F7F1CC}"/>
    <cellStyle name="ปกติ 15 4 2 5" xfId="24508" xr:uid="{A1BA1D5B-BDEC-4B7D-9C9A-4510434A0533}"/>
    <cellStyle name="ปกติ 15 4 2 6" xfId="28147" xr:uid="{BA9F5D40-C21B-40B6-BCB5-D3DC49924BA4}"/>
    <cellStyle name="ปกติ 15 4 2 7" xfId="33627" xr:uid="{8A93BCAD-0C49-48FA-BB6A-08FE6AFDB61F}"/>
    <cellStyle name="ปกติ 15 4 2 8" xfId="39504" xr:uid="{F27EC219-1A36-4AAE-96BC-366CD195BD61}"/>
    <cellStyle name="ปกติ 15 4 2 9" xfId="45315" xr:uid="{9A018829-5870-4D97-AEF3-72F7A6499056}"/>
    <cellStyle name="ปกติ 15 4 3" xfId="18956" xr:uid="{FCE79C9F-C787-42D4-BA1C-371BF15A3C8C}"/>
    <cellStyle name="ปกติ 15 4 3 10" xfId="56324" xr:uid="{58C20F50-C848-4EAD-9A4E-AEAD8D302D0B}"/>
    <cellStyle name="ปกติ 15 4 3 2" xfId="22985" xr:uid="{689FDAD0-6F40-486C-91BB-12531C362217}"/>
    <cellStyle name="ปกติ 15 4 3 2 2" xfId="26121" xr:uid="{17B6B0F8-32C9-4941-8487-9ADD20D65CF9}"/>
    <cellStyle name="ปกติ 15 4 3 2 3" xfId="31257" xr:uid="{D233E181-6CB1-42F2-BAF7-F0190EFC3563}"/>
    <cellStyle name="ปกติ 15 4 3 2 4" xfId="36997" xr:uid="{8A4F52AF-5376-492B-B51B-E471C578CE6B}"/>
    <cellStyle name="ปกติ 15 4 3 2 5" xfId="42874" xr:uid="{DFD79E62-A91A-4C50-A881-51CD4BC95A4F}"/>
    <cellStyle name="ปกติ 15 4 3 2 6" xfId="48685" xr:uid="{DC30047B-8E86-4914-B666-EF21605973B8}"/>
    <cellStyle name="ปกติ 15 4 3 2 7" xfId="54497" xr:uid="{0E4E3120-3F10-4664-8306-E3810277B24A}"/>
    <cellStyle name="ปกติ 15 4 3 2 8" xfId="60274" xr:uid="{168131E1-7F28-47B2-B5E6-AA5FF243FEED}"/>
    <cellStyle name="ปกติ 15 4 3 3" xfId="21203" xr:uid="{6CF0AC84-3344-4354-923A-259CB2549BBE}"/>
    <cellStyle name="ปกติ 15 4 3 3 2" xfId="25299" xr:uid="{8C36B0B5-74A1-4AB4-89FC-93158038CF5A}"/>
    <cellStyle name="ปกติ 15 4 3 3 3" xfId="29655" xr:uid="{874D2134-1CEF-4412-8749-E9443C473ECC}"/>
    <cellStyle name="ปกติ 15 4 3 3 4" xfId="35251" xr:uid="{56B02BCC-1665-4A45-88F8-98EE9D9404A5}"/>
    <cellStyle name="ปกติ 15 4 3 3 5" xfId="41128" xr:uid="{C9FA3F70-5649-40A5-8203-7BBD5630A316}"/>
    <cellStyle name="ปกติ 15 4 3 3 6" xfId="46939" xr:uid="{4B5C9D26-BEE6-431B-A7DF-74D64A64073E}"/>
    <cellStyle name="ปกติ 15 4 3 3 7" xfId="52751" xr:uid="{E36FAB69-6ED1-4F94-88D4-7345B6CC1376}"/>
    <cellStyle name="ปกติ 15 4 3 3 8" xfId="58528" xr:uid="{F73D5FFF-8FFC-4DAE-AAD2-6E4F3FA37321}"/>
    <cellStyle name="ปกติ 15 4 3 4" xfId="24236" xr:uid="{E4837B2C-F5EE-40CF-B997-BDF400FC17B3}"/>
    <cellStyle name="ปกติ 15 4 3 5" xfId="27615" xr:uid="{1BAFEADB-04DC-444B-861F-6255373DEE6E}"/>
    <cellStyle name="ปกติ 15 4 3 6" xfId="33047" xr:uid="{0CAC7EEF-6FBD-4825-BF7A-60155A5F1DCA}"/>
    <cellStyle name="ปกติ 15 4 3 7" xfId="38924" xr:uid="{664FCCE6-C342-451F-9050-7B380EF76ADD}"/>
    <cellStyle name="ปกติ 15 4 3 8" xfId="44735" xr:uid="{7D256CD4-E88A-4666-BD34-7DC1D3C56B56}"/>
    <cellStyle name="ปกติ 15 4 3 9" xfId="50547" xr:uid="{225BF699-EC4D-4402-9D57-A45C856D3EF0}"/>
    <cellStyle name="ปกติ 15 4 4" xfId="22391" xr:uid="{0CF4B543-EC31-4EC0-BBF9-1A6E9D02C7EA}"/>
    <cellStyle name="ปกติ 15 4 4 2" xfId="25847" xr:uid="{88E7EADF-DC84-49CF-8371-F6846C9A585A}"/>
    <cellStyle name="ปกติ 15 4 4 3" xfId="30723" xr:uid="{02976562-605A-400D-92AA-BEAE2A750128}"/>
    <cellStyle name="ปกติ 15 4 4 4" xfId="36415" xr:uid="{AF77F71D-D5FD-4968-B3B5-49EDC57C23E9}"/>
    <cellStyle name="ปกติ 15 4 4 5" xfId="42292" xr:uid="{43DBE3A0-99A4-4F16-91CC-000E472E3152}"/>
    <cellStyle name="ปกติ 15 4 4 6" xfId="48103" xr:uid="{817FB0A2-BDFB-42CA-B802-DBF8D8943EF0}"/>
    <cellStyle name="ปกติ 15 4 4 7" xfId="53915" xr:uid="{AB6AD3EA-802A-4317-AD85-CB18B852E16E}"/>
    <cellStyle name="ปกติ 15 4 4 8" xfId="59692" xr:uid="{4DC3879C-79D5-41F0-8CB2-0CEA153300BF}"/>
    <cellStyle name="ปกติ 15 4 5" xfId="20099" xr:uid="{6BFA3761-B81B-4B7A-A4C3-656E347C0D25}"/>
    <cellStyle name="ปกติ 15 4 5 2" xfId="24771" xr:uid="{597127D2-08C3-4312-B992-79AF2BE64A28}"/>
    <cellStyle name="ปกติ 15 4 5 3" xfId="28651" xr:uid="{C994B800-C2FB-4169-B028-BE67E1222FE1}"/>
    <cellStyle name="ปกติ 15 4 5 4" xfId="34167" xr:uid="{C502F3D5-F016-4331-84C3-338F67B9987D}"/>
    <cellStyle name="ปกติ 15 4 5 5" xfId="40044" xr:uid="{34985D7B-07E7-46F1-A0B1-9E48081D87EA}"/>
    <cellStyle name="ปกติ 15 4 5 6" xfId="45855" xr:uid="{AE43723B-BC52-4250-9F20-A7FB4415875F}"/>
    <cellStyle name="ปกติ 15 4 5 7" xfId="51667" xr:uid="{486F8738-E88F-45D4-B4DD-D2C8F11B7BD3}"/>
    <cellStyle name="ปกติ 15 4 5 8" xfId="57444" xr:uid="{985631F4-3715-4FF1-877D-43F76CFAF3AF}"/>
    <cellStyle name="ปกติ 15 4 6" xfId="23962" xr:uid="{A0556D04-CFA5-40B1-9751-2880ACD9C834}"/>
    <cellStyle name="ปกติ 15 4 7" xfId="27081" xr:uid="{AE3C9C21-7A19-4305-9456-37ED5189CFAA}"/>
    <cellStyle name="ปกติ 15 4 8" xfId="32465" xr:uid="{04EF7C2A-E587-4168-BB7C-74B69E423623}"/>
    <cellStyle name="ปกติ 15 4 9" xfId="38342" xr:uid="{BDA06521-138F-4DF4-BDB5-8FEE912FC5FC}"/>
    <cellStyle name="ปกติ 15 5" xfId="17808" xr:uid="{69F00F38-B050-4A5C-BC56-806630B8A02A}"/>
    <cellStyle name="ปกติ 15 5 10" xfId="43679" xr:uid="{BB045FEB-967B-4CE6-8CC8-860E45222B75}"/>
    <cellStyle name="ปกติ 15 5 11" xfId="49491" xr:uid="{6EFAF902-13B7-45B7-8A28-078B6804A98B}"/>
    <cellStyle name="ปกติ 15 5 12" xfId="55282" xr:uid="{A224B7EA-B515-47F5-BA0B-3618E7ECEE52}"/>
    <cellStyle name="ปกติ 15 5 2" xfId="19063" xr:uid="{5D24A841-C20B-45E7-A0C9-34565D92FEE9}"/>
    <cellStyle name="ปกติ 15 5 2 10" xfId="50653" xr:uid="{3B92DC40-0DE6-4801-B3B2-2816DB6319BF}"/>
    <cellStyle name="ปกติ 15 5 2 11" xfId="56430" xr:uid="{F9EED24E-1D36-4BC1-8657-608EFB57953F}"/>
    <cellStyle name="ปกติ 15 5 2 2" xfId="21310" xr:uid="{8F1C1E19-FA6C-4FA3-A71A-AF6293939D46}"/>
    <cellStyle name="ปกติ 15 5 2 2 2" xfId="25406" xr:uid="{92A9C417-4883-4F78-9D09-7F285706249C}"/>
    <cellStyle name="ปกติ 15 5 2 2 3" xfId="29757" xr:uid="{41815DEC-3BE5-412E-99E9-6B4AF79053E1}"/>
    <cellStyle name="ปกติ 15 5 2 2 4" xfId="35357" xr:uid="{9D21309A-12F4-491E-A083-D11612757515}"/>
    <cellStyle name="ปกติ 15 5 2 2 5" xfId="41234" xr:uid="{8B087734-3F2B-449A-B100-28F4175FF040}"/>
    <cellStyle name="ปกติ 15 5 2 2 6" xfId="47045" xr:uid="{7426EC57-0D36-4093-A5DE-3536B264A3B8}"/>
    <cellStyle name="ปกติ 15 5 2 2 7" xfId="52857" xr:uid="{62E69CFA-68D4-4272-AC69-BCB70EDB07BD}"/>
    <cellStyle name="ปกติ 15 5 2 2 8" xfId="58634" xr:uid="{B8B09847-EDC2-4CF5-9439-F83AB2DEEA94}"/>
    <cellStyle name="ปกติ 15 5 2 3" xfId="23092" xr:uid="{B721BFC0-E71E-482F-83D2-1DC2A1FCDE34}"/>
    <cellStyle name="ปกติ 15 5 2 3 2" xfId="26228" xr:uid="{8BEC1EF9-970D-4FD9-B844-A099759738E1}"/>
    <cellStyle name="ปกติ 15 5 2 3 3" xfId="31359" xr:uid="{F20538E9-6DC1-4649-B5B1-784C3AB049E4}"/>
    <cellStyle name="ปกติ 15 5 2 3 4" xfId="37103" xr:uid="{5AF67460-5308-42A3-9DAF-7EF49118FB12}"/>
    <cellStyle name="ปกติ 15 5 2 3 5" xfId="42980" xr:uid="{E8D7635C-FDDD-40F4-A7AC-30B58053CC59}"/>
    <cellStyle name="ปกติ 15 5 2 3 6" xfId="48791" xr:uid="{2DEC2EE5-3C8F-4D15-9E84-2EA7DD00F0E5}"/>
    <cellStyle name="ปกติ 15 5 2 3 7" xfId="54603" xr:uid="{D4C7CEED-B1B9-4A2E-99DF-A3C4D84574D5}"/>
    <cellStyle name="ปกติ 15 5 2 3 8" xfId="60380" xr:uid="{80D65D20-48CF-41C7-BCBA-E66641132785}"/>
    <cellStyle name="ปกติ 15 5 2 4" xfId="20206" xr:uid="{2AED7868-4D0F-4B96-B52B-725B2D84B7DF}"/>
    <cellStyle name="ปกติ 15 5 2 4 2" xfId="24878" xr:uid="{FBF3C306-CF82-4565-B16D-53A8E1F74141}"/>
    <cellStyle name="ปกติ 15 5 2 4 3" xfId="28753" xr:uid="{33C06E98-B949-4991-859E-9E46188C3A23}"/>
    <cellStyle name="ปกติ 15 5 2 4 4" xfId="34273" xr:uid="{21670586-8432-4533-B862-F4FF436A045C}"/>
    <cellStyle name="ปกติ 15 5 2 4 5" xfId="40150" xr:uid="{84672497-9A98-4589-847D-E9F996FE671B}"/>
    <cellStyle name="ปกติ 15 5 2 4 6" xfId="45961" xr:uid="{E6AF5492-E3FB-40CB-B247-EDA23AB63527}"/>
    <cellStyle name="ปกติ 15 5 2 4 7" xfId="51773" xr:uid="{F9DDF987-9FEB-4AC3-81FD-DAF81921AA40}"/>
    <cellStyle name="ปกติ 15 5 2 4 8" xfId="57550" xr:uid="{0B3B500D-07DF-43EA-B600-A03CCCEF91D7}"/>
    <cellStyle name="ปกติ 15 5 2 5" xfId="24343" xr:uid="{0FCED1D1-0CBE-4648-8379-290C61E7E5A7}"/>
    <cellStyle name="ปกติ 15 5 2 6" xfId="27717" xr:uid="{B8B72FF5-DF42-4D04-B19D-9B3E0740F7DE}"/>
    <cellStyle name="ปกติ 15 5 2 7" xfId="33153" xr:uid="{C3544DA7-5DE7-4C0E-88D7-70171D257BD2}"/>
    <cellStyle name="ปกติ 15 5 2 8" xfId="39030" xr:uid="{795AC405-05D5-4499-9773-F9A43994FDAC}"/>
    <cellStyle name="ปกติ 15 5 2 9" xfId="44841" xr:uid="{B4ABBC1D-AD8B-4EC3-9667-DA97D8495BBC}"/>
    <cellStyle name="ปกติ 15 5 3" xfId="18471" xr:uid="{B1F1ACC4-DCFF-416B-ACA3-8D2C6AB44369}"/>
    <cellStyle name="ปกติ 15 5 3 10" xfId="55850" xr:uid="{B5FDD68D-E553-4AA5-8F1A-576EDED1A8BB}"/>
    <cellStyle name="ปกติ 15 5 3 2" xfId="22500" xr:uid="{8B1FCE13-2364-4110-9E47-8B2A5CF79B9B}"/>
    <cellStyle name="ปกติ 15 5 3 2 2" xfId="25956" xr:uid="{E9ABAE61-6BF3-43AF-9B3A-63948DF21256}"/>
    <cellStyle name="ปกติ 15 5 3 2 3" xfId="30827" xr:uid="{BB3DF71F-510F-47E5-B602-DC292C5D7216}"/>
    <cellStyle name="ปกติ 15 5 3 2 4" xfId="36523" xr:uid="{7EF50439-EC53-462B-A72D-9CDCEED3059D}"/>
    <cellStyle name="ปกติ 15 5 3 2 5" xfId="42400" xr:uid="{AAED394B-1C43-4CB8-8E13-37DB9592E8BF}"/>
    <cellStyle name="ปกติ 15 5 3 2 6" xfId="48211" xr:uid="{A050C5E1-5318-4354-A38A-A4E15BB2BBA9}"/>
    <cellStyle name="ปกติ 15 5 3 2 7" xfId="54023" xr:uid="{67EEE570-9A2B-4ED1-BC75-FF42BFD733A5}"/>
    <cellStyle name="ปกติ 15 5 3 2 8" xfId="59800" xr:uid="{B0B8887D-DF97-4E0C-8C4A-469E710092EA}"/>
    <cellStyle name="ปกติ 15 5 3 3" xfId="20797" xr:uid="{26FD4532-BF08-48E2-ACFC-02EBD1193E15}"/>
    <cellStyle name="ปกติ 15 5 3 3 2" xfId="25149" xr:uid="{C5BB0B3E-6E08-4C7B-965D-883B01DC0FB9}"/>
    <cellStyle name="ปกติ 15 5 3 3 3" xfId="29289" xr:uid="{E0D9C334-D712-44BA-B991-9547A6D2D45D}"/>
    <cellStyle name="ปกติ 15 5 3 3 4" xfId="34853" xr:uid="{29326FF3-0614-4610-A412-7525E502C7EE}"/>
    <cellStyle name="ปกติ 15 5 3 3 5" xfId="40730" xr:uid="{FC1AE4DA-0245-46B0-A306-D8BB08E8C970}"/>
    <cellStyle name="ปกติ 15 5 3 3 6" xfId="46541" xr:uid="{B0A4B707-7125-480E-9A7E-AC3FC9BD2D23}"/>
    <cellStyle name="ปกติ 15 5 3 3 7" xfId="52353" xr:uid="{9265311A-1CD5-4D18-8A13-35EE21FD745C}"/>
    <cellStyle name="ปกติ 15 5 3 3 8" xfId="58130" xr:uid="{571A0D5C-F07C-4152-8255-0B02AC9D04D0}"/>
    <cellStyle name="ปกติ 15 5 3 4" xfId="24071" xr:uid="{C9DDBF3D-50B4-4D19-BCD9-63C7DD023E92}"/>
    <cellStyle name="ปกติ 15 5 3 5" xfId="27185" xr:uid="{251CC9E3-F11B-4067-8DC2-6B51F0416658}"/>
    <cellStyle name="ปกติ 15 5 3 6" xfId="32573" xr:uid="{F57509A7-1B0C-437A-A2EB-BB8341602F5D}"/>
    <cellStyle name="ปกติ 15 5 3 7" xfId="38450" xr:uid="{FFFBFC98-F6AC-4C2E-B75E-A0FC70251041}"/>
    <cellStyle name="ปกติ 15 5 3 8" xfId="44261" xr:uid="{0D1D91C7-70B3-4741-951F-AD081B7204DB}"/>
    <cellStyle name="ปกติ 15 5 3 9" xfId="50073" xr:uid="{FEDE6BB9-F422-4449-B91B-9CAC10B0A735}"/>
    <cellStyle name="ปกติ 15 5 4" xfId="21906" xr:uid="{4DD144BE-8B49-412A-8F39-BB6AD01C358C}"/>
    <cellStyle name="ปกติ 15 5 4 2" xfId="25682" xr:uid="{506E32F5-682D-42B5-AB8C-9A4BAC393C0C}"/>
    <cellStyle name="ปกติ 15 5 4 3" xfId="30293" xr:uid="{351805D2-C832-4281-9EC9-EE04065F4A51}"/>
    <cellStyle name="ปกติ 15 5 4 4" xfId="35941" xr:uid="{573D1A85-F31F-43AF-A074-BB6F3B99EBED}"/>
    <cellStyle name="ปกติ 15 5 4 5" xfId="41818" xr:uid="{83C042C3-C172-4580-82C6-8BD598A99134}"/>
    <cellStyle name="ปกติ 15 5 4 6" xfId="47629" xr:uid="{47A08076-D9F0-41ED-9DFE-82B1FDB57FCF}"/>
    <cellStyle name="ปกติ 15 5 4 7" xfId="53441" xr:uid="{7EE24E2D-CE32-4841-90E1-6DEB8AD64EA6}"/>
    <cellStyle name="ปกติ 15 5 4 8" xfId="59218" xr:uid="{0D083B50-91C2-4137-A2FC-7D5142368982}"/>
    <cellStyle name="ปกติ 15 5 5" xfId="19655" xr:uid="{51998D6A-8569-4A26-81C5-410C85B7E3C9}"/>
    <cellStyle name="ปกติ 15 5 5 2" xfId="24615" xr:uid="{77939D53-D406-4732-A64D-1A4C62228F9A}"/>
    <cellStyle name="ปกติ 15 5 5 3" xfId="28253" xr:uid="{8218FC41-01A6-43C2-8822-78E8B15A72EF}"/>
    <cellStyle name="ปกติ 15 5 5 4" xfId="33733" xr:uid="{3353717A-453F-4705-9D1E-2CCB9E88A8CF}"/>
    <cellStyle name="ปกติ 15 5 5 5" xfId="39610" xr:uid="{C65BFB13-8060-4820-AA5F-F9A7691479E7}"/>
    <cellStyle name="ปกติ 15 5 5 6" xfId="45421" xr:uid="{420A2785-2F38-48C2-8E37-1FE64AF592AA}"/>
    <cellStyle name="ปกติ 15 5 5 7" xfId="51233" xr:uid="{6DDAE36F-CC48-4285-B271-B0964D05E880}"/>
    <cellStyle name="ปกติ 15 5 5 8" xfId="57010" xr:uid="{97B7B48B-33DC-4723-9DB7-FE4D6595017D}"/>
    <cellStyle name="ปกติ 15 5 6" xfId="23783" xr:uid="{E48603CB-11D3-437B-8889-240F0E491457}"/>
    <cellStyle name="ปกติ 15 5 7" xfId="26651" xr:uid="{02B7D948-0131-4CE9-AA37-06D17FFE4819}"/>
    <cellStyle name="ปกติ 15 5 8" xfId="32005" xr:uid="{3E4F9500-0145-476B-87A1-C029A2F7054D}"/>
    <cellStyle name="ปกติ 15 5 9" xfId="37868" xr:uid="{91F9B712-EE25-4E4A-B006-A9AB5AC08535}"/>
    <cellStyle name="ปกติ 15 6" xfId="19027" xr:uid="{0A3277C0-2AE3-43C0-954B-913B0FFC739C}"/>
    <cellStyle name="ปกติ 15 6 10" xfId="50618" xr:uid="{8C2CACD1-4FBC-4814-A2E0-4574C1F58101}"/>
    <cellStyle name="ปกติ 15 6 11" xfId="56395" xr:uid="{2E1DAEC0-1DEA-4C34-9815-AEF0EF7AB1BD}"/>
    <cellStyle name="ปกติ 15 6 2" xfId="21274" xr:uid="{23BA2241-60FE-417C-B17B-A00D95A11AA4}"/>
    <cellStyle name="ปกติ 15 6 2 2" xfId="25370" xr:uid="{F9067C92-EAEF-42F8-86F5-882107A91752}"/>
    <cellStyle name="ปกติ 15 6 2 3" xfId="29726" xr:uid="{117CEE26-3A5B-408A-8D5C-66BD45D57B7C}"/>
    <cellStyle name="ปกติ 15 6 2 4" xfId="35322" xr:uid="{3F5F5980-7860-4144-B2FE-778E39E5CE06}"/>
    <cellStyle name="ปกติ 15 6 2 5" xfId="41199" xr:uid="{91868F89-DF7B-41EA-B450-F93BD55D75C3}"/>
    <cellStyle name="ปกติ 15 6 2 6" xfId="47010" xr:uid="{F39E44F9-10BF-4AAE-9D28-1735EBF12F0B}"/>
    <cellStyle name="ปกติ 15 6 2 7" xfId="52822" xr:uid="{0D8BD897-4679-4577-B6BE-B39FD6FFC5F9}"/>
    <cellStyle name="ปกติ 15 6 2 8" xfId="58599" xr:uid="{22AEA610-8079-4DA7-BCC7-B926B205F992}"/>
    <cellStyle name="ปกติ 15 6 3" xfId="23056" xr:uid="{9A52F838-8897-4844-A09E-A5E1229C7E8A}"/>
    <cellStyle name="ปกติ 15 6 3 2" xfId="26192" xr:uid="{9B672869-29F5-4D24-AE29-2A2D28A3D993}"/>
    <cellStyle name="ปกติ 15 6 3 3" xfId="31328" xr:uid="{EDF44F13-F36B-43EF-8E1C-86AA5AAC8C1A}"/>
    <cellStyle name="ปกติ 15 6 3 4" xfId="37068" xr:uid="{8CF73FA7-3873-492A-BA7A-7B8DFB068BA3}"/>
    <cellStyle name="ปกติ 15 6 3 5" xfId="42945" xr:uid="{EC73C55B-53A0-46A1-AFF3-7F84FE6ABEB9}"/>
    <cellStyle name="ปกติ 15 6 3 6" xfId="48756" xr:uid="{2B733E8F-4A6D-40D9-9495-600B55560400}"/>
    <cellStyle name="ปกติ 15 6 3 7" xfId="54568" xr:uid="{A12D8699-047D-45F9-99B7-B87536172004}"/>
    <cellStyle name="ปกติ 15 6 3 8" xfId="60345" xr:uid="{E2C0D776-D959-40DD-958D-04F223A10A4F}"/>
    <cellStyle name="ปกติ 15 6 4" xfId="20170" xr:uid="{75AD7ADC-710A-491E-BB8A-2D3395157E7A}"/>
    <cellStyle name="ปกติ 15 6 4 2" xfId="24842" xr:uid="{431A2537-1087-4C28-8C24-9F667FB97DD1}"/>
    <cellStyle name="ปกติ 15 6 4 3" xfId="28722" xr:uid="{630E7250-32E7-4D27-9520-635CA241469E}"/>
    <cellStyle name="ปกติ 15 6 4 4" xfId="34238" xr:uid="{308746BB-441C-4496-BAE2-8605991CF7C6}"/>
    <cellStyle name="ปกติ 15 6 4 5" xfId="40115" xr:uid="{47E56B3C-2C71-4319-913C-FF095914A19E}"/>
    <cellStyle name="ปกติ 15 6 4 6" xfId="45926" xr:uid="{6BDD53C2-361A-41EA-A3B5-FDD276C191FF}"/>
    <cellStyle name="ปกติ 15 6 4 7" xfId="51738" xr:uid="{807D6CA3-798E-4923-A450-2BCB5148078E}"/>
    <cellStyle name="ปกติ 15 6 4 8" xfId="57515" xr:uid="{6521DCBA-9EC6-408B-9475-AB86607341D3}"/>
    <cellStyle name="ปกติ 15 6 5" xfId="24307" xr:uid="{02E9378C-88C2-4D0A-86BA-D7875A76CB3B}"/>
    <cellStyle name="ปกติ 15 6 6" xfId="27686" xr:uid="{00AD6D3C-7295-46D0-9B5E-5FA3BF5D877F}"/>
    <cellStyle name="ปกติ 15 6 7" xfId="33118" xr:uid="{1CE9CE4C-4741-42FF-85D8-D4CA50146E7A}"/>
    <cellStyle name="ปกติ 15 6 8" xfId="38995" xr:uid="{010E43E7-CBBB-4DC8-961F-5A306D96EC37}"/>
    <cellStyle name="ปกติ 15 6 9" xfId="44806" xr:uid="{01238789-1F6E-41A7-A0FC-E318DA55BC7C}"/>
    <cellStyle name="ปกติ 15 7" xfId="18435" xr:uid="{5C279577-A343-440A-9DA4-5463979883D0}"/>
    <cellStyle name="ปกติ 15 7 10" xfId="55815" xr:uid="{330DEB11-EB7B-45A3-9054-5BD104E245F0}"/>
    <cellStyle name="ปกติ 15 7 2" xfId="22464" xr:uid="{EC1BF232-602C-4762-A3C5-6F001EE30D52}"/>
    <cellStyle name="ปกติ 15 7 2 2" xfId="25920" xr:uid="{E1099368-B03D-486E-9BEE-B0720C7D53A2}"/>
    <cellStyle name="ปกติ 15 7 2 3" xfId="30796" xr:uid="{67EBF584-7872-4B5C-8164-E403A0763275}"/>
    <cellStyle name="ปกติ 15 7 2 4" xfId="36488" xr:uid="{96782903-E963-4793-9343-76CE772359C2}"/>
    <cellStyle name="ปกติ 15 7 2 5" xfId="42365" xr:uid="{9060B424-0647-4628-AB6D-804BD0179B87}"/>
    <cellStyle name="ปกติ 15 7 2 6" xfId="48176" xr:uid="{993E94F4-FBB1-4A4E-8D34-378D575BE8F2}"/>
    <cellStyle name="ปกติ 15 7 2 7" xfId="53988" xr:uid="{DFC7A90B-7355-45F6-AE60-EDD6D1E60AAB}"/>
    <cellStyle name="ปกติ 15 7 2 8" xfId="59765" xr:uid="{A373168E-A479-4B99-84F6-32C6E378929D}"/>
    <cellStyle name="ปกติ 15 7 3" xfId="20766" xr:uid="{D711392F-4832-4DC2-A573-E77F09FAC364}"/>
    <cellStyle name="ปกติ 15 7 3 2" xfId="25118" xr:uid="{3BDF500A-6F70-41CB-A055-3CDB76FAF24D}"/>
    <cellStyle name="ปกติ 15 7 3 3" xfId="29258" xr:uid="{BC860A7F-97C6-4956-8A84-AF8837E897A8}"/>
    <cellStyle name="ปกติ 15 7 3 4" xfId="34822" xr:uid="{3D3557DD-46D7-4D8E-8A7A-8141C60DD15C}"/>
    <cellStyle name="ปกติ 15 7 3 5" xfId="40699" xr:uid="{732D7684-C37C-4390-83C8-41C99D387C97}"/>
    <cellStyle name="ปกติ 15 7 3 6" xfId="46510" xr:uid="{E8F953BA-5115-4021-8E74-A28E7534A875}"/>
    <cellStyle name="ปกติ 15 7 3 7" xfId="52322" xr:uid="{FDEFF28C-C618-4EF8-9462-0AE8ED6D0644}"/>
    <cellStyle name="ปกติ 15 7 3 8" xfId="58099" xr:uid="{09A9FFB9-D056-4BF5-BC22-B30B321187E7}"/>
    <cellStyle name="ปกติ 15 7 4" xfId="24035" xr:uid="{134602B4-B4F4-4BCF-8258-8EA4F5A1E364}"/>
    <cellStyle name="ปกติ 15 7 5" xfId="27154" xr:uid="{E0F597CC-D4F4-4BC5-9933-2F93B1C82BB8}"/>
    <cellStyle name="ปกติ 15 7 6" xfId="32538" xr:uid="{890579DE-0DB5-4BC3-B8A6-EB92C0A7041C}"/>
    <cellStyle name="ปกติ 15 7 7" xfId="38415" xr:uid="{4CBAB487-37A0-4E3C-B1BB-B94A71D59B74}"/>
    <cellStyle name="ปกติ 15 7 8" xfId="44226" xr:uid="{248A6B28-6AAC-4951-BB9A-B90AD1AD4E0D}"/>
    <cellStyle name="ปกติ 15 7 9" xfId="50038" xr:uid="{C98C2B92-CF34-433E-B7A5-44E7BBD7DF42}"/>
    <cellStyle name="ปกติ 15 8" xfId="21870" xr:uid="{EB1EAF70-1589-4FCF-9AF9-00A15F3FC7DB}"/>
    <cellStyle name="ปกติ 15 8 2" xfId="25646" xr:uid="{05953BA8-3F86-4889-B34A-5EAF2CB9FAF9}"/>
    <cellStyle name="ปกติ 15 8 3" xfId="30262" xr:uid="{264A5B0C-C69D-48AA-89F4-A76214654D46}"/>
    <cellStyle name="ปกติ 15 8 4" xfId="35906" xr:uid="{403C674D-4DAF-4A34-8EA7-CCC9D4939356}"/>
    <cellStyle name="ปกติ 15 8 5" xfId="41783" xr:uid="{98CDD9D1-C71A-44FA-92C9-91DB520EBB91}"/>
    <cellStyle name="ปกติ 15 8 6" xfId="47594" xr:uid="{C288DB13-4066-4C28-8062-48531FFBB235}"/>
    <cellStyle name="ปกติ 15 8 7" xfId="53406" xr:uid="{AC600E5D-F236-40F6-9698-ED16DFF54221}"/>
    <cellStyle name="ปกติ 15 8 8" xfId="59183" xr:uid="{273C7B1B-F73E-4A8B-9C14-F19CC86EC8B1}"/>
    <cellStyle name="ปกติ 15 9" xfId="23677" xr:uid="{08B1BBED-0D83-43B1-BE48-0E51127B48BB}"/>
    <cellStyle name="ปกติ 15 9 2" xfId="26467" xr:uid="{A08BC04A-0617-477A-933E-1C651B220E1D}"/>
    <cellStyle name="ปกติ 15 9 3" xfId="31887" xr:uid="{827AAAC4-B017-4E30-9A8C-D17BB092820C}"/>
    <cellStyle name="ปกติ 15 9 4" xfId="37675" xr:uid="{C9BF1831-2612-43F5-9470-495AE1AE9829}"/>
    <cellStyle name="ปกติ 15 9 5" xfId="43552" xr:uid="{D432674D-8E7B-4CBD-BF89-DDFC32F2E0B8}"/>
    <cellStyle name="ปกติ 15 9 6" xfId="49363" xr:uid="{5A4FCD10-D130-4C84-88C2-61233DF60407}"/>
    <cellStyle name="ปกติ 15 9 7" xfId="55175" xr:uid="{1062EE43-BD01-48AB-B99B-8C6658F530B3}"/>
    <cellStyle name="ปกติ 15 9 8" xfId="60952" xr:uid="{3E8B8937-E7AA-4F75-8613-22C9C67CB233}"/>
    <cellStyle name="ปกติ 2" xfId="17596" xr:uid="{2EA42320-F789-4D3A-BC4E-D2E14405B163}"/>
    <cellStyle name="ปกติ 2 10" xfId="17597" xr:uid="{AA4C6B2C-ECDD-47D1-A862-653E41401B66}"/>
    <cellStyle name="ปกติ 2 11" xfId="17598" xr:uid="{127BD7DB-D95C-41F5-AA5F-7D7E46EE4D6F}"/>
    <cellStyle name="ปกติ 2 12" xfId="17599" xr:uid="{32C0290C-0E95-4348-A758-582EE185BDFD}"/>
    <cellStyle name="ปกติ 2 13" xfId="17600" xr:uid="{1C124EAD-26AE-4FFC-AF6E-D91DB80AE00F}"/>
    <cellStyle name="ปกติ 2 14" xfId="17601" xr:uid="{5DD51A3F-0EB5-48F9-B8FC-CB57A40CD6E1}"/>
    <cellStyle name="ปกติ 2 15" xfId="17602" xr:uid="{52243A45-A51F-4943-A6EA-D4461495B8A5}"/>
    <cellStyle name="ปกติ 2 16" xfId="17603" xr:uid="{C7B8CA5D-5C0F-4139-9C14-0577AFB91AFB}"/>
    <cellStyle name="ปกติ 2 17" xfId="17604" xr:uid="{9C79F147-5833-459F-B77E-7EB6ABF60FD4}"/>
    <cellStyle name="ปกติ 2 18" xfId="17605" xr:uid="{F218F746-5EA1-412F-8125-89A74C77F0B6}"/>
    <cellStyle name="ปกติ 2 18 10" xfId="19624" xr:uid="{2C4D83CA-D831-40B4-83A2-6CD2DAE38F31}"/>
    <cellStyle name="ปกติ 2 18 10 2" xfId="24584" xr:uid="{AE765DB6-8A8F-4EA2-8FEA-39800E17B0E2}"/>
    <cellStyle name="ปกติ 2 18 10 3" xfId="28223" xr:uid="{C806131A-440A-47C3-8853-B6CFBDC4F454}"/>
    <cellStyle name="ปกติ 2 18 10 4" xfId="33703" xr:uid="{E029ADA2-F0B4-4434-BB95-A63B78B80189}"/>
    <cellStyle name="ปกติ 2 18 10 5" xfId="39580" xr:uid="{9B264656-2BDE-4F60-B549-F072ED692023}"/>
    <cellStyle name="ปกติ 2 18 10 6" xfId="45391" xr:uid="{A946F08C-7190-4255-81B5-4311A1850EFA}"/>
    <cellStyle name="ปกติ 2 18 10 7" xfId="51203" xr:uid="{E079C9C3-6C90-4260-B38A-847EB6BA1B02}"/>
    <cellStyle name="ปกติ 2 18 10 8" xfId="56980" xr:uid="{F3DDFDD2-3BB1-45C8-A9AB-19CFA6FC3C05}"/>
    <cellStyle name="ปกติ 2 18 11" xfId="23746" xr:uid="{90793D79-A276-4763-8CFF-9D22BAC6A4A8}"/>
    <cellStyle name="ปกติ 2 18 12" xfId="26613" xr:uid="{23D81386-A56B-427C-9A4D-382DE5CB7082}"/>
    <cellStyle name="ปกติ 2 18 13" xfId="31965" xr:uid="{E6CF5337-1466-490C-B9FC-D7CBA7DD0D07}"/>
    <cellStyle name="ปกติ 2 18 14" xfId="37826" xr:uid="{642DEB1C-BE2F-4F4E-8C61-40E4FB3E726B}"/>
    <cellStyle name="ปกติ 2 18 15" xfId="43637" xr:uid="{0D5CC7CD-94CA-440B-A044-529446D6015F}"/>
    <cellStyle name="ปกติ 2 18 16" xfId="49449" xr:uid="{D2B72663-70C5-4E57-9EE2-5C406EFF6DB1}"/>
    <cellStyle name="ปกติ 2 18 17" xfId="55242" xr:uid="{DC406582-17B8-4D7E-9ECA-14DAC91121DF}"/>
    <cellStyle name="ปกติ 2 18 2" xfId="18185" xr:uid="{9A308A49-0DE0-402E-9443-3B3411C3EC33}"/>
    <cellStyle name="ปกติ 2 18 2 10" xfId="38181" xr:uid="{25421351-2E4C-4108-8171-BCD2A819C86C}"/>
    <cellStyle name="ปกติ 2 18 2 11" xfId="43992" xr:uid="{08DE51B3-8E83-4395-94E8-676C8D40C979}"/>
    <cellStyle name="ปกติ 2 18 2 12" xfId="49804" xr:uid="{80088D72-C6BB-49CD-A2F7-43932A074F7E}"/>
    <cellStyle name="ปกติ 2 18 2 13" xfId="55581" xr:uid="{2193E32E-A45C-44B7-B26E-1CC599141044}"/>
    <cellStyle name="ปกติ 2 18 2 2" xfId="18390" xr:uid="{ED766D02-B7E6-4324-ADE7-D74DF6B5E29A}"/>
    <cellStyle name="ปกติ 2 18 2 2 10" xfId="44185" xr:uid="{13B08442-1A62-4F1E-911C-655866FF7E4D}"/>
    <cellStyle name="ปกติ 2 18 2 2 11" xfId="49997" xr:uid="{B7AE192B-0E8D-4C9E-A1A2-B68045124236}"/>
    <cellStyle name="ปกติ 2 18 2 2 12" xfId="55774" xr:uid="{C0F13A18-79EC-483C-9D8A-F2D9ED9CAFB8}"/>
    <cellStyle name="ปกติ 2 18 2 2 2" xfId="19580" xr:uid="{12434178-3F40-432B-968F-3DEE44B9D8DA}"/>
    <cellStyle name="ปกติ 2 18 2 2 2 10" xfId="51159" xr:uid="{62D844B4-10FD-4FC6-A981-B44F83422D59}"/>
    <cellStyle name="ปกติ 2 18 2 2 2 11" xfId="56936" xr:uid="{7597AA4D-C279-4501-BBDD-0EA76FF4A539}"/>
    <cellStyle name="ปกติ 2 18 2 2 2 2" xfId="21827" xr:uid="{F66C7A86-A85A-4624-910C-8AB6D1FC99D2}"/>
    <cellStyle name="ปกติ 2 18 2 2 2 2 2" xfId="25603" xr:uid="{39A30D10-2DB4-409C-92AC-1AC5ED40A834}"/>
    <cellStyle name="ปกติ 2 18 2 2 2 2 3" xfId="30219" xr:uid="{D55C1BAB-8ED0-46F5-BA90-6E632111AA5D}"/>
    <cellStyle name="ปกติ 2 18 2 2 2 2 4" xfId="35863" xr:uid="{C7D00075-FBD2-4861-AD62-DFEFB0D40F2C}"/>
    <cellStyle name="ปกติ 2 18 2 2 2 2 5" xfId="41740" xr:uid="{0FD1491A-4982-4AD9-BAD3-64D6932B4998}"/>
    <cellStyle name="ปกติ 2 18 2 2 2 2 6" xfId="47551" xr:uid="{584042BA-1164-402C-9A9A-0514D0953C99}"/>
    <cellStyle name="ปกติ 2 18 2 2 2 2 7" xfId="53363" xr:uid="{0C4ECFF6-0B68-40CE-BF19-E41A7ADB3A17}"/>
    <cellStyle name="ปกติ 2 18 2 2 2 2 8" xfId="59140" xr:uid="{E844E6D3-6054-42E3-BFF7-6C37C1A07884}"/>
    <cellStyle name="ปกติ 2 18 2 2 2 3" xfId="23609" xr:uid="{F8C1709C-986F-409D-A870-C37A51C976C1}"/>
    <cellStyle name="ปกติ 2 18 2 2 2 3 2" xfId="26425" xr:uid="{7B0F780E-6B3B-4127-A615-CC8A0AB40F0B}"/>
    <cellStyle name="ปกติ 2 18 2 2 2 3 3" xfId="31821" xr:uid="{0A9BD874-76B4-4A45-B74E-7E3FE4068011}"/>
    <cellStyle name="ปกติ 2 18 2 2 2 3 4" xfId="37609" xr:uid="{AF010878-9118-4CA1-B764-3FE3117EB7B2}"/>
    <cellStyle name="ปกติ 2 18 2 2 2 3 5" xfId="43486" xr:uid="{94FEB041-D484-4BFF-A889-FAA1FA6C44A9}"/>
    <cellStyle name="ปกติ 2 18 2 2 2 3 6" xfId="49297" xr:uid="{1E33A9E3-6DA3-4A36-A823-3D632B7D8A0C}"/>
    <cellStyle name="ปกติ 2 18 2 2 2 3 7" xfId="55109" xr:uid="{05329F55-C867-4014-8DB0-CA4F6E545BBB}"/>
    <cellStyle name="ปกติ 2 18 2 2 2 3 8" xfId="60886" xr:uid="{83DE9EA1-9C31-42FB-A223-A06E0248B66A}"/>
    <cellStyle name="ปกติ 2 18 2 2 2 4" xfId="20723" xr:uid="{034E5785-8F0F-401D-8A10-79BE97A1B2D8}"/>
    <cellStyle name="ปกติ 2 18 2 2 2 4 2" xfId="25075" xr:uid="{2A21FEB5-3CCD-439C-AEDA-877CC159F201}"/>
    <cellStyle name="ปกติ 2 18 2 2 2 4 3" xfId="29215" xr:uid="{E1817404-C633-4301-8467-F8A3B46E81CC}"/>
    <cellStyle name="ปกติ 2 18 2 2 2 4 4" xfId="34779" xr:uid="{69AB58B7-0235-4933-AF6D-00132EDBB419}"/>
    <cellStyle name="ปกติ 2 18 2 2 2 4 5" xfId="40656" xr:uid="{17CD11C2-4EEA-4851-8584-307998D1D531}"/>
    <cellStyle name="ปกติ 2 18 2 2 2 4 6" xfId="46467" xr:uid="{692EFD85-4FF5-4627-BFE3-79A1C0FD2AF9}"/>
    <cellStyle name="ปกติ 2 18 2 2 2 4 7" xfId="52279" xr:uid="{4C56B131-E5D5-414B-AB60-28ABB7F6B7EB}"/>
    <cellStyle name="ปกติ 2 18 2 2 2 4 8" xfId="58056" xr:uid="{9E50CD8D-B5E2-4A3B-A9F7-139D1AC524D6}"/>
    <cellStyle name="ปกติ 2 18 2 2 2 5" xfId="24540" xr:uid="{B3ACF894-7DE0-45EC-A61D-EB3758F419B4}"/>
    <cellStyle name="ปกติ 2 18 2 2 2 6" xfId="28179" xr:uid="{96A3DBB6-B281-4164-BD1B-2BE57BA1C320}"/>
    <cellStyle name="ปกติ 2 18 2 2 2 7" xfId="33659" xr:uid="{DD073502-EADF-4F09-AEE9-70E6AED3675D}"/>
    <cellStyle name="ปกติ 2 18 2 2 2 8" xfId="39536" xr:uid="{C56AE014-7F35-4FC3-AC98-16DC498D64D4}"/>
    <cellStyle name="ปกติ 2 18 2 2 2 9" xfId="45347" xr:uid="{A7FBF9DD-986C-42AD-8CFC-CEBAB45A3439}"/>
    <cellStyle name="ปกติ 2 18 2 2 3" xfId="18988" xr:uid="{16D29BA6-AE1F-41D9-B99F-37D11E91DB91}"/>
    <cellStyle name="ปกติ 2 18 2 2 3 10" xfId="56356" xr:uid="{E3B0BBB5-51F9-41A9-9DDE-732687342B73}"/>
    <cellStyle name="ปกติ 2 18 2 2 3 2" xfId="23017" xr:uid="{B12D8EBE-F1A8-4FA6-9491-467C2887954F}"/>
    <cellStyle name="ปกติ 2 18 2 2 3 2 2" xfId="26153" xr:uid="{414D02F4-B869-4FD1-9F18-AD5958D91A10}"/>
    <cellStyle name="ปกติ 2 18 2 2 3 2 3" xfId="31289" xr:uid="{C0223B39-EBA5-4E47-8BDF-352E09C2B4D8}"/>
    <cellStyle name="ปกติ 2 18 2 2 3 2 4" xfId="37029" xr:uid="{420F5964-B74A-45A9-AEC7-685B96202CF7}"/>
    <cellStyle name="ปกติ 2 18 2 2 3 2 5" xfId="42906" xr:uid="{238F7808-4FD8-4178-9224-F6F33A4109DA}"/>
    <cellStyle name="ปกติ 2 18 2 2 3 2 6" xfId="48717" xr:uid="{186BFBBC-7953-4B4E-B0F4-47DF6AC1E53B}"/>
    <cellStyle name="ปกติ 2 18 2 2 3 2 7" xfId="54529" xr:uid="{F324D67D-0C73-4392-8DB4-E405E46EDA29}"/>
    <cellStyle name="ปกติ 2 18 2 2 3 2 8" xfId="60306" xr:uid="{62104A8C-8C39-4D37-91C8-FDB2302D5563}"/>
    <cellStyle name="ปกติ 2 18 2 2 3 3" xfId="21235" xr:uid="{80090472-A572-4E2E-982B-60D3B3FD8C07}"/>
    <cellStyle name="ปกติ 2 18 2 2 3 3 2" xfId="25331" xr:uid="{7BC5095B-DE4D-4C19-AFFA-9940E42C74C7}"/>
    <cellStyle name="ปกติ 2 18 2 2 3 3 3" xfId="29687" xr:uid="{388FBF99-BC54-49C8-8489-534AE267C140}"/>
    <cellStyle name="ปกติ 2 18 2 2 3 3 4" xfId="35283" xr:uid="{05006D6B-73AB-420A-A02F-64D96500E5C5}"/>
    <cellStyle name="ปกติ 2 18 2 2 3 3 5" xfId="41160" xr:uid="{B2FE1192-1B27-4CF1-BE96-43DC90E5F87E}"/>
    <cellStyle name="ปกติ 2 18 2 2 3 3 6" xfId="46971" xr:uid="{8A4429F1-8398-4428-9A41-8B4A68C3A11E}"/>
    <cellStyle name="ปกติ 2 18 2 2 3 3 7" xfId="52783" xr:uid="{3730986C-B41F-49AC-B7DF-036E5F9A603F}"/>
    <cellStyle name="ปกติ 2 18 2 2 3 3 8" xfId="58560" xr:uid="{1ABEF780-7348-4666-9047-BA66D9926F04}"/>
    <cellStyle name="ปกติ 2 18 2 2 3 4" xfId="24268" xr:uid="{800FE4DB-0F15-48DF-A5C0-76DD2FDAA4EE}"/>
    <cellStyle name="ปกติ 2 18 2 2 3 5" xfId="27647" xr:uid="{9BA3B72C-A8E0-43A7-954B-552813502645}"/>
    <cellStyle name="ปกติ 2 18 2 2 3 6" xfId="33079" xr:uid="{206E134F-5E4B-4C88-987F-FB637437D9C6}"/>
    <cellStyle name="ปกติ 2 18 2 2 3 7" xfId="38956" xr:uid="{104936CB-C972-4EAD-8636-1130738149A7}"/>
    <cellStyle name="ปกติ 2 18 2 2 3 8" xfId="44767" xr:uid="{0C645048-36DE-4CC7-9EDA-3A56A1E25478}"/>
    <cellStyle name="ปกติ 2 18 2 2 3 9" xfId="50579" xr:uid="{83DE7A41-4743-4F62-BC20-8723EBEFA2D5}"/>
    <cellStyle name="ปกติ 2 18 2 2 4" xfId="22423" xr:uid="{4A2075BF-BE09-4CEC-AFDC-349E5D6A8F07}"/>
    <cellStyle name="ปกติ 2 18 2 2 4 2" xfId="25879" xr:uid="{A8ABF7DD-94C8-476F-B7E2-CAE4DF10F3FD}"/>
    <cellStyle name="ปกติ 2 18 2 2 4 3" xfId="30755" xr:uid="{B809C392-4BF6-42FB-93A0-CC1FE3CF87EA}"/>
    <cellStyle name="ปกติ 2 18 2 2 4 4" xfId="36447" xr:uid="{FDEAB051-B257-4657-891A-0715DADDC68C}"/>
    <cellStyle name="ปกติ 2 18 2 2 4 5" xfId="42324" xr:uid="{DC0FF0A6-2D70-419B-B737-76CD9D609063}"/>
    <cellStyle name="ปกติ 2 18 2 2 4 6" xfId="48135" xr:uid="{E1849FDF-3A81-4BD1-83FB-311F491E9A36}"/>
    <cellStyle name="ปกติ 2 18 2 2 4 7" xfId="53947" xr:uid="{7F57CC66-2FBA-4DC3-84FF-A6237A9A1C6D}"/>
    <cellStyle name="ปกติ 2 18 2 2 4 8" xfId="59724" xr:uid="{8F398335-7729-42F5-8C2B-4CB7F2A6126F}"/>
    <cellStyle name="ปกติ 2 18 2 2 5" xfId="20131" xr:uid="{0CFC26F4-95AE-4B49-8943-85002369D889}"/>
    <cellStyle name="ปกติ 2 18 2 2 5 2" xfId="24803" xr:uid="{1633D9AB-F395-4F82-9EB1-1E957AC816DA}"/>
    <cellStyle name="ปกติ 2 18 2 2 5 3" xfId="28683" xr:uid="{AB43FA19-A17E-48D0-9ED3-1F335FF4A83D}"/>
    <cellStyle name="ปกติ 2 18 2 2 5 4" xfId="34199" xr:uid="{20EC1386-EE69-436F-99AA-2605C37B02FD}"/>
    <cellStyle name="ปกติ 2 18 2 2 5 5" xfId="40076" xr:uid="{02288BE7-AEB5-4123-993D-CB45F0FB4681}"/>
    <cellStyle name="ปกติ 2 18 2 2 5 6" xfId="45887" xr:uid="{A2C79DC4-216D-45E6-8EB1-3CA515129AAD}"/>
    <cellStyle name="ปกติ 2 18 2 2 5 7" xfId="51699" xr:uid="{50E66D54-ED08-41C8-A9F4-502CC9214C3A}"/>
    <cellStyle name="ปกติ 2 18 2 2 5 8" xfId="57476" xr:uid="{AA3BC911-0767-445A-B0AD-4B2F8432BB96}"/>
    <cellStyle name="ปกติ 2 18 2 2 6" xfId="23994" xr:uid="{CB833968-1AFA-4EFF-AC98-7A529757B3B2}"/>
    <cellStyle name="ปกติ 2 18 2 2 7" xfId="27113" xr:uid="{81ED1DC5-08C2-4537-9511-CA038E72590D}"/>
    <cellStyle name="ปกติ 2 18 2 2 8" xfId="32497" xr:uid="{B6038545-0788-46EF-8512-4E393CE58DDB}"/>
    <cellStyle name="ปกติ 2 18 2 2 9" xfId="38374" xr:uid="{1F3A75A1-4DCE-4840-A399-57C7978C8514}"/>
    <cellStyle name="ปกติ 2 18 2 3" xfId="19379" xr:uid="{2DD6DF53-6C7C-4781-A5ED-DB0F297C575F}"/>
    <cellStyle name="ปกติ 2 18 2 3 10" xfId="50966" xr:uid="{9E163F6F-F41D-4C48-BA23-952F06E096B4}"/>
    <cellStyle name="ปกติ 2 18 2 3 11" xfId="56743" xr:uid="{078BAE8E-B96C-461C-8C7C-65BFF27014E2}"/>
    <cellStyle name="ปกติ 2 18 2 3 2" xfId="21626" xr:uid="{F9D72CE8-334F-4896-B62A-4746489EBA1E}"/>
    <cellStyle name="ปกติ 2 18 2 3 2 2" xfId="25497" xr:uid="{2373A7DD-0EDE-434B-AD18-C5AE45CA655B}"/>
    <cellStyle name="ปกติ 2 18 2 3 2 3" xfId="30054" xr:uid="{38A759A8-047C-4268-85BA-53CE94513BFD}"/>
    <cellStyle name="ปกติ 2 18 2 3 2 4" xfId="35670" xr:uid="{FD3FD949-80EA-4D30-A53D-6E4858288593}"/>
    <cellStyle name="ปกติ 2 18 2 3 2 5" xfId="41547" xr:uid="{2CB117D5-65CB-4999-941D-E76063998198}"/>
    <cellStyle name="ปกติ 2 18 2 3 2 6" xfId="47358" xr:uid="{5F3C71F6-C96B-4D38-8A36-6EC4954D2567}"/>
    <cellStyle name="ปกติ 2 18 2 3 2 7" xfId="53170" xr:uid="{D633ADA4-0369-4366-8A92-DF7ACF41AA3C}"/>
    <cellStyle name="ปกติ 2 18 2 3 2 8" xfId="58947" xr:uid="{5A14ABE0-FF37-403A-BDCE-EB6C2A4500C4}"/>
    <cellStyle name="ปกติ 2 18 2 3 3" xfId="23408" xr:uid="{D60DE06E-02ED-486E-B487-1D239586019A}"/>
    <cellStyle name="ปกติ 2 18 2 3 3 2" xfId="26319" xr:uid="{52F5B0D5-0D4B-4FC0-AE03-0EC01D8ED76D}"/>
    <cellStyle name="ปกติ 2 18 2 3 3 3" xfId="31656" xr:uid="{9185EF51-0439-48EF-902B-6597649033A9}"/>
    <cellStyle name="ปกติ 2 18 2 3 3 4" xfId="37416" xr:uid="{7AD7FA34-0F7B-4B1E-A5F4-D22455DA584E}"/>
    <cellStyle name="ปกติ 2 18 2 3 3 5" xfId="43293" xr:uid="{D89C61BD-7F01-43B1-8C83-D37B172B7C20}"/>
    <cellStyle name="ปกติ 2 18 2 3 3 6" xfId="49104" xr:uid="{D827A624-3EFD-4281-BFA1-FCDF1B09A528}"/>
    <cellStyle name="ปกติ 2 18 2 3 3 7" xfId="54916" xr:uid="{FDB35B15-E299-4685-84C7-06F8896601F9}"/>
    <cellStyle name="ปกติ 2 18 2 3 3 8" xfId="60693" xr:uid="{BDEAF461-E980-461D-B6D6-560A21222F0A}"/>
    <cellStyle name="ปกติ 2 18 2 3 4" xfId="20522" xr:uid="{25A17316-18DF-41FF-811F-BC84F99818BA}"/>
    <cellStyle name="ปกติ 2 18 2 3 4 2" xfId="24969" xr:uid="{00F35A07-D442-4121-8A1A-4D478F36AF16}"/>
    <cellStyle name="ปกติ 2 18 2 3 4 3" xfId="29050" xr:uid="{986E3030-A408-4944-AF1D-F5B773008C94}"/>
    <cellStyle name="ปกติ 2 18 2 3 4 4" xfId="34586" xr:uid="{70ED2412-B097-4C01-9168-38C4FF742466}"/>
    <cellStyle name="ปกติ 2 18 2 3 4 5" xfId="40463" xr:uid="{BAD1CC98-7823-49A2-B779-0016DF020165}"/>
    <cellStyle name="ปกติ 2 18 2 3 4 6" xfId="46274" xr:uid="{3BC35F28-6CD9-4159-AC47-D9E888BA95A6}"/>
    <cellStyle name="ปกติ 2 18 2 3 4 7" xfId="52086" xr:uid="{91FACDA5-0143-4F26-8CFC-D3EE85C91298}"/>
    <cellStyle name="ปกติ 2 18 2 3 4 8" xfId="57863" xr:uid="{1A7C2EDA-C118-40BB-97E8-39648FA9A767}"/>
    <cellStyle name="ปกติ 2 18 2 3 5" xfId="24434" xr:uid="{94C1A950-D727-483B-B2E9-4BABDBF1431F}"/>
    <cellStyle name="ปกติ 2 18 2 3 6" xfId="28014" xr:uid="{DAF95E2A-6E9E-41FC-BE2B-8BD0A6FB9E29}"/>
    <cellStyle name="ปกติ 2 18 2 3 7" xfId="33466" xr:uid="{7FBCD28F-2F82-408E-99D6-381B7A594396}"/>
    <cellStyle name="ปกติ 2 18 2 3 8" xfId="39343" xr:uid="{69096368-F21B-476F-AE3F-E9ECE93E3A21}"/>
    <cellStyle name="ปกติ 2 18 2 3 9" xfId="45154" xr:uid="{F7E64372-2527-48FF-B237-5607BF62A316}"/>
    <cellStyle name="ปกติ 2 18 2 4" xfId="18787" xr:uid="{D5A990A6-8108-4FF3-80EF-A2EC41BCCD33}"/>
    <cellStyle name="ปกติ 2 18 2 4 10" xfId="56163" xr:uid="{5AAE5C68-E539-450B-9F39-854A3ED36AC3}"/>
    <cellStyle name="ปกติ 2 18 2 4 2" xfId="22816" xr:uid="{8E2FE329-BEA5-4F82-8BF0-97FC3DA68B09}"/>
    <cellStyle name="ปกติ 2 18 2 4 2 2" xfId="26047" xr:uid="{B6C10FE8-E489-4E64-8CEB-ECA435132A6F}"/>
    <cellStyle name="ปกติ 2 18 2 4 2 3" xfId="31124" xr:uid="{7F6E8222-714F-427B-A9F2-BA9A1F45D9C6}"/>
    <cellStyle name="ปกติ 2 18 2 4 2 4" xfId="36836" xr:uid="{B4463A45-6733-430B-8C1B-34CA0D5FB46C}"/>
    <cellStyle name="ปกติ 2 18 2 4 2 5" xfId="42713" xr:uid="{8187F9F9-B38F-4CFA-99B5-F661EAEDCCFB}"/>
    <cellStyle name="ปกติ 2 18 2 4 2 6" xfId="48524" xr:uid="{C03A90D0-4B70-4498-A167-5F6CF72C10A9}"/>
    <cellStyle name="ปกติ 2 18 2 4 2 7" xfId="54336" xr:uid="{D78FF96F-6BF2-4C93-93CF-44AB282823D8}"/>
    <cellStyle name="ปกติ 2 18 2 4 2 8" xfId="60113" xr:uid="{860D7BBD-3FBD-47FA-92CF-B1E7E49F7C96}"/>
    <cellStyle name="ปกติ 2 18 2 4 3" xfId="21034" xr:uid="{E8D3D1A1-332F-455C-A330-D3E7B75BA3BC}"/>
    <cellStyle name="ปกติ 2 18 2 4 3 2" xfId="25225" xr:uid="{F8E734E6-CB0B-427F-8943-7843E275F4B8}"/>
    <cellStyle name="ปกติ 2 18 2 4 3 3" xfId="29522" xr:uid="{CBDA2ED2-076D-400D-B411-2CBF0354077C}"/>
    <cellStyle name="ปกติ 2 18 2 4 3 4" xfId="35090" xr:uid="{75E86E0D-4459-4F4A-A005-5512542C125A}"/>
    <cellStyle name="ปกติ 2 18 2 4 3 5" xfId="40967" xr:uid="{DFFEFEE7-D2B4-45ED-B6EA-E6D3D118BFDB}"/>
    <cellStyle name="ปกติ 2 18 2 4 3 6" xfId="46778" xr:uid="{A128DD6F-7124-4365-9FD9-AF87CA2C4C12}"/>
    <cellStyle name="ปกติ 2 18 2 4 3 7" xfId="52590" xr:uid="{D0A83DB3-F02F-43BF-8427-BD1206F918BE}"/>
    <cellStyle name="ปกติ 2 18 2 4 3 8" xfId="58367" xr:uid="{3EAA06A6-7C03-42F1-90E8-DB12E540EF16}"/>
    <cellStyle name="ปกติ 2 18 2 4 4" xfId="24162" xr:uid="{66242391-F755-43C6-968A-02A84F28D699}"/>
    <cellStyle name="ปกติ 2 18 2 4 5" xfId="27482" xr:uid="{9BD5A79B-595F-4ED9-8998-9B55FC35B654}"/>
    <cellStyle name="ปกติ 2 18 2 4 6" xfId="32886" xr:uid="{38A034D2-9B25-4605-8B51-247A9499BD66}"/>
    <cellStyle name="ปกติ 2 18 2 4 7" xfId="38763" xr:uid="{772FBC27-20A3-4540-A5CC-2A656E5C86CC}"/>
    <cellStyle name="ปกติ 2 18 2 4 8" xfId="44574" xr:uid="{580D9C03-4E31-47F7-B58C-EBA77E6619BF}"/>
    <cellStyle name="ปกติ 2 18 2 4 9" xfId="50386" xr:uid="{EBA8F2AC-0A16-4E24-8FCA-CBC175DAD62D}"/>
    <cellStyle name="ปกติ 2 18 2 5" xfId="22222" xr:uid="{87E63E88-410A-4C6E-B717-B38934EE6AAE}"/>
    <cellStyle name="ปกติ 2 18 2 5 2" xfId="25773" xr:uid="{AB5F92DE-A357-4E94-ABCB-07E7C4515910}"/>
    <cellStyle name="ปกติ 2 18 2 5 3" xfId="30590" xr:uid="{BF33D9D5-3669-492A-A070-73EE847E0044}"/>
    <cellStyle name="ปกติ 2 18 2 5 4" xfId="36254" xr:uid="{6A2BC851-8A10-453D-9A70-E791425C937E}"/>
    <cellStyle name="ปกติ 2 18 2 5 5" xfId="42131" xr:uid="{6D23A143-09BA-4256-8987-28DDA12BC9A6}"/>
    <cellStyle name="ปกติ 2 18 2 5 6" xfId="47942" xr:uid="{BF79118D-7DC4-4C2E-8E6D-D89A1649F688}"/>
    <cellStyle name="ปกติ 2 18 2 5 7" xfId="53754" xr:uid="{30F7E970-1BD8-49C6-809E-DD0CA198C96E}"/>
    <cellStyle name="ปกติ 2 18 2 5 8" xfId="59531" xr:uid="{5FCBAEF7-E377-47F6-A130-A9139F302875}"/>
    <cellStyle name="ปกติ 2 18 2 6" xfId="19930" xr:uid="{A6D776D4-CC5B-4C29-BA17-AC05F29C8ABC}"/>
    <cellStyle name="ปกติ 2 18 2 6 2" xfId="24697" xr:uid="{D1329AA2-83F9-4DF0-B1E8-C15B86038CEA}"/>
    <cellStyle name="ปกติ 2 18 2 6 3" xfId="28518" xr:uid="{9D684BF3-2331-496D-9F4A-8DCD91BC359D}"/>
    <cellStyle name="ปกติ 2 18 2 6 4" xfId="34006" xr:uid="{58088BAE-2B7F-4A87-8E41-04E833AE224D}"/>
    <cellStyle name="ปกติ 2 18 2 6 5" xfId="39883" xr:uid="{F7317808-5BA3-4C10-A6F0-AFD3A98F9B30}"/>
    <cellStyle name="ปกติ 2 18 2 6 6" xfId="45694" xr:uid="{78060344-520C-4F24-A3D8-EE415C9999EA}"/>
    <cellStyle name="ปกติ 2 18 2 6 7" xfId="51506" xr:uid="{D92AB8C9-F27D-4AEB-B107-AE0E081F0A79}"/>
    <cellStyle name="ปกติ 2 18 2 6 8" xfId="57283" xr:uid="{81192C96-35DD-41E5-A9DD-14DBFDDDC8A0}"/>
    <cellStyle name="ปกติ 2 18 2 7" xfId="23888" xr:uid="{4E7456A8-4A1F-479E-B4E8-B7F2D7411986}"/>
    <cellStyle name="ปกติ 2 18 2 8" xfId="26948" xr:uid="{ED28B937-CA74-44BE-B5CF-912609CC4C15}"/>
    <cellStyle name="ปกติ 2 18 2 9" xfId="32304" xr:uid="{7C389925-C181-444B-AC88-E72011B7B9F1}"/>
    <cellStyle name="ปกติ 2 18 3" xfId="18010" xr:uid="{EC39CB67-81C3-450B-BDF7-7C4AE33043BC}"/>
    <cellStyle name="ปกติ 2 18 3 10" xfId="43846" xr:uid="{3AE22F18-96E3-498A-AA6F-FF480BF33EA6}"/>
    <cellStyle name="ปกติ 2 18 3 11" xfId="49658" xr:uid="{328EA32B-469A-4EAF-AC73-06B0FFAF0C87}"/>
    <cellStyle name="ปกติ 2 18 3 12" xfId="55437" xr:uid="{9FBB9C0A-BDC0-452A-AD86-ABD46AB65F7D}"/>
    <cellStyle name="ปกติ 2 18 3 2" xfId="19231" xr:uid="{DE478044-696D-4243-891C-250DD742E482}"/>
    <cellStyle name="ปกติ 2 18 3 2 10" xfId="50820" xr:uid="{0858C799-273D-429B-BA89-7717A5B388F8}"/>
    <cellStyle name="ปกติ 2 18 3 2 11" xfId="56597" xr:uid="{29ACEE1C-71B4-42AF-9326-2E7D6415C01C}"/>
    <cellStyle name="ปกติ 2 18 3 2 2" xfId="21478" xr:uid="{4390A5AC-8757-420E-BDF3-211359F66E9B}"/>
    <cellStyle name="ปกติ 2 18 3 2 2 2" xfId="25451" xr:uid="{99862D9F-50EA-4EBE-9A02-156A6D2FF3B9}"/>
    <cellStyle name="ปกติ 2 18 3 2 2 3" xfId="29920" xr:uid="{F478C894-D8DC-4F67-A623-D2CA850D807F}"/>
    <cellStyle name="ปกติ 2 18 3 2 2 4" xfId="35524" xr:uid="{7CAD6FFF-307F-4D0B-88F5-00A8BD440D75}"/>
    <cellStyle name="ปกติ 2 18 3 2 2 5" xfId="41401" xr:uid="{8F8613CE-267A-4504-90ED-531D0C6F0381}"/>
    <cellStyle name="ปกติ 2 18 3 2 2 6" xfId="47212" xr:uid="{AB502A7F-FB1F-4466-A23E-8627084F149A}"/>
    <cellStyle name="ปกติ 2 18 3 2 2 7" xfId="53024" xr:uid="{BCD5CD71-5DA1-487D-9F41-842ACD03D30C}"/>
    <cellStyle name="ปกติ 2 18 3 2 2 8" xfId="58801" xr:uid="{F2341963-C5A2-4E29-9146-310D575A9CDD}"/>
    <cellStyle name="ปกติ 2 18 3 2 3" xfId="23260" xr:uid="{68DC1973-24BC-4CFB-ABB7-6F028BF6A1DE}"/>
    <cellStyle name="ปกติ 2 18 3 2 3 2" xfId="26273" xr:uid="{1DA5B216-6715-4CCF-9758-1C5F69D92E71}"/>
    <cellStyle name="ปกติ 2 18 3 2 3 3" xfId="31522" xr:uid="{5EC96B7F-9757-41BA-9D5C-53BD8222F4C8}"/>
    <cellStyle name="ปกติ 2 18 3 2 3 4" xfId="37270" xr:uid="{32B07F43-0044-4F59-8673-1B2A30BDC51B}"/>
    <cellStyle name="ปกติ 2 18 3 2 3 5" xfId="43147" xr:uid="{14D63A06-66CD-43B6-8113-2405D6C5ECFE}"/>
    <cellStyle name="ปกติ 2 18 3 2 3 6" xfId="48958" xr:uid="{468DF91A-F836-47E9-97A4-A5D9007E1E9D}"/>
    <cellStyle name="ปกติ 2 18 3 2 3 7" xfId="54770" xr:uid="{DF8FDFD7-C03F-46E3-9FBE-7AC4C11D6AC1}"/>
    <cellStyle name="ปกติ 2 18 3 2 3 8" xfId="60547" xr:uid="{2ED3E7A4-7619-49D5-B59A-F6D3B28FFC4F}"/>
    <cellStyle name="ปกติ 2 18 3 2 4" xfId="20374" xr:uid="{D82BEE59-D59C-4202-B87D-9AF6B0BD2034}"/>
    <cellStyle name="ปกติ 2 18 3 2 4 2" xfId="24923" xr:uid="{61E2E461-31C6-4291-BF8A-B28E7609A431}"/>
    <cellStyle name="ปกติ 2 18 3 2 4 3" xfId="28916" xr:uid="{E87BCBDD-04BC-46A1-83B1-0696CE974D11}"/>
    <cellStyle name="ปกติ 2 18 3 2 4 4" xfId="34440" xr:uid="{8725D5AA-9F32-4E22-8F49-D96326B07644}"/>
    <cellStyle name="ปกติ 2 18 3 2 4 5" xfId="40317" xr:uid="{74113AF8-D816-47FE-95EC-A82C3A0966B5}"/>
    <cellStyle name="ปกติ 2 18 3 2 4 6" xfId="46128" xr:uid="{57ECD6BA-DD0E-426A-9B68-A6EBE33ED5A2}"/>
    <cellStyle name="ปกติ 2 18 3 2 4 7" xfId="51940" xr:uid="{5BDEB03D-97D0-4841-BF40-82FD3EB5B49F}"/>
    <cellStyle name="ปกติ 2 18 3 2 4 8" xfId="57717" xr:uid="{CDA08FEB-3883-494B-8F2F-0882A9F8B361}"/>
    <cellStyle name="ปกติ 2 18 3 2 5" xfId="24388" xr:uid="{A91B9582-B98F-4FC1-971F-1AFE2CA6AAE6}"/>
    <cellStyle name="ปกติ 2 18 3 2 6" xfId="27880" xr:uid="{7A86DD20-833B-4C56-A7A5-A1C22436658A}"/>
    <cellStyle name="ปกติ 2 18 3 2 7" xfId="33320" xr:uid="{FFFB1DAB-CD65-400E-A6EA-3DFB3F3C562E}"/>
    <cellStyle name="ปกติ 2 18 3 2 8" xfId="39197" xr:uid="{E7D5051E-2CC1-420C-B9E7-A88FF77ED58B}"/>
    <cellStyle name="ปกติ 2 18 3 2 9" xfId="45008" xr:uid="{39A43D8A-6811-4C91-B312-22745E847156}"/>
    <cellStyle name="ปกติ 2 18 3 3" xfId="18639" xr:uid="{FE118450-A384-46FA-9238-CFB516EF8215}"/>
    <cellStyle name="ปกติ 2 18 3 3 10" xfId="56017" xr:uid="{0790FDBC-0117-4439-99AF-4DB47F8C8971}"/>
    <cellStyle name="ปกติ 2 18 3 3 2" xfId="22668" xr:uid="{3D57C329-000B-499C-8AC4-D9EFD6C0617D}"/>
    <cellStyle name="ปกติ 2 18 3 3 2 2" xfId="26001" xr:uid="{794DF2FE-CD68-4C05-8D2C-CF4B9F819A91}"/>
    <cellStyle name="ปกติ 2 18 3 3 2 3" xfId="30990" xr:uid="{260106E5-223D-4A8F-995C-0ED9889B71C6}"/>
    <cellStyle name="ปกติ 2 18 3 3 2 4" xfId="36690" xr:uid="{CC6C7F02-C39F-4901-B106-AC770EFF4473}"/>
    <cellStyle name="ปกติ 2 18 3 3 2 5" xfId="42567" xr:uid="{B1EA57EE-D9BB-459D-8A62-43E3AC9879C9}"/>
    <cellStyle name="ปกติ 2 18 3 3 2 6" xfId="48378" xr:uid="{A52DBE9E-9CA5-4A20-B9CA-7CF2247A50A5}"/>
    <cellStyle name="ปกติ 2 18 3 3 2 7" xfId="54190" xr:uid="{946D8ECB-860B-4B17-9314-C5299D65CC46}"/>
    <cellStyle name="ปกติ 2 18 3 3 2 8" xfId="59967" xr:uid="{49B7FB93-86CD-4EA9-BC56-69AB1D306B53}"/>
    <cellStyle name="ปกติ 2 18 3 3 3" xfId="20936" xr:uid="{5BD017E7-F2E8-4365-AEA6-197C58176C7E}"/>
    <cellStyle name="ปกติ 2 18 3 3 3 2" xfId="25189" xr:uid="{851E16EE-2233-435A-8B96-144DF011D271}"/>
    <cellStyle name="ปกติ 2 18 3 3 3 3" xfId="29428" xr:uid="{F279C103-24DB-4B0F-9565-66717351625D}"/>
    <cellStyle name="ปกติ 2 18 3 3 3 4" xfId="34992" xr:uid="{8B885D40-B5C7-4701-B689-D602E5845333}"/>
    <cellStyle name="ปกติ 2 18 3 3 3 5" xfId="40869" xr:uid="{BB40C809-9959-4E99-B943-CAC50B251390}"/>
    <cellStyle name="ปกติ 2 18 3 3 3 6" xfId="46680" xr:uid="{F4387DBE-F308-448C-AF54-7DC8FD0D23F0}"/>
    <cellStyle name="ปกติ 2 18 3 3 3 7" xfId="52492" xr:uid="{03CA3D57-9616-4498-BCCB-03166E67AF1B}"/>
    <cellStyle name="ปกติ 2 18 3 3 3 8" xfId="58269" xr:uid="{86BE187C-F98A-49D4-A9D7-890148FF0EA3}"/>
    <cellStyle name="ปกติ 2 18 3 3 4" xfId="24116" xr:uid="{8FE24CEA-EEE0-481B-9E9C-A6A596A86EDC}"/>
    <cellStyle name="ปกติ 2 18 3 3 5" xfId="27348" xr:uid="{E39F7B41-E5FE-454B-8804-4979E92A9FD0}"/>
    <cellStyle name="ปกติ 2 18 3 3 6" xfId="32740" xr:uid="{81104B91-8E2B-4280-8402-A2921F59D28D}"/>
    <cellStyle name="ปกติ 2 18 3 3 7" xfId="38617" xr:uid="{5F4A6A01-CC8D-4ACF-9DDF-333D85A1A6D0}"/>
    <cellStyle name="ปกติ 2 18 3 3 8" xfId="44428" xr:uid="{7EBB9B45-BAC7-412B-ADA0-BD2FC8981934}"/>
    <cellStyle name="ปกติ 2 18 3 3 9" xfId="50240" xr:uid="{692C2D7D-1591-4E3F-8D1B-D762BB4BCC3B}"/>
    <cellStyle name="ปกติ 2 18 3 4" xfId="22074" xr:uid="{F4D7D2CB-46CB-4EE3-8B2D-29BE74C855D7}"/>
    <cellStyle name="ปกติ 2 18 3 4 2" xfId="25727" xr:uid="{BCC216F0-3C0A-466A-A41F-7D01887EE29D}"/>
    <cellStyle name="ปกติ 2 18 3 4 3" xfId="30456" xr:uid="{EF9AA455-534C-4A43-A51C-138CB43D0CCE}"/>
    <cellStyle name="ปกติ 2 18 3 4 4" xfId="36108" xr:uid="{D41331D0-D125-42F2-A830-295568A5C073}"/>
    <cellStyle name="ปกติ 2 18 3 4 5" xfId="41985" xr:uid="{CD4EB256-4BB7-4D97-BCC2-AF2D576E2676}"/>
    <cellStyle name="ปกติ 2 18 3 4 6" xfId="47796" xr:uid="{2AC6C26A-C17D-47C0-8348-B89614C53353}"/>
    <cellStyle name="ปกติ 2 18 3 4 7" xfId="53608" xr:uid="{B2A98F21-84F7-4023-8744-BF5C62F4C0F7}"/>
    <cellStyle name="ปกติ 2 18 3 4 8" xfId="59385" xr:uid="{36F0B851-3B12-4940-814F-8B0B9D2CDBE7}"/>
    <cellStyle name="ปกติ 2 18 3 5" xfId="19794" xr:uid="{A77E041F-915D-4954-9D2A-A9D23279DD5D}"/>
    <cellStyle name="ปกติ 2 18 3 5 2" xfId="24655" xr:uid="{2F98F7D7-B4B3-4671-932E-3B9D3616C0F4}"/>
    <cellStyle name="ปกติ 2 18 3 5 3" xfId="28392" xr:uid="{4B6A279E-5D96-4925-99F8-2DC858CD8AED}"/>
    <cellStyle name="ปกติ 2 18 3 5 4" xfId="33872" xr:uid="{F70E61F9-FDFC-44CA-9983-FEEACE659261}"/>
    <cellStyle name="ปกติ 2 18 3 5 5" xfId="39749" xr:uid="{389F3022-1DFF-4250-AA81-9AB53C45377C}"/>
    <cellStyle name="ปกติ 2 18 3 5 6" xfId="45560" xr:uid="{083AC6BD-5EBC-43C6-9AF4-3A0D402291FF}"/>
    <cellStyle name="ปกติ 2 18 3 5 7" xfId="51372" xr:uid="{B9EF8A76-ECA2-4021-8620-FDE4546C2298}"/>
    <cellStyle name="ปกติ 2 18 3 5 8" xfId="57149" xr:uid="{D57DF0BF-276A-4B88-AEC9-5263C4BAEC92}"/>
    <cellStyle name="ปกติ 2 18 3 6" xfId="23840" xr:uid="{AA042C88-4E90-4C8A-ADFA-BC725A3FE1D6}"/>
    <cellStyle name="ปกติ 2 18 3 7" xfId="26814" xr:uid="{27AB50A6-72ED-40CA-90CD-1A453BDE2214}"/>
    <cellStyle name="ปกติ 2 18 3 8" xfId="32160" xr:uid="{10FFEFE3-361F-49B7-8F48-779D76155D39}"/>
    <cellStyle name="ปกติ 2 18 3 9" xfId="38035" xr:uid="{900E12CD-FAEB-4E95-9F53-34FB79A988EF}"/>
    <cellStyle name="ปกติ 2 18 4" xfId="18359" xr:uid="{3DFF6FEC-A22C-40C5-AFFD-B3302FA6573C}"/>
    <cellStyle name="ปกติ 2 18 4 10" xfId="44154" xr:uid="{23BB895E-ACFF-48DD-8EEA-7929E1D346B1}"/>
    <cellStyle name="ปกติ 2 18 4 11" xfId="49966" xr:uid="{E21DDD9D-6CD8-41B6-A7F4-040DC34617AE}"/>
    <cellStyle name="ปกติ 2 18 4 12" xfId="55743" xr:uid="{C798595F-E2F8-421C-9CAE-8C915ADB91B6}"/>
    <cellStyle name="ปกติ 2 18 4 2" xfId="19549" xr:uid="{CE1E96DA-AD0B-44B8-8376-642C09138E0B}"/>
    <cellStyle name="ปกติ 2 18 4 2 10" xfId="51128" xr:uid="{DE7ADDDB-71BB-4A1E-AD3D-F5BCEDCBBBFF}"/>
    <cellStyle name="ปกติ 2 18 4 2 11" xfId="56905" xr:uid="{53497AAB-E961-4F3F-A90A-8EC82E382D11}"/>
    <cellStyle name="ปกติ 2 18 4 2 2" xfId="21796" xr:uid="{86F1E0B5-297E-4880-8060-3FBAE4364A0F}"/>
    <cellStyle name="ปกติ 2 18 4 2 2 2" xfId="25572" xr:uid="{380283EE-F812-47ED-ADAF-8F40E01370EE}"/>
    <cellStyle name="ปกติ 2 18 4 2 2 3" xfId="30188" xr:uid="{1735BF06-0A95-456F-8CAD-F852F53E5C96}"/>
    <cellStyle name="ปกติ 2 18 4 2 2 4" xfId="35832" xr:uid="{DEC3514E-4C16-4900-B602-C49A8CD5BB12}"/>
    <cellStyle name="ปกติ 2 18 4 2 2 5" xfId="41709" xr:uid="{75350B4C-BD4E-4FF8-8548-7FD386D68B17}"/>
    <cellStyle name="ปกติ 2 18 4 2 2 6" xfId="47520" xr:uid="{D55F87FA-1C97-46BD-9451-747CA7D3A213}"/>
    <cellStyle name="ปกติ 2 18 4 2 2 7" xfId="53332" xr:uid="{2BA38DBC-C434-4ED4-B9E7-0BFDC1D33E06}"/>
    <cellStyle name="ปกติ 2 18 4 2 2 8" xfId="59109" xr:uid="{6566D581-8AF9-4CE4-8D50-CAF2CA7F866C}"/>
    <cellStyle name="ปกติ 2 18 4 2 3" xfId="23578" xr:uid="{8F430BE4-938C-4EAF-B88E-A1DDAA28CA98}"/>
    <cellStyle name="ปกติ 2 18 4 2 3 2" xfId="26394" xr:uid="{FC925D37-1F20-4470-B570-D612D520B821}"/>
    <cellStyle name="ปกติ 2 18 4 2 3 3" xfId="31790" xr:uid="{BADCA770-75E3-494A-ABE6-CD74FABEAC38}"/>
    <cellStyle name="ปกติ 2 18 4 2 3 4" xfId="37578" xr:uid="{6A2BF805-996B-4651-BDF6-835279340F50}"/>
    <cellStyle name="ปกติ 2 18 4 2 3 5" xfId="43455" xr:uid="{1EE8D670-1271-4AEB-AE1A-1F71B22A6AAC}"/>
    <cellStyle name="ปกติ 2 18 4 2 3 6" xfId="49266" xr:uid="{7F702298-76A7-41F0-9E64-5144D8B11BBC}"/>
    <cellStyle name="ปกติ 2 18 4 2 3 7" xfId="55078" xr:uid="{E38E3456-8DB7-499C-92E4-4E4E150C4713}"/>
    <cellStyle name="ปกติ 2 18 4 2 3 8" xfId="60855" xr:uid="{0A65CD6F-370B-46C1-B2CC-5504BB49FFF9}"/>
    <cellStyle name="ปกติ 2 18 4 2 4" xfId="20692" xr:uid="{F0FFB565-13B9-45AF-A38B-E3D4FE8D0DF6}"/>
    <cellStyle name="ปกติ 2 18 4 2 4 2" xfId="25044" xr:uid="{A98E3294-BF94-42A3-8CBB-D3C0D594AAFD}"/>
    <cellStyle name="ปกติ 2 18 4 2 4 3" xfId="29184" xr:uid="{55D16E7A-BBAF-44D7-9C13-D08D9C132C41}"/>
    <cellStyle name="ปกติ 2 18 4 2 4 4" xfId="34748" xr:uid="{A3359BCA-8AD5-4592-9E11-BC3F270E7259}"/>
    <cellStyle name="ปกติ 2 18 4 2 4 5" xfId="40625" xr:uid="{6F5152E6-97F0-4D6B-B134-2F141523B726}"/>
    <cellStyle name="ปกติ 2 18 4 2 4 6" xfId="46436" xr:uid="{53D96B87-1B5E-4756-B85C-F14A7052B357}"/>
    <cellStyle name="ปกติ 2 18 4 2 4 7" xfId="52248" xr:uid="{D1EA162A-44AD-4C6C-B360-84F259171A13}"/>
    <cellStyle name="ปกติ 2 18 4 2 4 8" xfId="58025" xr:uid="{A0C69E10-D215-40FF-8B98-69D0C0864BF4}"/>
    <cellStyle name="ปกติ 2 18 4 2 5" xfId="24509" xr:uid="{DA1BE260-ABF1-48A4-9674-0DC5585940A1}"/>
    <cellStyle name="ปกติ 2 18 4 2 6" xfId="28148" xr:uid="{077958FD-398F-48F1-9A83-4BE74C4C4268}"/>
    <cellStyle name="ปกติ 2 18 4 2 7" xfId="33628" xr:uid="{9EDBE065-33FD-46DC-8BBC-B24315387D51}"/>
    <cellStyle name="ปกติ 2 18 4 2 8" xfId="39505" xr:uid="{D27460B1-5B4D-4113-AA7C-D9E7A14D6A44}"/>
    <cellStyle name="ปกติ 2 18 4 2 9" xfId="45316" xr:uid="{E491E274-E06A-4D58-8B78-138412181DDD}"/>
    <cellStyle name="ปกติ 2 18 4 3" xfId="18957" xr:uid="{F7E6E296-8E83-40C1-91A0-D0F7FD36E53A}"/>
    <cellStyle name="ปกติ 2 18 4 3 10" xfId="56325" xr:uid="{EBB53831-B784-4295-A0AD-9BBDE9DCFD83}"/>
    <cellStyle name="ปกติ 2 18 4 3 2" xfId="22986" xr:uid="{48454EC4-1FCA-43E7-9191-C688BCD69E4A}"/>
    <cellStyle name="ปกติ 2 18 4 3 2 2" xfId="26122" xr:uid="{CE77B4FE-3C79-4F91-8925-ABED8CE9CC7C}"/>
    <cellStyle name="ปกติ 2 18 4 3 2 3" xfId="31258" xr:uid="{B9A2640C-6D82-4DCB-A062-FE1974A3EB1B}"/>
    <cellStyle name="ปกติ 2 18 4 3 2 4" xfId="36998" xr:uid="{3CDC348B-C834-429B-B5EC-406B3B471D05}"/>
    <cellStyle name="ปกติ 2 18 4 3 2 5" xfId="42875" xr:uid="{112404A7-A2A7-43BB-9C1C-22D39DF18ED2}"/>
    <cellStyle name="ปกติ 2 18 4 3 2 6" xfId="48686" xr:uid="{C64225A1-9E55-45FB-9689-A2B7917FC506}"/>
    <cellStyle name="ปกติ 2 18 4 3 2 7" xfId="54498" xr:uid="{636606AE-5D25-4769-B670-9F099AC14224}"/>
    <cellStyle name="ปกติ 2 18 4 3 2 8" xfId="60275" xr:uid="{0CAA582F-4C82-48F9-8DD2-E54CDEA1D93C}"/>
    <cellStyle name="ปกติ 2 18 4 3 3" xfId="21204" xr:uid="{76FA1820-BBC1-4A7A-8B88-0BB99B4B7C92}"/>
    <cellStyle name="ปกติ 2 18 4 3 3 2" xfId="25300" xr:uid="{A09F0650-BCC8-4C72-8486-1880ED01F5E4}"/>
    <cellStyle name="ปกติ 2 18 4 3 3 3" xfId="29656" xr:uid="{74A4E72C-5ED9-4051-9A56-9300CBB947D2}"/>
    <cellStyle name="ปกติ 2 18 4 3 3 4" xfId="35252" xr:uid="{B99F3E61-384A-406F-896E-1672B6553C45}"/>
    <cellStyle name="ปกติ 2 18 4 3 3 5" xfId="41129" xr:uid="{F68826E4-6D10-43CC-BDE4-E590BA56E357}"/>
    <cellStyle name="ปกติ 2 18 4 3 3 6" xfId="46940" xr:uid="{E8F2A49A-006B-45B5-99FA-1B2C5F98C68A}"/>
    <cellStyle name="ปกติ 2 18 4 3 3 7" xfId="52752" xr:uid="{9E2A09A8-C532-4E46-BF58-CA8A76EE6574}"/>
    <cellStyle name="ปกติ 2 18 4 3 3 8" xfId="58529" xr:uid="{B8A6DEA2-0E6F-4FF0-958F-ADB6351D0162}"/>
    <cellStyle name="ปกติ 2 18 4 3 4" xfId="24237" xr:uid="{E5DA0559-6C3B-43E5-A518-33087044DD4D}"/>
    <cellStyle name="ปกติ 2 18 4 3 5" xfId="27616" xr:uid="{87D61917-AE27-4A91-BADC-545AEB103F2E}"/>
    <cellStyle name="ปกติ 2 18 4 3 6" xfId="33048" xr:uid="{3A9213B5-DD8D-4E50-8818-1B6E64074A25}"/>
    <cellStyle name="ปกติ 2 18 4 3 7" xfId="38925" xr:uid="{5D51A28D-4802-49DA-A83E-AAF98369015C}"/>
    <cellStyle name="ปกติ 2 18 4 3 8" xfId="44736" xr:uid="{8FB09AB2-92D7-4312-B7B9-6BE64C75760C}"/>
    <cellStyle name="ปกติ 2 18 4 3 9" xfId="50548" xr:uid="{55D92B72-0421-42ED-A5E7-E86FFB4BD793}"/>
    <cellStyle name="ปกติ 2 18 4 4" xfId="22392" xr:uid="{EC11FA30-51A1-464E-94B8-4E34F175F54F}"/>
    <cellStyle name="ปกติ 2 18 4 4 2" xfId="25848" xr:uid="{C46A51CC-E6C7-4754-B0C2-BE9C901E4776}"/>
    <cellStyle name="ปกติ 2 18 4 4 3" xfId="30724" xr:uid="{38DB3324-93B3-42B5-B8E1-301AABF2F5A5}"/>
    <cellStyle name="ปกติ 2 18 4 4 4" xfId="36416" xr:uid="{366F1981-84EE-4455-8FE5-FA752FC6B87D}"/>
    <cellStyle name="ปกติ 2 18 4 4 5" xfId="42293" xr:uid="{A7B2FB3C-DDBE-4B4B-B063-B5F237C39EAF}"/>
    <cellStyle name="ปกติ 2 18 4 4 6" xfId="48104" xr:uid="{D7204CCC-EC6F-4A8C-9299-7D5EA1BE2A1E}"/>
    <cellStyle name="ปกติ 2 18 4 4 7" xfId="53916" xr:uid="{88463DCA-D971-43BC-B1F5-6CC13B660DF4}"/>
    <cellStyle name="ปกติ 2 18 4 4 8" xfId="59693" xr:uid="{1EAC6768-8E01-49BE-B9C2-C1B5D4C72777}"/>
    <cellStyle name="ปกติ 2 18 4 5" xfId="20100" xr:uid="{1C96E812-BEC7-497D-8BBB-A70F0C826599}"/>
    <cellStyle name="ปกติ 2 18 4 5 2" xfId="24772" xr:uid="{2417E0CF-3FBD-4B65-837E-CD949E648466}"/>
    <cellStyle name="ปกติ 2 18 4 5 3" xfId="28652" xr:uid="{E3F65755-B86D-43B7-8BBC-E0A55D2B8FF9}"/>
    <cellStyle name="ปกติ 2 18 4 5 4" xfId="34168" xr:uid="{FA8212C1-E5C8-4439-BF3F-7D59EAFBF3E5}"/>
    <cellStyle name="ปกติ 2 18 4 5 5" xfId="40045" xr:uid="{D625FE1C-A47D-4D23-9E7D-08A16DA3AA7E}"/>
    <cellStyle name="ปกติ 2 18 4 5 6" xfId="45856" xr:uid="{BB83A880-ED72-445D-9E28-CCC41968C0B5}"/>
    <cellStyle name="ปกติ 2 18 4 5 7" xfId="51668" xr:uid="{295D88AA-F666-4954-83F9-6ED0055C0281}"/>
    <cellStyle name="ปกติ 2 18 4 5 8" xfId="57445" xr:uid="{E5FAA3D2-36AB-4A5B-999C-2FDE5BEE6271}"/>
    <cellStyle name="ปกติ 2 18 4 6" xfId="23963" xr:uid="{70AC173D-F230-4C66-9C9B-27955C9A7BC6}"/>
    <cellStyle name="ปกติ 2 18 4 7" xfId="27082" xr:uid="{A748DFBB-7A99-4FF0-9506-1A41332F12B3}"/>
    <cellStyle name="ปกติ 2 18 4 8" xfId="32466" xr:uid="{64B11750-9526-4696-A05E-69BA2D2E6190}"/>
    <cellStyle name="ปกติ 2 18 4 9" xfId="38343" xr:uid="{C980065C-6D1D-425B-BC3B-E5387EFB8D2E}"/>
    <cellStyle name="ปกติ 2 18 5" xfId="17809" xr:uid="{AE1FD033-0F85-44E5-B2C0-6B423E46F34A}"/>
    <cellStyle name="ปกติ 2 18 5 10" xfId="43680" xr:uid="{8B3B7C11-5F88-4F82-A4AC-1F7427C28ABE}"/>
    <cellStyle name="ปกติ 2 18 5 11" xfId="49492" xr:uid="{67985A90-3FA7-4AC7-A3EB-97FB8499894B}"/>
    <cellStyle name="ปกติ 2 18 5 12" xfId="55283" xr:uid="{0DE6EAF9-70E6-4631-9D2F-5311F9C13922}"/>
    <cellStyle name="ปกติ 2 18 5 2" xfId="19064" xr:uid="{163423F4-8B2B-45AB-A74B-DAAACDAC6C48}"/>
    <cellStyle name="ปกติ 2 18 5 2 10" xfId="50654" xr:uid="{449C774C-94A9-4B75-A1A0-F2BAE4F08FDA}"/>
    <cellStyle name="ปกติ 2 18 5 2 11" xfId="56431" xr:uid="{3E08D751-B30B-41C8-AA50-C55CA2961CD4}"/>
    <cellStyle name="ปกติ 2 18 5 2 2" xfId="21311" xr:uid="{0EDDC2E9-1A32-49CF-A215-24D6303D1B2A}"/>
    <cellStyle name="ปกติ 2 18 5 2 2 2" xfId="25407" xr:uid="{4ED59E93-9B1B-4002-A774-7D8621C12894}"/>
    <cellStyle name="ปกติ 2 18 5 2 2 3" xfId="29758" xr:uid="{15BD4EBB-5F7A-4D30-99F6-10195FB806B5}"/>
    <cellStyle name="ปกติ 2 18 5 2 2 4" xfId="35358" xr:uid="{10B39BFE-93E1-408E-AB70-6992776DF8DC}"/>
    <cellStyle name="ปกติ 2 18 5 2 2 5" xfId="41235" xr:uid="{4225A4A1-3582-4BB0-86A9-649419AEFE7D}"/>
    <cellStyle name="ปกติ 2 18 5 2 2 6" xfId="47046" xr:uid="{B7D8A373-494E-4703-A1A7-331D9D69EF85}"/>
    <cellStyle name="ปกติ 2 18 5 2 2 7" xfId="52858" xr:uid="{A78BBC70-A48A-4AD9-9E6D-E86B2A36913E}"/>
    <cellStyle name="ปกติ 2 18 5 2 2 8" xfId="58635" xr:uid="{DA2EC900-87FE-4F4C-B9A6-DD8780DD2579}"/>
    <cellStyle name="ปกติ 2 18 5 2 3" xfId="23093" xr:uid="{AFC44CFA-F513-4E0E-8A40-52E988A0CD3D}"/>
    <cellStyle name="ปกติ 2 18 5 2 3 2" xfId="26229" xr:uid="{E04CA0E2-7EA9-4113-A65C-0A016D3A20B8}"/>
    <cellStyle name="ปกติ 2 18 5 2 3 3" xfId="31360" xr:uid="{AE51FEC5-EA7B-4EE0-99B0-8459643E8F1F}"/>
    <cellStyle name="ปกติ 2 18 5 2 3 4" xfId="37104" xr:uid="{494D01C3-2833-43DA-93D3-FD59B3FE850C}"/>
    <cellStyle name="ปกติ 2 18 5 2 3 5" xfId="42981" xr:uid="{1B79124A-2E51-4312-87F4-15D8AFC179E3}"/>
    <cellStyle name="ปกติ 2 18 5 2 3 6" xfId="48792" xr:uid="{AFE01833-0C43-4009-8465-C0F82DC0FC5F}"/>
    <cellStyle name="ปกติ 2 18 5 2 3 7" xfId="54604" xr:uid="{1E97C7C9-537F-4B18-8DA9-39001FC07636}"/>
    <cellStyle name="ปกติ 2 18 5 2 3 8" xfId="60381" xr:uid="{789F6895-1C29-4618-903D-A0A410834439}"/>
    <cellStyle name="ปกติ 2 18 5 2 4" xfId="20207" xr:uid="{C8F7A0BD-E73E-46D5-AAF0-068E5B024F96}"/>
    <cellStyle name="ปกติ 2 18 5 2 4 2" xfId="24879" xr:uid="{62712DD4-1139-4CDF-8F3F-692A2BB4E293}"/>
    <cellStyle name="ปกติ 2 18 5 2 4 3" xfId="28754" xr:uid="{78DA5794-B4C3-486E-8A79-5A53A7421827}"/>
    <cellStyle name="ปกติ 2 18 5 2 4 4" xfId="34274" xr:uid="{36356076-59C8-4A24-9D18-BD9740DBEAD9}"/>
    <cellStyle name="ปกติ 2 18 5 2 4 5" xfId="40151" xr:uid="{8A25357C-80C9-4F5D-BA17-6167FF9BFA35}"/>
    <cellStyle name="ปกติ 2 18 5 2 4 6" xfId="45962" xr:uid="{6FA21485-4972-44A0-A930-C1BE55C60E68}"/>
    <cellStyle name="ปกติ 2 18 5 2 4 7" xfId="51774" xr:uid="{B9AEF5B6-6D44-419A-8F3F-D35A14E7C8A0}"/>
    <cellStyle name="ปกติ 2 18 5 2 4 8" xfId="57551" xr:uid="{96362E9D-B951-4080-BD69-10C3B4477955}"/>
    <cellStyle name="ปกติ 2 18 5 2 5" xfId="24344" xr:uid="{4A7ED3B3-4A7D-494A-A590-E69DD5592DCB}"/>
    <cellStyle name="ปกติ 2 18 5 2 6" xfId="27718" xr:uid="{B45C4F0F-66C2-475E-A685-AFD9E982CAC7}"/>
    <cellStyle name="ปกติ 2 18 5 2 7" xfId="33154" xr:uid="{D7A1908C-0FC1-424F-96A6-5C6DF1BE224B}"/>
    <cellStyle name="ปกติ 2 18 5 2 8" xfId="39031" xr:uid="{A2F38DEF-EE34-4581-9BA3-1D676BD4AC54}"/>
    <cellStyle name="ปกติ 2 18 5 2 9" xfId="44842" xr:uid="{DBB0F297-7822-4F19-820B-4C3B88B87418}"/>
    <cellStyle name="ปกติ 2 18 5 3" xfId="18472" xr:uid="{2D244A0B-DF07-4CBC-8B08-D2A959D1B3F1}"/>
    <cellStyle name="ปกติ 2 18 5 3 10" xfId="55851" xr:uid="{13D4205A-3C39-4B5E-AC54-506D64C40E41}"/>
    <cellStyle name="ปกติ 2 18 5 3 2" xfId="22501" xr:uid="{F1A59567-04F0-4F19-BE3D-D7D0E11E4E4C}"/>
    <cellStyle name="ปกติ 2 18 5 3 2 2" xfId="25957" xr:uid="{0756A8C3-6C3D-4E20-BCC7-EF795D9190BF}"/>
    <cellStyle name="ปกติ 2 18 5 3 2 3" xfId="30828" xr:uid="{D0759F69-FBA6-4999-BDC4-E6DD560F264E}"/>
    <cellStyle name="ปกติ 2 18 5 3 2 4" xfId="36524" xr:uid="{26953E21-0F82-44AA-97D1-9D2D1E5029F9}"/>
    <cellStyle name="ปกติ 2 18 5 3 2 5" xfId="42401" xr:uid="{2F637F97-4AA4-4BDF-96B5-E99877F78087}"/>
    <cellStyle name="ปกติ 2 18 5 3 2 6" xfId="48212" xr:uid="{93CD2D1E-4BC9-4B09-9428-609826210D15}"/>
    <cellStyle name="ปกติ 2 18 5 3 2 7" xfId="54024" xr:uid="{5DEB84D5-05A9-4CDE-9793-F5D65353D5B5}"/>
    <cellStyle name="ปกติ 2 18 5 3 2 8" xfId="59801" xr:uid="{5FC59EF1-7D03-4593-811C-842D69AD5541}"/>
    <cellStyle name="ปกติ 2 18 5 3 3" xfId="20798" xr:uid="{2D2B1ECC-4DE8-48B6-B0F9-4D818C6A2208}"/>
    <cellStyle name="ปกติ 2 18 5 3 3 2" xfId="25150" xr:uid="{DC8461BD-B25F-4239-8683-A4E5A5A3E333}"/>
    <cellStyle name="ปกติ 2 18 5 3 3 3" xfId="29290" xr:uid="{BDDCE256-67ED-4CBD-A4B0-48B4AB1F4704}"/>
    <cellStyle name="ปกติ 2 18 5 3 3 4" xfId="34854" xr:uid="{6C878BC5-8DDB-490A-891C-76BFF29A53AF}"/>
    <cellStyle name="ปกติ 2 18 5 3 3 5" xfId="40731" xr:uid="{EB1A300D-ACA8-41AD-A177-E4976247BD8E}"/>
    <cellStyle name="ปกติ 2 18 5 3 3 6" xfId="46542" xr:uid="{6FE2334E-BE77-40BA-8F72-E37DC0E01E30}"/>
    <cellStyle name="ปกติ 2 18 5 3 3 7" xfId="52354" xr:uid="{27B27DA9-853C-4A27-BC00-30AC3FDDC41B}"/>
    <cellStyle name="ปกติ 2 18 5 3 3 8" xfId="58131" xr:uid="{7BBC847A-E371-4097-B6BD-28A3CBA2A967}"/>
    <cellStyle name="ปกติ 2 18 5 3 4" xfId="24072" xr:uid="{5AC322D3-F521-4C6B-BE9B-891E0D7CF8E1}"/>
    <cellStyle name="ปกติ 2 18 5 3 5" xfId="27186" xr:uid="{A8C0803E-BE52-4F26-9327-8FF141535DCB}"/>
    <cellStyle name="ปกติ 2 18 5 3 6" xfId="32574" xr:uid="{BAB7F1C4-2681-4F56-B27A-78BAA4CF479B}"/>
    <cellStyle name="ปกติ 2 18 5 3 7" xfId="38451" xr:uid="{C8109417-BDB0-4ED0-85F8-34EAA41CA7BD}"/>
    <cellStyle name="ปกติ 2 18 5 3 8" xfId="44262" xr:uid="{1D9C48FE-83AE-4C73-B79A-07DFC5A61789}"/>
    <cellStyle name="ปกติ 2 18 5 3 9" xfId="50074" xr:uid="{EFA2961E-2FA4-4D1F-AE9D-754234FA3845}"/>
    <cellStyle name="ปกติ 2 18 5 4" xfId="21907" xr:uid="{D4DF7BD4-7830-4B60-9250-2135FD0786AA}"/>
    <cellStyle name="ปกติ 2 18 5 4 2" xfId="25683" xr:uid="{A45E46A7-2710-464B-B100-3EC7CB63638A}"/>
    <cellStyle name="ปกติ 2 18 5 4 3" xfId="30294" xr:uid="{57E4374E-3298-40FD-B3A0-8A5CA7318ED5}"/>
    <cellStyle name="ปกติ 2 18 5 4 4" xfId="35942" xr:uid="{6E87C193-BE02-4CB5-ACE9-5513FE202D9A}"/>
    <cellStyle name="ปกติ 2 18 5 4 5" xfId="41819" xr:uid="{ECA69BE9-17A4-4D65-9C19-E48115713D62}"/>
    <cellStyle name="ปกติ 2 18 5 4 6" xfId="47630" xr:uid="{F71D7F20-AD7B-48A4-8288-BA0D7D83E57D}"/>
    <cellStyle name="ปกติ 2 18 5 4 7" xfId="53442" xr:uid="{FEC7A33D-DA53-460C-A6D5-DA9D0621061C}"/>
    <cellStyle name="ปกติ 2 18 5 4 8" xfId="59219" xr:uid="{35BC30D6-1526-47AE-9C29-2CD7FFE76DC7}"/>
    <cellStyle name="ปกติ 2 18 5 5" xfId="19656" xr:uid="{F9AE8597-5282-4F3E-A4D1-E306B5F17C58}"/>
    <cellStyle name="ปกติ 2 18 5 5 2" xfId="24616" xr:uid="{DD311F47-4ED5-45B9-A88F-6D672CDABCC5}"/>
    <cellStyle name="ปกติ 2 18 5 5 3" xfId="28254" xr:uid="{D7FA33A1-4DC1-45B0-8762-633E51E6CFF9}"/>
    <cellStyle name="ปกติ 2 18 5 5 4" xfId="33734" xr:uid="{0E4D2091-2C80-4C35-BA69-93DEDE2A1CC8}"/>
    <cellStyle name="ปกติ 2 18 5 5 5" xfId="39611" xr:uid="{0B66FDC1-0648-4D47-8034-1A27126A608E}"/>
    <cellStyle name="ปกติ 2 18 5 5 6" xfId="45422" xr:uid="{99D74425-77D3-4ED5-8A23-77398C87D075}"/>
    <cellStyle name="ปกติ 2 18 5 5 7" xfId="51234" xr:uid="{798C98D6-0A48-4803-843A-C03845A44E38}"/>
    <cellStyle name="ปกติ 2 18 5 5 8" xfId="57011" xr:uid="{77685A78-F2FC-4A41-9D7F-FE1646E0509C}"/>
    <cellStyle name="ปกติ 2 18 5 6" xfId="23784" xr:uid="{D8E46A0E-4F2F-43C1-984B-B72E4672EAA8}"/>
    <cellStyle name="ปกติ 2 18 5 7" xfId="26652" xr:uid="{DAA10FAB-47D0-4624-AEB5-1AE458F05B4F}"/>
    <cellStyle name="ปกติ 2 18 5 8" xfId="32006" xr:uid="{F2A9C7A6-EBEC-4769-B697-79B4399FA4F9}"/>
    <cellStyle name="ปกติ 2 18 5 9" xfId="37869" xr:uid="{5F6A9788-5B44-4486-8ADD-40EF1BCC3919}"/>
    <cellStyle name="ปกติ 2 18 6" xfId="19028" xr:uid="{B7508214-A85E-4A68-8A30-07C3EECF5FBA}"/>
    <cellStyle name="ปกติ 2 18 6 10" xfId="50619" xr:uid="{AE1C467A-91D8-4E9E-B982-D7A4AB9F6688}"/>
    <cellStyle name="ปกติ 2 18 6 11" xfId="56396" xr:uid="{F058BE52-67A7-4D33-A78A-89356F4D79C1}"/>
    <cellStyle name="ปกติ 2 18 6 2" xfId="21275" xr:uid="{1CCF133C-5F04-41C6-8127-4813ACE1538E}"/>
    <cellStyle name="ปกติ 2 18 6 2 2" xfId="25371" xr:uid="{F921C46A-F4E3-405B-A79B-7DDB1A89CB85}"/>
    <cellStyle name="ปกติ 2 18 6 2 3" xfId="29727" xr:uid="{31F30888-3B54-47A0-9490-216DA4470BCC}"/>
    <cellStyle name="ปกติ 2 18 6 2 4" xfId="35323" xr:uid="{00DD720D-A740-496A-83B8-91F711BA8835}"/>
    <cellStyle name="ปกติ 2 18 6 2 5" xfId="41200" xr:uid="{0B088947-4588-428F-88E8-B9C749509387}"/>
    <cellStyle name="ปกติ 2 18 6 2 6" xfId="47011" xr:uid="{4D6B2FA3-DDF8-45E6-B022-29E1922DDDAA}"/>
    <cellStyle name="ปกติ 2 18 6 2 7" xfId="52823" xr:uid="{6CC3AC8A-9FDD-4233-A9FD-ADB93C9296FB}"/>
    <cellStyle name="ปกติ 2 18 6 2 8" xfId="58600" xr:uid="{E2E47C89-783D-48A0-9C76-A3D3E222A173}"/>
    <cellStyle name="ปกติ 2 18 6 3" xfId="23057" xr:uid="{E58A4DF5-99B5-4F49-988E-99F3C87766E9}"/>
    <cellStyle name="ปกติ 2 18 6 3 2" xfId="26193" xr:uid="{DE99EEED-6C18-404B-AC07-ECD806F1AF70}"/>
    <cellStyle name="ปกติ 2 18 6 3 3" xfId="31329" xr:uid="{AECCA511-C7F7-431C-A812-18A063174A02}"/>
    <cellStyle name="ปกติ 2 18 6 3 4" xfId="37069" xr:uid="{B5DBB8EB-C504-4B77-B307-DE9F01A2FABC}"/>
    <cellStyle name="ปกติ 2 18 6 3 5" xfId="42946" xr:uid="{7552709A-6E1F-4D73-AB2A-ADBF4E360A4F}"/>
    <cellStyle name="ปกติ 2 18 6 3 6" xfId="48757" xr:uid="{E04141CF-E9A8-454E-9E4F-D732C42968B8}"/>
    <cellStyle name="ปกติ 2 18 6 3 7" xfId="54569" xr:uid="{4E4C4955-6DE2-4E88-992E-E8BA393BFDA4}"/>
    <cellStyle name="ปกติ 2 18 6 3 8" xfId="60346" xr:uid="{563EAE8E-780D-49A6-A71C-A288FBEAE958}"/>
    <cellStyle name="ปกติ 2 18 6 4" xfId="20171" xr:uid="{79E1494E-8554-450F-A6CC-07E709ACE1D4}"/>
    <cellStyle name="ปกติ 2 18 6 4 2" xfId="24843" xr:uid="{278108DF-E47D-4E41-A104-74DB8FAD58F1}"/>
    <cellStyle name="ปกติ 2 18 6 4 3" xfId="28723" xr:uid="{878AF011-C3DB-409D-805B-10D09F3F8B11}"/>
    <cellStyle name="ปกติ 2 18 6 4 4" xfId="34239" xr:uid="{A1958576-A4B3-444A-B0A2-39F22F7150C8}"/>
    <cellStyle name="ปกติ 2 18 6 4 5" xfId="40116" xr:uid="{47055130-DB63-4447-9606-AA8AE7198556}"/>
    <cellStyle name="ปกติ 2 18 6 4 6" xfId="45927" xr:uid="{3EB16E3F-C902-4D1F-9E7B-87F57E791A95}"/>
    <cellStyle name="ปกติ 2 18 6 4 7" xfId="51739" xr:uid="{4A175864-3D46-4EF3-970E-05BA29F3F10D}"/>
    <cellStyle name="ปกติ 2 18 6 4 8" xfId="57516" xr:uid="{3CC8E2A3-FDB8-45E7-9E7C-31C8380610F7}"/>
    <cellStyle name="ปกติ 2 18 6 5" xfId="24308" xr:uid="{D5DCD855-16B2-4DA8-8F4A-485064073E2C}"/>
    <cellStyle name="ปกติ 2 18 6 6" xfId="27687" xr:uid="{D3866D1A-DC9A-492B-90B9-6C13F6C7BFCD}"/>
    <cellStyle name="ปกติ 2 18 6 7" xfId="33119" xr:uid="{F8155C77-F4C5-4180-93F6-498C71DA5C7B}"/>
    <cellStyle name="ปกติ 2 18 6 8" xfId="38996" xr:uid="{2BEACD91-AA95-4339-A072-22BF1C88E423}"/>
    <cellStyle name="ปกติ 2 18 6 9" xfId="44807" xr:uid="{A8329113-3F3D-487F-986E-CA76BADBCBF6}"/>
    <cellStyle name="ปกติ 2 18 7" xfId="18436" xr:uid="{AA93FE0A-9321-483A-82CA-1F464DD077CB}"/>
    <cellStyle name="ปกติ 2 18 7 10" xfId="55816" xr:uid="{78A047BA-F9C3-4B9C-990B-706BF788D310}"/>
    <cellStyle name="ปกติ 2 18 7 2" xfId="22465" xr:uid="{0BAA780B-02D4-4A19-8B90-B472570D38BB}"/>
    <cellStyle name="ปกติ 2 18 7 2 2" xfId="25921" xr:uid="{F5DFFEAE-A565-49EF-B177-7F2980AB0062}"/>
    <cellStyle name="ปกติ 2 18 7 2 3" xfId="30797" xr:uid="{75A0A72C-5027-4E69-B423-89AE7C4EABA3}"/>
    <cellStyle name="ปกติ 2 18 7 2 4" xfId="36489" xr:uid="{66C251A1-6EFC-44BB-8D14-9C8E0CD1CF76}"/>
    <cellStyle name="ปกติ 2 18 7 2 5" xfId="42366" xr:uid="{7FE34C59-3C44-4977-AAC2-B25B2297A52D}"/>
    <cellStyle name="ปกติ 2 18 7 2 6" xfId="48177" xr:uid="{8E3568D6-55FD-478A-ADF0-1BA1DE70881C}"/>
    <cellStyle name="ปกติ 2 18 7 2 7" xfId="53989" xr:uid="{B615CFCD-FD42-49B7-9048-B0693809CDC0}"/>
    <cellStyle name="ปกติ 2 18 7 2 8" xfId="59766" xr:uid="{5B983A72-514C-442E-A063-BC2620A97345}"/>
    <cellStyle name="ปกติ 2 18 7 3" xfId="20767" xr:uid="{B146903D-548F-469B-944F-A0F6A574F9AD}"/>
    <cellStyle name="ปกติ 2 18 7 3 2" xfId="25119" xr:uid="{593E254F-35E7-42E9-86D3-D0A7A15A76E3}"/>
    <cellStyle name="ปกติ 2 18 7 3 3" xfId="29259" xr:uid="{E266F254-4368-4A12-9ED9-62555CDB72E8}"/>
    <cellStyle name="ปกติ 2 18 7 3 4" xfId="34823" xr:uid="{F8689F4D-8656-4D22-B7B3-C2CD36C6F649}"/>
    <cellStyle name="ปกติ 2 18 7 3 5" xfId="40700" xr:uid="{2131B10F-3D91-408C-BF58-2193422165FE}"/>
    <cellStyle name="ปกติ 2 18 7 3 6" xfId="46511" xr:uid="{9CDF5518-9ED8-48C8-A84D-9DB82A1E8BDF}"/>
    <cellStyle name="ปกติ 2 18 7 3 7" xfId="52323" xr:uid="{BA684D5B-DEDB-4AC8-A73F-2947217DB911}"/>
    <cellStyle name="ปกติ 2 18 7 3 8" xfId="58100" xr:uid="{18679EBE-7C8D-4D1B-B723-93DF5E8F0C53}"/>
    <cellStyle name="ปกติ 2 18 7 4" xfId="24036" xr:uid="{8273F008-A492-49A1-A38C-32CE4D71FA10}"/>
    <cellStyle name="ปกติ 2 18 7 5" xfId="27155" xr:uid="{F51970B9-0336-4F41-BB5C-4EBEB4B64931}"/>
    <cellStyle name="ปกติ 2 18 7 6" xfId="32539" xr:uid="{5BB3C6BA-D29C-4063-BEF1-984531917AAC}"/>
    <cellStyle name="ปกติ 2 18 7 7" xfId="38416" xr:uid="{359E306D-CF3A-46A3-BDB1-DA7315608C41}"/>
    <cellStyle name="ปกติ 2 18 7 8" xfId="44227" xr:uid="{8C37002F-CDDC-41B3-A15C-463302C86737}"/>
    <cellStyle name="ปกติ 2 18 7 9" xfId="50039" xr:uid="{F13645E2-302E-431A-A3A3-2362567F9226}"/>
    <cellStyle name="ปกติ 2 18 8" xfId="21871" xr:uid="{7B60D8CA-9335-4DFB-871A-C8C8414B48A4}"/>
    <cellStyle name="ปกติ 2 18 8 2" xfId="25647" xr:uid="{B63C3641-AD3A-4287-AD4D-5ECA81844594}"/>
    <cellStyle name="ปกติ 2 18 8 3" xfId="30263" xr:uid="{0252EFE1-1B7D-4677-8E78-3E840812DDD5}"/>
    <cellStyle name="ปกติ 2 18 8 4" xfId="35907" xr:uid="{B45BB219-5D7A-40E1-A9FF-1632C248AB7F}"/>
    <cellStyle name="ปกติ 2 18 8 5" xfId="41784" xr:uid="{7A52A2EF-FB0B-4F40-A98F-C79952FF9671}"/>
    <cellStyle name="ปกติ 2 18 8 6" xfId="47595" xr:uid="{21ABD8FE-1B47-4E47-AB58-DC79B10F5324}"/>
    <cellStyle name="ปกติ 2 18 8 7" xfId="53407" xr:uid="{7653D811-517D-4162-B5E1-F6B3090944FD}"/>
    <cellStyle name="ปกติ 2 18 8 8" xfId="59184" xr:uid="{47FA8FFE-81D8-426C-91BD-1CD28F7C8A28}"/>
    <cellStyle name="ปกติ 2 18 9" xfId="23678" xr:uid="{7B77AA5B-024B-4255-B45C-81ED6E24F00B}"/>
    <cellStyle name="ปกติ 2 18 9 2" xfId="26468" xr:uid="{4BFDD454-9D30-4615-8357-D4DA2D402112}"/>
    <cellStyle name="ปกติ 2 18 9 3" xfId="31888" xr:uid="{BC7D90BA-8CEE-40DC-86BD-22BEE47218BA}"/>
    <cellStyle name="ปกติ 2 18 9 4" xfId="37676" xr:uid="{CE7895E8-F637-4A0E-AEA1-F79A2B0D80B8}"/>
    <cellStyle name="ปกติ 2 18 9 5" xfId="43553" xr:uid="{99E92F86-1231-431A-B94D-3DE6092EDE62}"/>
    <cellStyle name="ปกติ 2 18 9 6" xfId="49364" xr:uid="{393D1863-B555-43EA-A55E-C952012BD790}"/>
    <cellStyle name="ปกติ 2 18 9 7" xfId="55176" xr:uid="{6029E201-E9B9-4BFD-B3B5-CEDA393427A2}"/>
    <cellStyle name="ปกติ 2 18 9 8" xfId="60953" xr:uid="{9EE8139D-869F-4E33-9B5E-CE520DD7ACAA}"/>
    <cellStyle name="ปกติ 2 19" xfId="17606" xr:uid="{2E156EE4-58F9-4B0B-8A72-57252529E9EE}"/>
    <cellStyle name="ปกติ 2 2" xfId="17607" xr:uid="{6E8B0D63-7DF0-417D-8E06-2E88A6DB8B8A}"/>
    <cellStyle name="ปกติ 2 2 2" xfId="17608" xr:uid="{DA79A758-5B05-4380-ABB9-82B4AA1E72BF}"/>
    <cellStyle name="ปกติ 2 2 3" xfId="17609" xr:uid="{BA6C2E79-9E27-4480-90FD-90EB4E0C536E}"/>
    <cellStyle name="ปกติ 2 2_118 สรุปรับ-รายจ่าย BID4-55-01-27" xfId="17610" xr:uid="{7BCF3D5E-6C1A-40C7-8F96-18F26F66CCC7}"/>
    <cellStyle name="ปกติ 2 3" xfId="17611" xr:uid="{E2EA749F-2513-4841-8D79-38875AD02D57}"/>
    <cellStyle name="ปกติ 2 3 2" xfId="17612" xr:uid="{BB0B4992-1224-4C6B-8402-B96147DD080E}"/>
    <cellStyle name="ปกติ 2 3 2 10" xfId="23679" xr:uid="{33FEB36E-AFA6-44ED-96E7-B510C39DAF46}"/>
    <cellStyle name="ปกติ 2 3 2 10 2" xfId="26469" xr:uid="{58378735-26BF-47C3-9345-66564FC22175}"/>
    <cellStyle name="ปกติ 2 3 2 10 3" xfId="31889" xr:uid="{CAA6B859-9411-45E0-8DBD-51C02A55F697}"/>
    <cellStyle name="ปกติ 2 3 2 10 4" xfId="37677" xr:uid="{4F0B16C6-617F-4E6E-BBF2-012E211D5E01}"/>
    <cellStyle name="ปกติ 2 3 2 10 5" xfId="43554" xr:uid="{000F9A1B-FDAD-4057-93E7-0FFD80842C93}"/>
    <cellStyle name="ปกติ 2 3 2 10 6" xfId="49365" xr:uid="{79A90593-DF0D-4252-920B-D3A4ACA95C15}"/>
    <cellStyle name="ปกติ 2 3 2 10 7" xfId="55177" xr:uid="{124ADE91-B210-4559-B217-A3BEB0DFBBFB}"/>
    <cellStyle name="ปกติ 2 3 2 10 8" xfId="60954" xr:uid="{DF6096E1-5C32-4692-9516-CBA9A0DAA097}"/>
    <cellStyle name="ปกติ 2 3 2 11" xfId="19625" xr:uid="{9BB3805A-47DA-4C4F-A89E-509C21468690}"/>
    <cellStyle name="ปกติ 2 3 2 11 2" xfId="24585" xr:uid="{D3DCF0A9-0123-44AA-BD57-04FE476B9083}"/>
    <cellStyle name="ปกติ 2 3 2 11 3" xfId="28224" xr:uid="{E16D9CC8-E8BB-4E26-AE99-A388ADECD2DF}"/>
    <cellStyle name="ปกติ 2 3 2 11 4" xfId="33704" xr:uid="{EFEA19F8-646C-4BDD-9B61-3D24BD6B8E01}"/>
    <cellStyle name="ปกติ 2 3 2 11 5" xfId="39581" xr:uid="{E190FCEE-2B4E-4765-BC72-041312AC05D2}"/>
    <cellStyle name="ปกติ 2 3 2 11 6" xfId="45392" xr:uid="{853377DE-8179-430A-9D93-510B5963B025}"/>
    <cellStyle name="ปกติ 2 3 2 11 7" xfId="51204" xr:uid="{59733F9A-0B87-4D58-99DE-CFD7D2BE1F29}"/>
    <cellStyle name="ปกติ 2 3 2 11 8" xfId="56981" xr:uid="{457D292F-BD7B-49E2-BE6E-07F62F29D456}"/>
    <cellStyle name="ปกติ 2 3 2 12" xfId="23747" xr:uid="{76C98EC4-9BEB-49ED-B999-A0E40C655202}"/>
    <cellStyle name="ปกติ 2 3 2 13" xfId="26614" xr:uid="{79DE22D3-5298-4478-A35C-2D032DD9D6C4}"/>
    <cellStyle name="ปกติ 2 3 2 14" xfId="31966" xr:uid="{EF191D42-8FDE-4D3A-834B-8AA2891D5043}"/>
    <cellStyle name="ปกติ 2 3 2 15" xfId="37827" xr:uid="{F5BBC4CB-CDD6-426E-AD5D-7A5E93A477FA}"/>
    <cellStyle name="ปกติ 2 3 2 16" xfId="43638" xr:uid="{9C5DE0E1-7EB4-4738-9251-66782D06E701}"/>
    <cellStyle name="ปกติ 2 3 2 17" xfId="49450" xr:uid="{C52BFB39-0C67-4DF9-AC09-BFDFA1D51003}"/>
    <cellStyle name="ปกติ 2 3 2 18" xfId="55243" xr:uid="{FA0B544D-499C-4989-8BA9-9F66244B7131}"/>
    <cellStyle name="ปกติ 2 3 2 2" xfId="17613" xr:uid="{5384CCFE-46AF-4402-A567-ECC3DDBA7023}"/>
    <cellStyle name="ปกติ 2 3 2 3" xfId="18186" xr:uid="{ED54ED0F-F6DA-4E51-B2DD-266BD958B28F}"/>
    <cellStyle name="ปกติ 2 3 2 3 10" xfId="38182" xr:uid="{C2BADD5F-C744-49BD-BE46-A7E193529DA0}"/>
    <cellStyle name="ปกติ 2 3 2 3 11" xfId="43993" xr:uid="{5A8110D2-271F-47D5-9575-DD7E4BE79254}"/>
    <cellStyle name="ปกติ 2 3 2 3 12" xfId="49805" xr:uid="{99F39474-1CBB-4472-9482-AA411B15CB19}"/>
    <cellStyle name="ปกติ 2 3 2 3 13" xfId="55582" xr:uid="{82BB7BA1-3FEE-42F1-A3CC-5E660C5EC58D}"/>
    <cellStyle name="ปกติ 2 3 2 3 2" xfId="18391" xr:uid="{BF00440B-C35E-4112-AF9C-70CA19DE8DC9}"/>
    <cellStyle name="ปกติ 2 3 2 3 2 10" xfId="44186" xr:uid="{6043EACD-6E76-4B7A-A312-43D9DB342929}"/>
    <cellStyle name="ปกติ 2 3 2 3 2 11" xfId="49998" xr:uid="{628B6334-9C43-43C2-A205-E5BD7E3C6A22}"/>
    <cellStyle name="ปกติ 2 3 2 3 2 12" xfId="55775" xr:uid="{39D8E101-373C-4798-8177-1AC3709F34E4}"/>
    <cellStyle name="ปกติ 2 3 2 3 2 2" xfId="19581" xr:uid="{33E55CBF-6912-48A4-B121-AB24F180D0EA}"/>
    <cellStyle name="ปกติ 2 3 2 3 2 2 10" xfId="51160" xr:uid="{EE0A1028-A55C-4D2B-81EA-8A7F5678903B}"/>
    <cellStyle name="ปกติ 2 3 2 3 2 2 11" xfId="56937" xr:uid="{AAF7796B-9624-4CAE-BD2C-9EC320C7FFFE}"/>
    <cellStyle name="ปกติ 2 3 2 3 2 2 2" xfId="21828" xr:uid="{63C548E4-6F08-4840-A4BA-3E74ACDDC9F4}"/>
    <cellStyle name="ปกติ 2 3 2 3 2 2 2 2" xfId="25604" xr:uid="{4316E168-BC6B-43F1-80F2-2C4D6E55EA31}"/>
    <cellStyle name="ปกติ 2 3 2 3 2 2 2 3" xfId="30220" xr:uid="{FBF28DBE-22F3-4463-A0DA-EA51555AA065}"/>
    <cellStyle name="ปกติ 2 3 2 3 2 2 2 4" xfId="35864" xr:uid="{28AC44DD-C30B-4CBB-ADCA-385EA2E4C8AE}"/>
    <cellStyle name="ปกติ 2 3 2 3 2 2 2 5" xfId="41741" xr:uid="{803D140C-BE04-4741-955F-2D31FFA4C19E}"/>
    <cellStyle name="ปกติ 2 3 2 3 2 2 2 6" xfId="47552" xr:uid="{F4AE877C-54F9-4866-87FD-32F0A7A7A825}"/>
    <cellStyle name="ปกติ 2 3 2 3 2 2 2 7" xfId="53364" xr:uid="{969806F7-DED1-4BD2-B973-91E475BA722B}"/>
    <cellStyle name="ปกติ 2 3 2 3 2 2 2 8" xfId="59141" xr:uid="{B297A348-BEEC-4076-B996-83139AA08C8F}"/>
    <cellStyle name="ปกติ 2 3 2 3 2 2 3" xfId="23610" xr:uid="{C1E1D9D9-8490-4C1E-BA99-AB42F117658E}"/>
    <cellStyle name="ปกติ 2 3 2 3 2 2 3 2" xfId="26426" xr:uid="{1E9DE88B-8065-4756-9C27-92B984B9A8EA}"/>
    <cellStyle name="ปกติ 2 3 2 3 2 2 3 3" xfId="31822" xr:uid="{15E90CAA-52DE-491A-B0E5-AAD4FE980D11}"/>
    <cellStyle name="ปกติ 2 3 2 3 2 2 3 4" xfId="37610" xr:uid="{1B13F9DA-5B1F-4B30-BE7C-DFEDE5F39695}"/>
    <cellStyle name="ปกติ 2 3 2 3 2 2 3 5" xfId="43487" xr:uid="{4C021357-BFE2-4EC3-94A7-3A027231C3D9}"/>
    <cellStyle name="ปกติ 2 3 2 3 2 2 3 6" xfId="49298" xr:uid="{D767D732-470E-40B9-82A2-1E7BECB199CA}"/>
    <cellStyle name="ปกติ 2 3 2 3 2 2 3 7" xfId="55110" xr:uid="{69ACF678-2EAB-4BD5-80C8-9F74C3983EBD}"/>
    <cellStyle name="ปกติ 2 3 2 3 2 2 3 8" xfId="60887" xr:uid="{72BDC9D1-A34D-455F-941F-B42398F7CB5A}"/>
    <cellStyle name="ปกติ 2 3 2 3 2 2 4" xfId="20724" xr:uid="{7DE80638-D90F-48F3-8987-F4418418F959}"/>
    <cellStyle name="ปกติ 2 3 2 3 2 2 4 2" xfId="25076" xr:uid="{2CFB26CE-9DB5-47A1-A2EA-A636E138288E}"/>
    <cellStyle name="ปกติ 2 3 2 3 2 2 4 3" xfId="29216" xr:uid="{C623ECA8-1221-4796-AEB3-20038CE9E367}"/>
    <cellStyle name="ปกติ 2 3 2 3 2 2 4 4" xfId="34780" xr:uid="{298DEFDC-F677-4A5C-AB1A-5725AAD8B52D}"/>
    <cellStyle name="ปกติ 2 3 2 3 2 2 4 5" xfId="40657" xr:uid="{C18A9C0F-5792-4A24-A432-E48F00AEDEE2}"/>
    <cellStyle name="ปกติ 2 3 2 3 2 2 4 6" xfId="46468" xr:uid="{6ECE429C-999E-4369-B6AB-BAFB8B4F7DFE}"/>
    <cellStyle name="ปกติ 2 3 2 3 2 2 4 7" xfId="52280" xr:uid="{3A2BFB34-50C0-473E-82CF-0075071C3F13}"/>
    <cellStyle name="ปกติ 2 3 2 3 2 2 4 8" xfId="58057" xr:uid="{98C8B940-5E24-482B-B4C6-9DAF25912B75}"/>
    <cellStyle name="ปกติ 2 3 2 3 2 2 5" xfId="24541" xr:uid="{7FD2E2F4-B8B4-400A-89F2-1AA0A02E42FD}"/>
    <cellStyle name="ปกติ 2 3 2 3 2 2 6" xfId="28180" xr:uid="{603CCAF4-DF3F-4430-A1B6-EBF24EC034CB}"/>
    <cellStyle name="ปกติ 2 3 2 3 2 2 7" xfId="33660" xr:uid="{6A91A322-E426-4C0C-AEE7-334576A04C63}"/>
    <cellStyle name="ปกติ 2 3 2 3 2 2 8" xfId="39537" xr:uid="{D1BC087D-EBCB-4817-9C7B-A65193621CF6}"/>
    <cellStyle name="ปกติ 2 3 2 3 2 2 9" xfId="45348" xr:uid="{36980743-2923-4AAA-A3F2-0BD0824222B6}"/>
    <cellStyle name="ปกติ 2 3 2 3 2 3" xfId="18989" xr:uid="{1CD6B98B-1C0E-40D1-ACCA-ADE7CCEC4835}"/>
    <cellStyle name="ปกติ 2 3 2 3 2 3 10" xfId="56357" xr:uid="{B7B08831-F507-49BD-AE78-75478A2E6986}"/>
    <cellStyle name="ปกติ 2 3 2 3 2 3 2" xfId="23018" xr:uid="{D36E43FA-451F-4B51-B744-0D59E38D259A}"/>
    <cellStyle name="ปกติ 2 3 2 3 2 3 2 2" xfId="26154" xr:uid="{C6A484F0-6AC6-46DF-92E2-FB7A15BECAC3}"/>
    <cellStyle name="ปกติ 2 3 2 3 2 3 2 3" xfId="31290" xr:uid="{A02D5426-C25F-4424-89CF-6CDB545F2149}"/>
    <cellStyle name="ปกติ 2 3 2 3 2 3 2 4" xfId="37030" xr:uid="{4F26497C-3DB3-45EC-9331-40902E0A288F}"/>
    <cellStyle name="ปกติ 2 3 2 3 2 3 2 5" xfId="42907" xr:uid="{E3A03FE8-FE82-4EB2-B7E9-FAAA61F6D413}"/>
    <cellStyle name="ปกติ 2 3 2 3 2 3 2 6" xfId="48718" xr:uid="{99076813-58D1-445A-AFC1-DCF86B1FC080}"/>
    <cellStyle name="ปกติ 2 3 2 3 2 3 2 7" xfId="54530" xr:uid="{8272C137-5D30-4244-A341-DA224FC2AD7A}"/>
    <cellStyle name="ปกติ 2 3 2 3 2 3 2 8" xfId="60307" xr:uid="{D10668A5-3154-4B6A-88D8-CDCE89490EC2}"/>
    <cellStyle name="ปกติ 2 3 2 3 2 3 3" xfId="21236" xr:uid="{BB680F9C-8599-428B-BF35-C9A71090E12A}"/>
    <cellStyle name="ปกติ 2 3 2 3 2 3 3 2" xfId="25332" xr:uid="{66B51D3D-9162-453B-853A-B09385077A1A}"/>
    <cellStyle name="ปกติ 2 3 2 3 2 3 3 3" xfId="29688" xr:uid="{3916EF67-57B9-42F7-B8DF-561D8AA5D1C2}"/>
    <cellStyle name="ปกติ 2 3 2 3 2 3 3 4" xfId="35284" xr:uid="{6F56D298-AD6A-439F-BFCE-64883B9FA9BF}"/>
    <cellStyle name="ปกติ 2 3 2 3 2 3 3 5" xfId="41161" xr:uid="{26951FDA-9513-4042-89F9-8494E0996F92}"/>
    <cellStyle name="ปกติ 2 3 2 3 2 3 3 6" xfId="46972" xr:uid="{35F99679-617A-4BA3-A78A-6EB2C9EA154C}"/>
    <cellStyle name="ปกติ 2 3 2 3 2 3 3 7" xfId="52784" xr:uid="{39CEC816-4C78-485D-8759-9F61987D70B8}"/>
    <cellStyle name="ปกติ 2 3 2 3 2 3 3 8" xfId="58561" xr:uid="{36942241-5131-4611-8615-E6A4C8FB1E66}"/>
    <cellStyle name="ปกติ 2 3 2 3 2 3 4" xfId="24269" xr:uid="{E47CA48E-80C2-48E5-B569-B967AB048AA2}"/>
    <cellStyle name="ปกติ 2 3 2 3 2 3 5" xfId="27648" xr:uid="{C563FFE2-0058-4548-B173-D398951483B5}"/>
    <cellStyle name="ปกติ 2 3 2 3 2 3 6" xfId="33080" xr:uid="{88CAC68D-A48A-472B-B042-859E66877BA9}"/>
    <cellStyle name="ปกติ 2 3 2 3 2 3 7" xfId="38957" xr:uid="{5BB6C7DB-165D-4960-99A2-EA06E83E3C53}"/>
    <cellStyle name="ปกติ 2 3 2 3 2 3 8" xfId="44768" xr:uid="{74B8A576-F29B-44EA-A8E5-259D95D3FB7B}"/>
    <cellStyle name="ปกติ 2 3 2 3 2 3 9" xfId="50580" xr:uid="{FF8680A1-6B3E-4F60-938C-E1EA29627000}"/>
    <cellStyle name="ปกติ 2 3 2 3 2 4" xfId="22424" xr:uid="{2D670C0C-73E8-4823-9D75-5AC189B433D9}"/>
    <cellStyle name="ปกติ 2 3 2 3 2 4 2" xfId="25880" xr:uid="{B341ADD6-5B96-481E-928E-BE58E188628F}"/>
    <cellStyle name="ปกติ 2 3 2 3 2 4 3" xfId="30756" xr:uid="{60A44086-E785-4D67-8919-21402B98F65C}"/>
    <cellStyle name="ปกติ 2 3 2 3 2 4 4" xfId="36448" xr:uid="{649CABE0-4C93-43F4-A472-77BDFCB52C19}"/>
    <cellStyle name="ปกติ 2 3 2 3 2 4 5" xfId="42325" xr:uid="{E2E45BCE-91DC-443A-996F-648D92D37A52}"/>
    <cellStyle name="ปกติ 2 3 2 3 2 4 6" xfId="48136" xr:uid="{7EF13237-5E10-4BB0-8558-4ECC7184BEEC}"/>
    <cellStyle name="ปกติ 2 3 2 3 2 4 7" xfId="53948" xr:uid="{5645584A-5C9D-4E52-B62E-688A453EA75D}"/>
    <cellStyle name="ปกติ 2 3 2 3 2 4 8" xfId="59725" xr:uid="{CAF677CD-93E7-4F5B-9DF4-C134EFFE3B81}"/>
    <cellStyle name="ปกติ 2 3 2 3 2 5" xfId="20132" xr:uid="{6B44AADA-9E65-4C97-AD11-9C626CD573AC}"/>
    <cellStyle name="ปกติ 2 3 2 3 2 5 2" xfId="24804" xr:uid="{58968BC1-0F76-48D7-BC8B-CE9BD426F636}"/>
    <cellStyle name="ปกติ 2 3 2 3 2 5 3" xfId="28684" xr:uid="{7442DF48-A9E9-405E-9924-D135E6E91DBC}"/>
    <cellStyle name="ปกติ 2 3 2 3 2 5 4" xfId="34200" xr:uid="{31533CB6-2F43-4E72-AC90-92B0F4DFD071}"/>
    <cellStyle name="ปกติ 2 3 2 3 2 5 5" xfId="40077" xr:uid="{73EF5ED9-A217-4C16-9FAB-B0C27C05BA5D}"/>
    <cellStyle name="ปกติ 2 3 2 3 2 5 6" xfId="45888" xr:uid="{DD90C03B-CF42-4097-A44A-26C9C024C6FB}"/>
    <cellStyle name="ปกติ 2 3 2 3 2 5 7" xfId="51700" xr:uid="{BFEB2F70-BD9B-4219-94DB-D463DB08979F}"/>
    <cellStyle name="ปกติ 2 3 2 3 2 5 8" xfId="57477" xr:uid="{5E6CE2F2-94C9-4541-BC46-EADBAE526D15}"/>
    <cellStyle name="ปกติ 2 3 2 3 2 6" xfId="23995" xr:uid="{986F7326-F778-4F97-98B7-708FE6B455B9}"/>
    <cellStyle name="ปกติ 2 3 2 3 2 7" xfId="27114" xr:uid="{56FE1CFF-DFA0-4A6D-90AA-9A2B7B446EF4}"/>
    <cellStyle name="ปกติ 2 3 2 3 2 8" xfId="32498" xr:uid="{59B20978-E0E1-47B9-B4A6-A1E3A2B39153}"/>
    <cellStyle name="ปกติ 2 3 2 3 2 9" xfId="38375" xr:uid="{30503C79-018E-4207-9C81-820EF84281C0}"/>
    <cellStyle name="ปกติ 2 3 2 3 3" xfId="19380" xr:uid="{206250F7-B9AB-4D08-8406-F12D9C961140}"/>
    <cellStyle name="ปกติ 2 3 2 3 3 10" xfId="50967" xr:uid="{19BBC5F4-C8CF-4D1D-AEDC-1481432F50FB}"/>
    <cellStyle name="ปกติ 2 3 2 3 3 11" xfId="56744" xr:uid="{F91B55D9-CDCC-4226-89C3-84302CB2BEB5}"/>
    <cellStyle name="ปกติ 2 3 2 3 3 2" xfId="21627" xr:uid="{8A21565E-52E5-4F93-8608-DE341776C8AD}"/>
    <cellStyle name="ปกติ 2 3 2 3 3 2 2" xfId="25498" xr:uid="{931DB75E-61D1-4284-821F-55448D11DEDF}"/>
    <cellStyle name="ปกติ 2 3 2 3 3 2 3" xfId="30055" xr:uid="{866407E5-E7F1-47D8-919E-F5475F2AE0EA}"/>
    <cellStyle name="ปกติ 2 3 2 3 3 2 4" xfId="35671" xr:uid="{DFA27A0C-4F02-4E16-BA04-D1C990CE1C28}"/>
    <cellStyle name="ปกติ 2 3 2 3 3 2 5" xfId="41548" xr:uid="{0D86B7E1-B4B4-44D4-A029-5B3983B1FDC0}"/>
    <cellStyle name="ปกติ 2 3 2 3 3 2 6" xfId="47359" xr:uid="{F0135A09-5B6E-4356-9727-A21CBEFFA651}"/>
    <cellStyle name="ปกติ 2 3 2 3 3 2 7" xfId="53171" xr:uid="{CB9A40EF-686D-4C77-A37C-801D0D8E7B31}"/>
    <cellStyle name="ปกติ 2 3 2 3 3 2 8" xfId="58948" xr:uid="{89270A70-8365-4B75-B363-11D2D93F0C85}"/>
    <cellStyle name="ปกติ 2 3 2 3 3 3" xfId="23409" xr:uid="{EDF3A218-1A0E-4EA4-A3D2-9414D61B1D3A}"/>
    <cellStyle name="ปกติ 2 3 2 3 3 3 2" xfId="26320" xr:uid="{650FBAFF-CEE9-4517-AE15-29000BBF4D04}"/>
    <cellStyle name="ปกติ 2 3 2 3 3 3 3" xfId="31657" xr:uid="{44A6A73E-5F72-416E-9E5B-40D4BA2EC6BF}"/>
    <cellStyle name="ปกติ 2 3 2 3 3 3 4" xfId="37417" xr:uid="{5D42DBAD-2CBD-455B-ADD7-3F69FDEA919B}"/>
    <cellStyle name="ปกติ 2 3 2 3 3 3 5" xfId="43294" xr:uid="{D7D98C7C-360E-42F2-88BE-25E6283751FA}"/>
    <cellStyle name="ปกติ 2 3 2 3 3 3 6" xfId="49105" xr:uid="{21CDCD1E-C924-423F-A79F-9F0959FDABB3}"/>
    <cellStyle name="ปกติ 2 3 2 3 3 3 7" xfId="54917" xr:uid="{F9BD172B-137C-44B3-B3A6-B9549AED9348}"/>
    <cellStyle name="ปกติ 2 3 2 3 3 3 8" xfId="60694" xr:uid="{19460107-F5B5-4FF0-B804-5DA04AEEE727}"/>
    <cellStyle name="ปกติ 2 3 2 3 3 4" xfId="20523" xr:uid="{DEB74F7F-9769-46BB-9C6E-08545DE09AD3}"/>
    <cellStyle name="ปกติ 2 3 2 3 3 4 2" xfId="24970" xr:uid="{47A9FA12-9868-40ED-83E0-B983DB33BECF}"/>
    <cellStyle name="ปกติ 2 3 2 3 3 4 3" xfId="29051" xr:uid="{6AD25DC7-047C-49C0-8CF0-BEAAE9B28776}"/>
    <cellStyle name="ปกติ 2 3 2 3 3 4 4" xfId="34587" xr:uid="{94071029-7A56-4BE0-A011-00C839D0263D}"/>
    <cellStyle name="ปกติ 2 3 2 3 3 4 5" xfId="40464" xr:uid="{E4D77B22-831F-4E94-A59F-B247C05698B1}"/>
    <cellStyle name="ปกติ 2 3 2 3 3 4 6" xfId="46275" xr:uid="{16A8E039-A21A-4BB1-B3B1-3981DD05D6C9}"/>
    <cellStyle name="ปกติ 2 3 2 3 3 4 7" xfId="52087" xr:uid="{488AFFF7-362A-42AB-94F7-43A826AF0198}"/>
    <cellStyle name="ปกติ 2 3 2 3 3 4 8" xfId="57864" xr:uid="{7BE53424-F23A-49E5-87CB-85F7B9165581}"/>
    <cellStyle name="ปกติ 2 3 2 3 3 5" xfId="24435" xr:uid="{9FCA7EF7-BE96-4CB0-BA7F-0E0DA7739FA4}"/>
    <cellStyle name="ปกติ 2 3 2 3 3 6" xfId="28015" xr:uid="{FAF09238-2E8D-4C9D-BF2A-5DA9BA530AC5}"/>
    <cellStyle name="ปกติ 2 3 2 3 3 7" xfId="33467" xr:uid="{1DC7FCC8-268F-477E-96DA-901E6649DFCC}"/>
    <cellStyle name="ปกติ 2 3 2 3 3 8" xfId="39344" xr:uid="{33B751FE-AD05-4A12-824A-17FE6CF41614}"/>
    <cellStyle name="ปกติ 2 3 2 3 3 9" xfId="45155" xr:uid="{F2D8C74C-246A-4740-A1FE-0B15BAAFF069}"/>
    <cellStyle name="ปกติ 2 3 2 3 4" xfId="18788" xr:uid="{95A2E919-0292-4CE5-BE87-704D1FEDC9F0}"/>
    <cellStyle name="ปกติ 2 3 2 3 4 10" xfId="56164" xr:uid="{9D88269D-0028-4C89-8AD5-999C0E9F4BF8}"/>
    <cellStyle name="ปกติ 2 3 2 3 4 2" xfId="22817" xr:uid="{57150302-9211-44E0-9F78-125B1F30C409}"/>
    <cellStyle name="ปกติ 2 3 2 3 4 2 2" xfId="26048" xr:uid="{A7384146-560F-4C8B-B340-09964C40242B}"/>
    <cellStyle name="ปกติ 2 3 2 3 4 2 3" xfId="31125" xr:uid="{69FD376B-5004-4F21-9F10-F3F9A0BE031C}"/>
    <cellStyle name="ปกติ 2 3 2 3 4 2 4" xfId="36837" xr:uid="{6BAD7FE9-9B67-49C8-9C5A-E08BBC35D3FF}"/>
    <cellStyle name="ปกติ 2 3 2 3 4 2 5" xfId="42714" xr:uid="{E8B76E6A-C081-4D7B-9309-F1049F13D8A3}"/>
    <cellStyle name="ปกติ 2 3 2 3 4 2 6" xfId="48525" xr:uid="{650C0D80-8F37-4D2A-A77B-5223AFBD4150}"/>
    <cellStyle name="ปกติ 2 3 2 3 4 2 7" xfId="54337" xr:uid="{4FDEE6F6-411D-456E-B499-01072E28E893}"/>
    <cellStyle name="ปกติ 2 3 2 3 4 2 8" xfId="60114" xr:uid="{8D33D010-992F-4521-A4CA-25F6F2F4647B}"/>
    <cellStyle name="ปกติ 2 3 2 3 4 3" xfId="21035" xr:uid="{FD2DF445-D1AA-44D7-BEFD-4E099D7B6783}"/>
    <cellStyle name="ปกติ 2 3 2 3 4 3 2" xfId="25226" xr:uid="{74E105D5-AD7F-4BC9-BA54-66F5264BB3D1}"/>
    <cellStyle name="ปกติ 2 3 2 3 4 3 3" xfId="29523" xr:uid="{D1FAE5FC-D1CF-45DB-9A4F-7B275FE557E8}"/>
    <cellStyle name="ปกติ 2 3 2 3 4 3 4" xfId="35091" xr:uid="{4D9B6E7E-313A-47C1-B3D1-05C82C429657}"/>
    <cellStyle name="ปกติ 2 3 2 3 4 3 5" xfId="40968" xr:uid="{5AAA534C-D03B-45A6-B6FA-5FC14AF492DA}"/>
    <cellStyle name="ปกติ 2 3 2 3 4 3 6" xfId="46779" xr:uid="{BD80A4A4-EAF7-4269-89E4-1803F4419D1A}"/>
    <cellStyle name="ปกติ 2 3 2 3 4 3 7" xfId="52591" xr:uid="{24394371-B86E-4A2C-84F1-8148DD03264D}"/>
    <cellStyle name="ปกติ 2 3 2 3 4 3 8" xfId="58368" xr:uid="{5C1E63DA-E97F-4513-A160-280D6E26C3A4}"/>
    <cellStyle name="ปกติ 2 3 2 3 4 4" xfId="24163" xr:uid="{9D93F08A-AA22-430E-AAD0-CF139CD957F9}"/>
    <cellStyle name="ปกติ 2 3 2 3 4 5" xfId="27483" xr:uid="{2598C253-2FBB-4003-8433-80472129DFE0}"/>
    <cellStyle name="ปกติ 2 3 2 3 4 6" xfId="32887" xr:uid="{CF38A65E-DCE4-4F65-8591-BFD19DC3BCC0}"/>
    <cellStyle name="ปกติ 2 3 2 3 4 7" xfId="38764" xr:uid="{036ED3D1-492B-4600-ABE6-3F868044822D}"/>
    <cellStyle name="ปกติ 2 3 2 3 4 8" xfId="44575" xr:uid="{75B91611-D8DA-469B-BBEE-B4FE28DD7B7D}"/>
    <cellStyle name="ปกติ 2 3 2 3 4 9" xfId="50387" xr:uid="{0BAB0D95-778B-450A-AFD1-66C315A0D2DD}"/>
    <cellStyle name="ปกติ 2 3 2 3 5" xfId="22223" xr:uid="{1E711F01-3659-4567-BD53-28563F92BB4E}"/>
    <cellStyle name="ปกติ 2 3 2 3 5 2" xfId="25774" xr:uid="{2B2C29B4-C24B-4B99-A695-60CDF7ECF896}"/>
    <cellStyle name="ปกติ 2 3 2 3 5 3" xfId="30591" xr:uid="{4BF6B22C-4422-4059-8B44-10A4BA3FBA7A}"/>
    <cellStyle name="ปกติ 2 3 2 3 5 4" xfId="36255" xr:uid="{8B66F69C-8F97-45C3-A894-7E7F483D82F9}"/>
    <cellStyle name="ปกติ 2 3 2 3 5 5" xfId="42132" xr:uid="{F388B585-5A35-456F-9EBB-D0D7092DD9F8}"/>
    <cellStyle name="ปกติ 2 3 2 3 5 6" xfId="47943" xr:uid="{92037505-9971-4215-AE12-5A7E44FEA65B}"/>
    <cellStyle name="ปกติ 2 3 2 3 5 7" xfId="53755" xr:uid="{AB5FA3B2-AD25-4700-A762-B05E32B1F08B}"/>
    <cellStyle name="ปกติ 2 3 2 3 5 8" xfId="59532" xr:uid="{C61C4B34-FAF7-4217-AD0F-1534B62098F9}"/>
    <cellStyle name="ปกติ 2 3 2 3 6" xfId="19931" xr:uid="{E07505F8-23AF-4BBA-8B15-BD29BFA857DB}"/>
    <cellStyle name="ปกติ 2 3 2 3 6 2" xfId="24698" xr:uid="{4848957C-CE74-4DCA-BF14-62BB48B43064}"/>
    <cellStyle name="ปกติ 2 3 2 3 6 3" xfId="28519" xr:uid="{DE71B00F-5AE7-4F8B-9B9D-266F7EBBAD61}"/>
    <cellStyle name="ปกติ 2 3 2 3 6 4" xfId="34007" xr:uid="{5691023B-8ABA-4FCC-97E5-AF3930B26F39}"/>
    <cellStyle name="ปกติ 2 3 2 3 6 5" xfId="39884" xr:uid="{28195282-70BE-4FBE-91EB-1285D351C543}"/>
    <cellStyle name="ปกติ 2 3 2 3 6 6" xfId="45695" xr:uid="{D876943B-C90F-4401-A099-EE1328ABBDA1}"/>
    <cellStyle name="ปกติ 2 3 2 3 6 7" xfId="51507" xr:uid="{24633E78-AE4A-46B1-844D-1067369FAFAD}"/>
    <cellStyle name="ปกติ 2 3 2 3 6 8" xfId="57284" xr:uid="{392A07D2-5FE4-4C14-9560-BA116C62B1AD}"/>
    <cellStyle name="ปกติ 2 3 2 3 7" xfId="23889" xr:uid="{D04F10FD-25EB-45E2-AFA0-FADC678A806E}"/>
    <cellStyle name="ปกติ 2 3 2 3 8" xfId="26949" xr:uid="{07C51B85-D263-48A5-A60B-039325ABB782}"/>
    <cellStyle name="ปกติ 2 3 2 3 9" xfId="32305" xr:uid="{10BCA074-A32C-402A-879D-C215DC510B3B}"/>
    <cellStyle name="ปกติ 2 3 2 4" xfId="18013" xr:uid="{EE97BE5A-E496-41FF-B061-C3F3725A551A}"/>
    <cellStyle name="ปกติ 2 3 2 4 10" xfId="43849" xr:uid="{ECF96C5B-99FF-4B0C-A505-C3E8AC9CAB59}"/>
    <cellStyle name="ปกติ 2 3 2 4 11" xfId="49661" xr:uid="{ED712B12-894D-4AEA-A7EF-91FA499179FA}"/>
    <cellStyle name="ปกติ 2 3 2 4 12" xfId="55440" xr:uid="{6EFE05D1-8807-486C-9900-5AFCDB400A2B}"/>
    <cellStyle name="ปกติ 2 3 2 4 2" xfId="19234" xr:uid="{DFD11316-69E8-4006-9C61-C085F14E77A9}"/>
    <cellStyle name="ปกติ 2 3 2 4 2 10" xfId="50823" xr:uid="{8029CFAA-78AB-4612-8E0D-E207B345AF77}"/>
    <cellStyle name="ปกติ 2 3 2 4 2 11" xfId="56600" xr:uid="{ABF9551E-6125-4406-A0A2-5DF99C75625B}"/>
    <cellStyle name="ปกติ 2 3 2 4 2 2" xfId="21481" xr:uid="{DEEC22FC-5F71-4E50-8388-8A103DC2AE67}"/>
    <cellStyle name="ปกติ 2 3 2 4 2 2 2" xfId="25452" xr:uid="{1AA2C5A5-399A-49F8-AF3A-23E61849ED9F}"/>
    <cellStyle name="ปกติ 2 3 2 4 2 2 3" xfId="29923" xr:uid="{487CF651-B49A-44DC-8DEA-2D7BC11032D8}"/>
    <cellStyle name="ปกติ 2 3 2 4 2 2 4" xfId="35527" xr:uid="{68349F92-E82D-4ADA-87DA-E1AE26C0CEA1}"/>
    <cellStyle name="ปกติ 2 3 2 4 2 2 5" xfId="41404" xr:uid="{907B7450-2E6E-45A4-A5E5-1D71C57C7540}"/>
    <cellStyle name="ปกติ 2 3 2 4 2 2 6" xfId="47215" xr:uid="{E0CCCC07-BF5C-46E2-9A24-0150BBBB1BA7}"/>
    <cellStyle name="ปกติ 2 3 2 4 2 2 7" xfId="53027" xr:uid="{FC534CAC-99E8-4C5B-B555-915E2CCDA2FA}"/>
    <cellStyle name="ปกติ 2 3 2 4 2 2 8" xfId="58804" xr:uid="{3359D9EB-5FB0-4A2E-8FD4-95306E56C51D}"/>
    <cellStyle name="ปกติ 2 3 2 4 2 3" xfId="23263" xr:uid="{422D5542-B063-4373-BD4F-C86A139814F9}"/>
    <cellStyle name="ปกติ 2 3 2 4 2 3 2" xfId="26274" xr:uid="{078A2734-38C7-4EE0-BB34-F5117D2CED05}"/>
    <cellStyle name="ปกติ 2 3 2 4 2 3 3" xfId="31525" xr:uid="{96E39C3E-011E-4939-9E0B-3CB3446C6979}"/>
    <cellStyle name="ปกติ 2 3 2 4 2 3 4" xfId="37273" xr:uid="{5A2418DC-EDB6-4D96-9F21-0EA5C8738581}"/>
    <cellStyle name="ปกติ 2 3 2 4 2 3 5" xfId="43150" xr:uid="{FC717F87-F242-4D3A-8D58-E2F3699C032D}"/>
    <cellStyle name="ปกติ 2 3 2 4 2 3 6" xfId="48961" xr:uid="{F0F6EBA1-8962-4141-8A2E-B5FBA8D64C73}"/>
    <cellStyle name="ปกติ 2 3 2 4 2 3 7" xfId="54773" xr:uid="{EF9DA4A1-AA37-482B-87C3-7E9DCB5303CE}"/>
    <cellStyle name="ปกติ 2 3 2 4 2 3 8" xfId="60550" xr:uid="{36D510E2-8E6E-420A-90FC-EBE89000907B}"/>
    <cellStyle name="ปกติ 2 3 2 4 2 4" xfId="20377" xr:uid="{B6B0D00C-A7E5-4CB5-B34F-C6390EC34A0C}"/>
    <cellStyle name="ปกติ 2 3 2 4 2 4 2" xfId="24924" xr:uid="{0B81A834-88C1-48C9-BAF0-D0449406C30D}"/>
    <cellStyle name="ปกติ 2 3 2 4 2 4 3" xfId="28919" xr:uid="{CA3A38C8-BDD5-4C88-8601-0ED947714AEB}"/>
    <cellStyle name="ปกติ 2 3 2 4 2 4 4" xfId="34443" xr:uid="{96F8B76F-6E5E-4DBA-B549-194E486152A9}"/>
    <cellStyle name="ปกติ 2 3 2 4 2 4 5" xfId="40320" xr:uid="{5C9F0BA7-67E8-4C1D-BDAF-48FB168D52A8}"/>
    <cellStyle name="ปกติ 2 3 2 4 2 4 6" xfId="46131" xr:uid="{029F2F3E-C6E4-4A7D-A448-C9747B64C326}"/>
    <cellStyle name="ปกติ 2 3 2 4 2 4 7" xfId="51943" xr:uid="{B37B61D9-9680-44A7-AF02-5BEBBEB7FAE2}"/>
    <cellStyle name="ปกติ 2 3 2 4 2 4 8" xfId="57720" xr:uid="{E6F4D5FC-DFB2-4AB5-BD05-BA1A1ADF199C}"/>
    <cellStyle name="ปกติ 2 3 2 4 2 5" xfId="24389" xr:uid="{E467F69E-A4CE-4E70-904E-04F0C240041F}"/>
    <cellStyle name="ปกติ 2 3 2 4 2 6" xfId="27883" xr:uid="{F02F33BE-61C0-46B9-BAD7-9A11367EE651}"/>
    <cellStyle name="ปกติ 2 3 2 4 2 7" xfId="33323" xr:uid="{E5193803-C8A2-4134-B7FB-88B4CDD88B31}"/>
    <cellStyle name="ปกติ 2 3 2 4 2 8" xfId="39200" xr:uid="{106D3110-2C04-4866-9197-A478ECE93504}"/>
    <cellStyle name="ปกติ 2 3 2 4 2 9" xfId="45011" xr:uid="{3EE70CF2-9FEE-4BD9-B55B-9D604731453B}"/>
    <cellStyle name="ปกติ 2 3 2 4 3" xfId="18642" xr:uid="{7A84274A-5EE6-474E-8C59-5878085CF43C}"/>
    <cellStyle name="ปกติ 2 3 2 4 3 10" xfId="56020" xr:uid="{56138D5D-0152-4F42-A0DE-2587D4C0F071}"/>
    <cellStyle name="ปกติ 2 3 2 4 3 2" xfId="22671" xr:uid="{7177E97C-346F-4E51-8244-C14380AFE061}"/>
    <cellStyle name="ปกติ 2 3 2 4 3 2 2" xfId="26002" xr:uid="{EC80142B-82CA-4E31-A4B2-653AB865C2C5}"/>
    <cellStyle name="ปกติ 2 3 2 4 3 2 3" xfId="30993" xr:uid="{21133BDF-8EE9-49A3-9AA3-6016246C260D}"/>
    <cellStyle name="ปกติ 2 3 2 4 3 2 4" xfId="36693" xr:uid="{465C424F-773F-4B73-9D52-DF573A3108A0}"/>
    <cellStyle name="ปกติ 2 3 2 4 3 2 5" xfId="42570" xr:uid="{AC373048-4E38-44FF-A747-E48C65BAECE4}"/>
    <cellStyle name="ปกติ 2 3 2 4 3 2 6" xfId="48381" xr:uid="{295F84B7-BFC1-4C19-9A75-EC2F0A1AD4FB}"/>
    <cellStyle name="ปกติ 2 3 2 4 3 2 7" xfId="54193" xr:uid="{F1E68EA2-0023-4166-83AE-5E18F1ED86B4}"/>
    <cellStyle name="ปกติ 2 3 2 4 3 2 8" xfId="59970" xr:uid="{E2F9D62A-23E4-45EA-83D6-982B9DC92A9E}"/>
    <cellStyle name="ปกติ 2 3 2 4 3 3" xfId="20939" xr:uid="{22865609-9D9E-462A-88D9-5AE7CB1EF7F8}"/>
    <cellStyle name="ปกติ 2 3 2 4 3 3 2" xfId="25190" xr:uid="{7C90566A-0EFD-4441-902C-E57BDB7BE564}"/>
    <cellStyle name="ปกติ 2 3 2 4 3 3 3" xfId="29431" xr:uid="{09D48561-C237-45DC-9A7E-97BF3D44C781}"/>
    <cellStyle name="ปกติ 2 3 2 4 3 3 4" xfId="34995" xr:uid="{8BC7C0BF-650D-404D-9577-B5107B368C17}"/>
    <cellStyle name="ปกติ 2 3 2 4 3 3 5" xfId="40872" xr:uid="{8611A46F-E5C8-4C0A-BC66-41A8BC3D1A48}"/>
    <cellStyle name="ปกติ 2 3 2 4 3 3 6" xfId="46683" xr:uid="{D6FA51E3-919A-433E-ADCC-9FAF7B765502}"/>
    <cellStyle name="ปกติ 2 3 2 4 3 3 7" xfId="52495" xr:uid="{CBEC87F8-1F49-4AFE-8A7E-6D830AECED9E}"/>
    <cellStyle name="ปกติ 2 3 2 4 3 3 8" xfId="58272" xr:uid="{0DB036C3-745C-4E6E-BF92-2B59DD615D5C}"/>
    <cellStyle name="ปกติ 2 3 2 4 3 4" xfId="24117" xr:uid="{5419F5F4-DD37-4551-85D2-58F13D6F70D8}"/>
    <cellStyle name="ปกติ 2 3 2 4 3 5" xfId="27351" xr:uid="{3677CF6D-C6A0-41ED-A510-E11C337CA72F}"/>
    <cellStyle name="ปกติ 2 3 2 4 3 6" xfId="32743" xr:uid="{AD7766ED-D848-4070-A1A3-C3C3E2FB4BA9}"/>
    <cellStyle name="ปกติ 2 3 2 4 3 7" xfId="38620" xr:uid="{7995AFB6-6604-4635-998D-942842D154B2}"/>
    <cellStyle name="ปกติ 2 3 2 4 3 8" xfId="44431" xr:uid="{A617C24F-4F10-4C66-8BE7-357025A2E0E6}"/>
    <cellStyle name="ปกติ 2 3 2 4 3 9" xfId="50243" xr:uid="{05B946C8-2B33-4517-A5CB-682FEE2809DB}"/>
    <cellStyle name="ปกติ 2 3 2 4 4" xfId="22077" xr:uid="{A3F062CC-0C12-422D-BC9D-FAE5B6793585}"/>
    <cellStyle name="ปกติ 2 3 2 4 4 2" xfId="25728" xr:uid="{157CDFD6-8F5C-446C-ADB6-C518F0EEFFDB}"/>
    <cellStyle name="ปกติ 2 3 2 4 4 3" xfId="30459" xr:uid="{C6AF72E1-E6E2-412B-997D-5730AA9BCA3A}"/>
    <cellStyle name="ปกติ 2 3 2 4 4 4" xfId="36111" xr:uid="{86E75019-3505-4E4C-96FF-7837D509C897}"/>
    <cellStyle name="ปกติ 2 3 2 4 4 5" xfId="41988" xr:uid="{AA2A2F6D-21FA-46CD-95EE-CA637B7880A0}"/>
    <cellStyle name="ปกติ 2 3 2 4 4 6" xfId="47799" xr:uid="{92649EED-89C6-4AA3-BE43-680FD60DB9C9}"/>
    <cellStyle name="ปกติ 2 3 2 4 4 7" xfId="53611" xr:uid="{4B6588E0-0911-4386-9932-8AE3A2BE1055}"/>
    <cellStyle name="ปกติ 2 3 2 4 4 8" xfId="59388" xr:uid="{4E82BA9A-560A-4DBF-9131-D37EC35732BF}"/>
    <cellStyle name="ปกติ 2 3 2 4 5" xfId="19797" xr:uid="{937344C7-329F-402F-9A1B-DE1B3A5943E8}"/>
    <cellStyle name="ปกติ 2 3 2 4 5 2" xfId="24656" xr:uid="{674BB5E1-2289-4850-8319-4F850519A1FC}"/>
    <cellStyle name="ปกติ 2 3 2 4 5 3" xfId="28395" xr:uid="{5312AC2C-A99C-4402-B586-AD8B8511F4CC}"/>
    <cellStyle name="ปกติ 2 3 2 4 5 4" xfId="33875" xr:uid="{28534B52-0C81-4E52-801C-84041BB10AC5}"/>
    <cellStyle name="ปกติ 2 3 2 4 5 5" xfId="39752" xr:uid="{E4865119-5BD8-4DB0-9C9F-B8718844AD3C}"/>
    <cellStyle name="ปกติ 2 3 2 4 5 6" xfId="45563" xr:uid="{8C8DC35F-C7E1-46EC-B09E-14F6E1EAF7B1}"/>
    <cellStyle name="ปกติ 2 3 2 4 5 7" xfId="51375" xr:uid="{156D9124-D76F-4584-AC3C-9A54A8329839}"/>
    <cellStyle name="ปกติ 2 3 2 4 5 8" xfId="57152" xr:uid="{45750E49-18F5-4063-9762-289240A57A10}"/>
    <cellStyle name="ปกติ 2 3 2 4 6" xfId="23841" xr:uid="{DB3F061B-D323-4970-B89E-685755D884C1}"/>
    <cellStyle name="ปกติ 2 3 2 4 7" xfId="26817" xr:uid="{9F3993A8-70DE-45C6-B5D3-F3F5CB8201A6}"/>
    <cellStyle name="ปกติ 2 3 2 4 8" xfId="32163" xr:uid="{0FF90553-E6F8-4C1E-9D90-5A6C0CA2E184}"/>
    <cellStyle name="ปกติ 2 3 2 4 9" xfId="38038" xr:uid="{292C668C-5864-4314-9D61-916308603FAB}"/>
    <cellStyle name="ปกติ 2 3 2 5" xfId="18360" xr:uid="{ECE7584F-2DCC-42DB-B405-5295E7797154}"/>
    <cellStyle name="ปกติ 2 3 2 5 10" xfId="44155" xr:uid="{092AC7A4-BF60-4558-B93D-A2C0F8D53259}"/>
    <cellStyle name="ปกติ 2 3 2 5 11" xfId="49967" xr:uid="{73ADC009-48DB-460B-B68E-AC64961787DC}"/>
    <cellStyle name="ปกติ 2 3 2 5 12" xfId="55744" xr:uid="{590E64C9-0712-4BF9-BA8E-E9CEDE03BE66}"/>
    <cellStyle name="ปกติ 2 3 2 5 2" xfId="19550" xr:uid="{E28E30D5-CCA9-4D04-9F12-1B93D88331D7}"/>
    <cellStyle name="ปกติ 2 3 2 5 2 10" xfId="51129" xr:uid="{31F721DD-9D5E-492A-B199-33B91255DD41}"/>
    <cellStyle name="ปกติ 2 3 2 5 2 11" xfId="56906" xr:uid="{1BBD62CD-F25D-456A-8C33-E6C72A9EB2A2}"/>
    <cellStyle name="ปกติ 2 3 2 5 2 2" xfId="21797" xr:uid="{69B5109D-7E8A-4890-A199-3B83865A60BF}"/>
    <cellStyle name="ปกติ 2 3 2 5 2 2 2" xfId="25573" xr:uid="{F14B4013-C23F-42BA-98DE-635E5805E976}"/>
    <cellStyle name="ปกติ 2 3 2 5 2 2 3" xfId="30189" xr:uid="{35831C0B-DDFE-46E7-AE6D-0FE2C98E32BB}"/>
    <cellStyle name="ปกติ 2 3 2 5 2 2 4" xfId="35833" xr:uid="{FD40D660-5F2F-45DB-9B4F-7E7F84706A3D}"/>
    <cellStyle name="ปกติ 2 3 2 5 2 2 5" xfId="41710" xr:uid="{ECE5EEDF-5941-444C-AECE-6B4C0504AF1F}"/>
    <cellStyle name="ปกติ 2 3 2 5 2 2 6" xfId="47521" xr:uid="{81670382-ED16-4EB6-A219-6A6C5606B49A}"/>
    <cellStyle name="ปกติ 2 3 2 5 2 2 7" xfId="53333" xr:uid="{D2A8ACC4-7E36-4286-B5D6-13498529557B}"/>
    <cellStyle name="ปกติ 2 3 2 5 2 2 8" xfId="59110" xr:uid="{E20A410D-E8C3-4FFD-9DF0-A932672FD66F}"/>
    <cellStyle name="ปกติ 2 3 2 5 2 3" xfId="23579" xr:uid="{A4DF2FE2-3F8A-4014-8DA8-56D2D70DF8B5}"/>
    <cellStyle name="ปกติ 2 3 2 5 2 3 2" xfId="26395" xr:uid="{735F53AD-EB4B-4766-8EA6-9669E468B7C2}"/>
    <cellStyle name="ปกติ 2 3 2 5 2 3 3" xfId="31791" xr:uid="{3A0FEE15-3A53-40CE-B6C6-A3C8788340F1}"/>
    <cellStyle name="ปกติ 2 3 2 5 2 3 4" xfId="37579" xr:uid="{EB46E3DA-8AF0-4BD2-AFCA-B486161F3234}"/>
    <cellStyle name="ปกติ 2 3 2 5 2 3 5" xfId="43456" xr:uid="{1FAFDE80-4DC1-431B-A25B-09E75139B271}"/>
    <cellStyle name="ปกติ 2 3 2 5 2 3 6" xfId="49267" xr:uid="{63BA9C54-F2F9-4DF3-A8F8-13224919EAC5}"/>
    <cellStyle name="ปกติ 2 3 2 5 2 3 7" xfId="55079" xr:uid="{4DA64F7D-5AE0-465E-95B6-BFF5ADC8E8DF}"/>
    <cellStyle name="ปกติ 2 3 2 5 2 3 8" xfId="60856" xr:uid="{926F395D-942D-4A58-BC29-BC707C519AC9}"/>
    <cellStyle name="ปกติ 2 3 2 5 2 4" xfId="20693" xr:uid="{60D6C5FC-3323-4887-A72D-EA2621567134}"/>
    <cellStyle name="ปกติ 2 3 2 5 2 4 2" xfId="25045" xr:uid="{EE18CA30-2D3E-4DF4-ACB5-770B40023672}"/>
    <cellStyle name="ปกติ 2 3 2 5 2 4 3" xfId="29185" xr:uid="{23C89B0E-3C13-4B41-B071-1E67636AE3CD}"/>
    <cellStyle name="ปกติ 2 3 2 5 2 4 4" xfId="34749" xr:uid="{644C000F-7881-4058-991E-91BB10B71E2B}"/>
    <cellStyle name="ปกติ 2 3 2 5 2 4 5" xfId="40626" xr:uid="{03ED8266-DEC1-4ED7-90D1-ED396D480999}"/>
    <cellStyle name="ปกติ 2 3 2 5 2 4 6" xfId="46437" xr:uid="{6024F7AB-DDEE-4772-894A-BB3AB83233AE}"/>
    <cellStyle name="ปกติ 2 3 2 5 2 4 7" xfId="52249" xr:uid="{647EE001-C51D-470D-9F6B-2A66A30C7106}"/>
    <cellStyle name="ปกติ 2 3 2 5 2 4 8" xfId="58026" xr:uid="{A53A1FDA-4E95-4501-9E32-0FD61EBE26E6}"/>
    <cellStyle name="ปกติ 2 3 2 5 2 5" xfId="24510" xr:uid="{C0037BD6-5D4B-4748-B250-75F04594C546}"/>
    <cellStyle name="ปกติ 2 3 2 5 2 6" xfId="28149" xr:uid="{CA2377BD-9335-430F-937A-914CA0F72D9D}"/>
    <cellStyle name="ปกติ 2 3 2 5 2 7" xfId="33629" xr:uid="{310E1142-80E8-46D8-BCA1-4A90C16DD05A}"/>
    <cellStyle name="ปกติ 2 3 2 5 2 8" xfId="39506" xr:uid="{EEC27C13-DF7F-4B58-8919-04EFA93776AE}"/>
    <cellStyle name="ปกติ 2 3 2 5 2 9" xfId="45317" xr:uid="{8B393671-4DD0-4D8F-BCD0-F67AF0DCA07E}"/>
    <cellStyle name="ปกติ 2 3 2 5 3" xfId="18958" xr:uid="{C8C7E228-EB59-4C0E-8AD5-EDAAC771022A}"/>
    <cellStyle name="ปกติ 2 3 2 5 3 10" xfId="56326" xr:uid="{1BD5C2FA-7CFE-44E8-BA17-33928B5E492A}"/>
    <cellStyle name="ปกติ 2 3 2 5 3 2" xfId="22987" xr:uid="{CA3E430B-18EC-4EF4-A099-CE844B931DE4}"/>
    <cellStyle name="ปกติ 2 3 2 5 3 2 2" xfId="26123" xr:uid="{77371011-1FBE-48EE-8FCE-55CE54912425}"/>
    <cellStyle name="ปกติ 2 3 2 5 3 2 3" xfId="31259" xr:uid="{F204F8AD-6694-4AB7-B02D-CAC527E430BC}"/>
    <cellStyle name="ปกติ 2 3 2 5 3 2 4" xfId="36999" xr:uid="{A36870A8-7F61-43C3-A79F-E6323BAEC3FC}"/>
    <cellStyle name="ปกติ 2 3 2 5 3 2 5" xfId="42876" xr:uid="{EA7C5BC6-DFF2-4E19-9C76-2742BC87DCE1}"/>
    <cellStyle name="ปกติ 2 3 2 5 3 2 6" xfId="48687" xr:uid="{1E3F5AFE-E371-490E-8AD4-FABD22D23E2B}"/>
    <cellStyle name="ปกติ 2 3 2 5 3 2 7" xfId="54499" xr:uid="{B3889459-4496-40B4-93C8-2DF9E989C3F0}"/>
    <cellStyle name="ปกติ 2 3 2 5 3 2 8" xfId="60276" xr:uid="{D8E29A2B-5873-455E-8C70-294D7D89C00D}"/>
    <cellStyle name="ปกติ 2 3 2 5 3 3" xfId="21205" xr:uid="{D57C7797-9BB8-4768-9D7F-B9D05134EED3}"/>
    <cellStyle name="ปกติ 2 3 2 5 3 3 2" xfId="25301" xr:uid="{CA6EF917-BE42-473F-BC98-BAD3DC64059F}"/>
    <cellStyle name="ปกติ 2 3 2 5 3 3 3" xfId="29657" xr:uid="{30344565-F8AC-4516-8035-A53F01D68D52}"/>
    <cellStyle name="ปกติ 2 3 2 5 3 3 4" xfId="35253" xr:uid="{63AB846D-2632-4174-B2B6-37DDB4E4729A}"/>
    <cellStyle name="ปกติ 2 3 2 5 3 3 5" xfId="41130" xr:uid="{E9742150-A3CF-4166-8D46-B595F07C37A7}"/>
    <cellStyle name="ปกติ 2 3 2 5 3 3 6" xfId="46941" xr:uid="{83463964-15A3-4C25-A716-6CF572274EA6}"/>
    <cellStyle name="ปกติ 2 3 2 5 3 3 7" xfId="52753" xr:uid="{624DC68B-129E-4C4F-B7E3-4AA54A2C6604}"/>
    <cellStyle name="ปกติ 2 3 2 5 3 3 8" xfId="58530" xr:uid="{E3BF7FBB-9272-4180-9F36-B502E4B2FDAD}"/>
    <cellStyle name="ปกติ 2 3 2 5 3 4" xfId="24238" xr:uid="{042C8703-DFA1-4979-B65A-23AF586D0DB1}"/>
    <cellStyle name="ปกติ 2 3 2 5 3 5" xfId="27617" xr:uid="{C97271AD-9561-437E-B419-6338B8D03435}"/>
    <cellStyle name="ปกติ 2 3 2 5 3 6" xfId="33049" xr:uid="{87C533F3-D7EB-4F4A-8E2B-3E7F76EC578E}"/>
    <cellStyle name="ปกติ 2 3 2 5 3 7" xfId="38926" xr:uid="{0F518788-3E0F-42D4-B7F0-7491919A14F1}"/>
    <cellStyle name="ปกติ 2 3 2 5 3 8" xfId="44737" xr:uid="{D8F93371-9F52-4511-8D7C-EF542AA26419}"/>
    <cellStyle name="ปกติ 2 3 2 5 3 9" xfId="50549" xr:uid="{1DDA5075-8B93-4FEC-80E3-36D8C41AB103}"/>
    <cellStyle name="ปกติ 2 3 2 5 4" xfId="22393" xr:uid="{302F93BC-325E-4D1B-94BB-B1CE0CD21745}"/>
    <cellStyle name="ปกติ 2 3 2 5 4 2" xfId="25849" xr:uid="{1748484F-E36D-442D-AD81-073CF36FBC95}"/>
    <cellStyle name="ปกติ 2 3 2 5 4 3" xfId="30725" xr:uid="{E3E26582-829E-4A60-A9A1-F7B00BF35AEA}"/>
    <cellStyle name="ปกติ 2 3 2 5 4 4" xfId="36417" xr:uid="{FDB83997-5CA2-4948-AD14-8E99495BB756}"/>
    <cellStyle name="ปกติ 2 3 2 5 4 5" xfId="42294" xr:uid="{E3EE6928-AAD3-4229-A655-7765C7A109D1}"/>
    <cellStyle name="ปกติ 2 3 2 5 4 6" xfId="48105" xr:uid="{7202A356-1FA6-4662-8687-2B45494AFBDA}"/>
    <cellStyle name="ปกติ 2 3 2 5 4 7" xfId="53917" xr:uid="{FB375AEC-F8A8-4F0D-837F-DC2784B884CB}"/>
    <cellStyle name="ปกติ 2 3 2 5 4 8" xfId="59694" xr:uid="{E140A61B-FC3D-4E8D-9970-EB427BF9AC87}"/>
    <cellStyle name="ปกติ 2 3 2 5 5" xfId="20101" xr:uid="{E1FC196E-C5B0-4260-BFDA-2DE9918CA7D1}"/>
    <cellStyle name="ปกติ 2 3 2 5 5 2" xfId="24773" xr:uid="{EDCC806C-215E-40F0-934D-8C6163D6D081}"/>
    <cellStyle name="ปกติ 2 3 2 5 5 3" xfId="28653" xr:uid="{A307505C-52E2-434A-8CFB-37FDA3754986}"/>
    <cellStyle name="ปกติ 2 3 2 5 5 4" xfId="34169" xr:uid="{8BF796C9-1CE3-4F2A-80C1-2C2D3FEDE24A}"/>
    <cellStyle name="ปกติ 2 3 2 5 5 5" xfId="40046" xr:uid="{BF68B78B-0A6D-4AB1-BAC1-54DE452B5F6E}"/>
    <cellStyle name="ปกติ 2 3 2 5 5 6" xfId="45857" xr:uid="{D55F874E-5488-4CAE-B0E0-2B5E53AA7024}"/>
    <cellStyle name="ปกติ 2 3 2 5 5 7" xfId="51669" xr:uid="{7E77C391-86F4-447F-AAE4-C772C11091D3}"/>
    <cellStyle name="ปกติ 2 3 2 5 5 8" xfId="57446" xr:uid="{CDB0C652-97BE-42CE-9C19-64C2FFF15F65}"/>
    <cellStyle name="ปกติ 2 3 2 5 6" xfId="23964" xr:uid="{FEA66091-ACED-41D9-B408-DA44436FE457}"/>
    <cellStyle name="ปกติ 2 3 2 5 7" xfId="27083" xr:uid="{5024A768-3196-4C08-AA38-808850DDB358}"/>
    <cellStyle name="ปกติ 2 3 2 5 8" xfId="32467" xr:uid="{BEAF68D0-6265-4965-8A41-796D78E5E732}"/>
    <cellStyle name="ปกติ 2 3 2 5 9" xfId="38344" xr:uid="{043F3444-F441-490F-8963-6AAD198B5AD9}"/>
    <cellStyle name="ปกติ 2 3 2 6" xfId="17810" xr:uid="{B8359699-62A7-4AE2-944E-14B32499545F}"/>
    <cellStyle name="ปกติ 2 3 2 6 10" xfId="43681" xr:uid="{138EB009-EC47-45F7-AA2C-1488C999AA3B}"/>
    <cellStyle name="ปกติ 2 3 2 6 11" xfId="49493" xr:uid="{D6B5D755-9EE6-43BD-86C9-74AC1A5F9419}"/>
    <cellStyle name="ปกติ 2 3 2 6 12" xfId="55284" xr:uid="{F67BB954-7318-464D-AFAB-17216D9EFB70}"/>
    <cellStyle name="ปกติ 2 3 2 6 2" xfId="19065" xr:uid="{F2390492-7CB4-4B59-8680-E1999633EFE3}"/>
    <cellStyle name="ปกติ 2 3 2 6 2 10" xfId="50655" xr:uid="{912A87A8-B7B9-428F-B295-BD5C24D05897}"/>
    <cellStyle name="ปกติ 2 3 2 6 2 11" xfId="56432" xr:uid="{68B2FC1B-29B7-4175-9954-26730CB67A88}"/>
    <cellStyle name="ปกติ 2 3 2 6 2 2" xfId="21312" xr:uid="{55019308-88ED-47E6-A8DD-F898159AD434}"/>
    <cellStyle name="ปกติ 2 3 2 6 2 2 2" xfId="25408" xr:uid="{94DD46D1-AD56-4134-B502-1EFD2CBFD0E1}"/>
    <cellStyle name="ปกติ 2 3 2 6 2 2 3" xfId="29759" xr:uid="{1B5BED29-BDC9-43D7-8AAA-675C24669B25}"/>
    <cellStyle name="ปกติ 2 3 2 6 2 2 4" xfId="35359" xr:uid="{84062607-FC1A-45E9-B6A6-1080563D4AFD}"/>
    <cellStyle name="ปกติ 2 3 2 6 2 2 5" xfId="41236" xr:uid="{4CBA49E8-6B35-49F2-9C5A-51EFA424C09C}"/>
    <cellStyle name="ปกติ 2 3 2 6 2 2 6" xfId="47047" xr:uid="{D4DF04BE-CAB8-4FE2-B4C7-42E14BB861C1}"/>
    <cellStyle name="ปกติ 2 3 2 6 2 2 7" xfId="52859" xr:uid="{046D2AF0-0D62-4AD5-9487-5F5ED9E32D17}"/>
    <cellStyle name="ปกติ 2 3 2 6 2 2 8" xfId="58636" xr:uid="{3744F36D-FE86-4DB8-9222-4BDA60CC6B75}"/>
    <cellStyle name="ปกติ 2 3 2 6 2 3" xfId="23094" xr:uid="{9429D407-EC78-46C0-9FCF-42D064436CBC}"/>
    <cellStyle name="ปกติ 2 3 2 6 2 3 2" xfId="26230" xr:uid="{FA6350E2-6188-4A61-98C9-4A2B2B3B7EA7}"/>
    <cellStyle name="ปกติ 2 3 2 6 2 3 3" xfId="31361" xr:uid="{61FC8A46-42A2-493F-86AA-F6B69E3590AE}"/>
    <cellStyle name="ปกติ 2 3 2 6 2 3 4" xfId="37105" xr:uid="{9B4C28C8-2539-49A6-AAA7-8ACA01163756}"/>
    <cellStyle name="ปกติ 2 3 2 6 2 3 5" xfId="42982" xr:uid="{FA953650-A002-492A-B607-33ECAE013A11}"/>
    <cellStyle name="ปกติ 2 3 2 6 2 3 6" xfId="48793" xr:uid="{C213C0DA-506A-4904-9F1E-B6251A1244C7}"/>
    <cellStyle name="ปกติ 2 3 2 6 2 3 7" xfId="54605" xr:uid="{FC93D571-3E04-46BF-BEAB-66736BCEFBDA}"/>
    <cellStyle name="ปกติ 2 3 2 6 2 3 8" xfId="60382" xr:uid="{8DAADF1D-9FD9-450C-B100-0333DE418417}"/>
    <cellStyle name="ปกติ 2 3 2 6 2 4" xfId="20208" xr:uid="{300254A0-F21E-4524-BB84-D2F8697F3304}"/>
    <cellStyle name="ปกติ 2 3 2 6 2 4 2" xfId="24880" xr:uid="{31879319-C371-4E0C-BCDB-3EFDEBE0BB4A}"/>
    <cellStyle name="ปกติ 2 3 2 6 2 4 3" xfId="28755" xr:uid="{E2EE7414-326E-4855-BA37-5FD6DDFEDEB8}"/>
    <cellStyle name="ปกติ 2 3 2 6 2 4 4" xfId="34275" xr:uid="{53C39B15-9921-4CA8-BDAA-764764259773}"/>
    <cellStyle name="ปกติ 2 3 2 6 2 4 5" xfId="40152" xr:uid="{1E2A9788-448D-42A6-846C-A51E6489A9E8}"/>
    <cellStyle name="ปกติ 2 3 2 6 2 4 6" xfId="45963" xr:uid="{79EC648F-6E23-4746-A1B8-44FAD186FDE1}"/>
    <cellStyle name="ปกติ 2 3 2 6 2 4 7" xfId="51775" xr:uid="{494D08F9-FFCE-4D9B-9165-153821E1F2E5}"/>
    <cellStyle name="ปกติ 2 3 2 6 2 4 8" xfId="57552" xr:uid="{A03A1061-899E-4AEA-8740-69E1AD31849E}"/>
    <cellStyle name="ปกติ 2 3 2 6 2 5" xfId="24345" xr:uid="{9B1C162D-F69E-4478-AF63-1C7076A25314}"/>
    <cellStyle name="ปกติ 2 3 2 6 2 6" xfId="27719" xr:uid="{8005D8C5-6067-4FAD-8E17-340129EE36DD}"/>
    <cellStyle name="ปกติ 2 3 2 6 2 7" xfId="33155" xr:uid="{230907E2-C49A-4EB6-B2DE-018D52849A11}"/>
    <cellStyle name="ปกติ 2 3 2 6 2 8" xfId="39032" xr:uid="{ADE9E60F-2271-4469-96A4-753749CE8446}"/>
    <cellStyle name="ปกติ 2 3 2 6 2 9" xfId="44843" xr:uid="{F9FC917C-72F2-410A-A03C-A0B4161033BD}"/>
    <cellStyle name="ปกติ 2 3 2 6 3" xfId="18473" xr:uid="{BE540D38-D82C-4AB7-B4C3-AA74B4F879F8}"/>
    <cellStyle name="ปกติ 2 3 2 6 3 10" xfId="55852" xr:uid="{08A80590-F9AE-46B2-8707-1B3022D811D5}"/>
    <cellStyle name="ปกติ 2 3 2 6 3 2" xfId="22502" xr:uid="{6800899E-392D-4ADA-A96E-F1C18EFF3000}"/>
    <cellStyle name="ปกติ 2 3 2 6 3 2 2" xfId="25958" xr:uid="{BA12D1A2-E63A-4CCA-9170-549895A27AD0}"/>
    <cellStyle name="ปกติ 2 3 2 6 3 2 3" xfId="30829" xr:uid="{FF760601-A43F-4735-81A5-38C64EA12A67}"/>
    <cellStyle name="ปกติ 2 3 2 6 3 2 4" xfId="36525" xr:uid="{0339C479-E919-4102-A7DE-B6B502771758}"/>
    <cellStyle name="ปกติ 2 3 2 6 3 2 5" xfId="42402" xr:uid="{A29B2DC8-599E-40C3-B3CF-B07585BAFA52}"/>
    <cellStyle name="ปกติ 2 3 2 6 3 2 6" xfId="48213" xr:uid="{DD244981-418B-4423-84D4-51323FA4651C}"/>
    <cellStyle name="ปกติ 2 3 2 6 3 2 7" xfId="54025" xr:uid="{BE388F9C-BD77-4116-91C1-0D0E4D109B6A}"/>
    <cellStyle name="ปกติ 2 3 2 6 3 2 8" xfId="59802" xr:uid="{A3E29790-A435-4A2F-B8CD-F4773B421E0D}"/>
    <cellStyle name="ปกติ 2 3 2 6 3 3" xfId="20799" xr:uid="{339AAD2E-5201-4D06-88FC-5928820D4086}"/>
    <cellStyle name="ปกติ 2 3 2 6 3 3 2" xfId="25151" xr:uid="{4C7CF184-8F1E-401F-B225-CD81CF06D9BD}"/>
    <cellStyle name="ปกติ 2 3 2 6 3 3 3" xfId="29291" xr:uid="{2F2EE09E-680C-4355-AEAA-8D1283179C6B}"/>
    <cellStyle name="ปกติ 2 3 2 6 3 3 4" xfId="34855" xr:uid="{3F73BE39-60F5-4CB7-AE38-98D4F2F9FAB3}"/>
    <cellStyle name="ปกติ 2 3 2 6 3 3 5" xfId="40732" xr:uid="{42716D35-5084-4E8E-BAD3-AFF3E2C5FC2D}"/>
    <cellStyle name="ปกติ 2 3 2 6 3 3 6" xfId="46543" xr:uid="{60945D21-EAFB-4BA7-94AD-A5A47DF97A2C}"/>
    <cellStyle name="ปกติ 2 3 2 6 3 3 7" xfId="52355" xr:uid="{EB060524-5EFF-4538-B9BA-329D96F0B49D}"/>
    <cellStyle name="ปกติ 2 3 2 6 3 3 8" xfId="58132" xr:uid="{AAD2D8EA-A418-4911-9C3E-05F267990BCE}"/>
    <cellStyle name="ปกติ 2 3 2 6 3 4" xfId="24073" xr:uid="{06A85436-F77D-4DDA-80C6-D2B8D7D02BB8}"/>
    <cellStyle name="ปกติ 2 3 2 6 3 5" xfId="27187" xr:uid="{1064684C-997B-453D-8574-22F3AC28C8BF}"/>
    <cellStyle name="ปกติ 2 3 2 6 3 6" xfId="32575" xr:uid="{329A183D-DDF1-4013-BB01-FD93CA81DF25}"/>
    <cellStyle name="ปกติ 2 3 2 6 3 7" xfId="38452" xr:uid="{D284800D-9A2B-44C8-A736-E5DC65FB2240}"/>
    <cellStyle name="ปกติ 2 3 2 6 3 8" xfId="44263" xr:uid="{7EDC84EA-B927-45F2-8CCD-8EBDF7F628DE}"/>
    <cellStyle name="ปกติ 2 3 2 6 3 9" xfId="50075" xr:uid="{05C3A577-4407-496D-8829-E09EFBC505F4}"/>
    <cellStyle name="ปกติ 2 3 2 6 4" xfId="21908" xr:uid="{B1612BEE-2825-451C-9557-80D58709AFCE}"/>
    <cellStyle name="ปกติ 2 3 2 6 4 2" xfId="25684" xr:uid="{F8F98AF5-EDE3-4AA2-8CFD-A418FF7B7458}"/>
    <cellStyle name="ปกติ 2 3 2 6 4 3" xfId="30295" xr:uid="{6661F250-73BD-40EB-B522-D1CB4EC34739}"/>
    <cellStyle name="ปกติ 2 3 2 6 4 4" xfId="35943" xr:uid="{F3CCEB3F-BFAB-436A-AC9B-25A0994E9869}"/>
    <cellStyle name="ปกติ 2 3 2 6 4 5" xfId="41820" xr:uid="{3E413BCF-28DF-43F1-9EA0-BC573AA790DF}"/>
    <cellStyle name="ปกติ 2 3 2 6 4 6" xfId="47631" xr:uid="{4EBD0E1F-5D01-4BE3-8AFE-BB7AC4C939F1}"/>
    <cellStyle name="ปกติ 2 3 2 6 4 7" xfId="53443" xr:uid="{548AEFFF-45FE-4938-AAFF-7381C5DD4C81}"/>
    <cellStyle name="ปกติ 2 3 2 6 4 8" xfId="59220" xr:uid="{6B7B56F7-CBCA-4692-A4AE-06300EE56695}"/>
    <cellStyle name="ปกติ 2 3 2 6 5" xfId="19657" xr:uid="{8D538F27-20CF-430D-B86C-B456132DAAF0}"/>
    <cellStyle name="ปกติ 2 3 2 6 5 2" xfId="24617" xr:uid="{89004738-7732-4FBD-B933-9152480FBE91}"/>
    <cellStyle name="ปกติ 2 3 2 6 5 3" xfId="28255" xr:uid="{2AB76B49-C337-4685-B35E-8D23FF0F5E5F}"/>
    <cellStyle name="ปกติ 2 3 2 6 5 4" xfId="33735" xr:uid="{73E1A51E-55E4-4948-A345-E55127C55A21}"/>
    <cellStyle name="ปกติ 2 3 2 6 5 5" xfId="39612" xr:uid="{1FE42679-C3DD-4334-B87B-2E9F8181789E}"/>
    <cellStyle name="ปกติ 2 3 2 6 5 6" xfId="45423" xr:uid="{0E9EB86E-0194-453C-8B75-E2F540F11B0F}"/>
    <cellStyle name="ปกติ 2 3 2 6 5 7" xfId="51235" xr:uid="{1701D01E-09A6-4523-91BE-61BBC334FF94}"/>
    <cellStyle name="ปกติ 2 3 2 6 5 8" xfId="57012" xr:uid="{B2E848E7-B037-478F-B378-B261136B886E}"/>
    <cellStyle name="ปกติ 2 3 2 6 6" xfId="23785" xr:uid="{D6710046-4FD7-471D-8B73-AE59D74332E9}"/>
    <cellStyle name="ปกติ 2 3 2 6 7" xfId="26653" xr:uid="{41454FF1-95BA-4EF6-885A-C5F20FC665B6}"/>
    <cellStyle name="ปกติ 2 3 2 6 8" xfId="32007" xr:uid="{A30E61C2-2E05-4D3D-8E0C-861849DAE190}"/>
    <cellStyle name="ปกติ 2 3 2 6 9" xfId="37870" xr:uid="{D4B6BA19-CD68-4E11-AD19-9C31F84679E8}"/>
    <cellStyle name="ปกติ 2 3 2 7" xfId="19029" xr:uid="{4EDB0735-D750-4DDA-9D2B-E7ED82564C1C}"/>
    <cellStyle name="ปกติ 2 3 2 7 10" xfId="50620" xr:uid="{AF74D359-6A81-4AD9-8C50-06BB835E57F7}"/>
    <cellStyle name="ปกติ 2 3 2 7 11" xfId="56397" xr:uid="{1B741699-D59D-48B9-8F0E-55FC6C5591A5}"/>
    <cellStyle name="ปกติ 2 3 2 7 2" xfId="21276" xr:uid="{78568A9D-6531-4712-92FE-C7DB5D034F44}"/>
    <cellStyle name="ปกติ 2 3 2 7 2 2" xfId="25372" xr:uid="{DFF74730-D7CF-477E-BFE0-E5D5E2B40A56}"/>
    <cellStyle name="ปกติ 2 3 2 7 2 3" xfId="29728" xr:uid="{56E4C25E-418D-4D6E-942F-78C3C1F2F95A}"/>
    <cellStyle name="ปกติ 2 3 2 7 2 4" xfId="35324" xr:uid="{E769DD29-B8A3-4AE0-8BBB-17895BC3CB8D}"/>
    <cellStyle name="ปกติ 2 3 2 7 2 5" xfId="41201" xr:uid="{267C84D1-7306-47C5-B0E4-3F91621AEEA7}"/>
    <cellStyle name="ปกติ 2 3 2 7 2 6" xfId="47012" xr:uid="{3D9D5BF7-0FC8-4237-8178-826B7914D9FB}"/>
    <cellStyle name="ปกติ 2 3 2 7 2 7" xfId="52824" xr:uid="{562E2860-67B3-4C2D-9D65-96F58390CADB}"/>
    <cellStyle name="ปกติ 2 3 2 7 2 8" xfId="58601" xr:uid="{D259D38C-D01D-4E8D-A627-C35444BC951A}"/>
    <cellStyle name="ปกติ 2 3 2 7 3" xfId="23058" xr:uid="{D5C6E121-A814-4D53-B205-D148D96992B2}"/>
    <cellStyle name="ปกติ 2 3 2 7 3 2" xfId="26194" xr:uid="{9B016F95-2831-452E-B5EE-CAAA1EEADE76}"/>
    <cellStyle name="ปกติ 2 3 2 7 3 3" xfId="31330" xr:uid="{417B26AB-B131-4F39-B13B-9A0F245172D3}"/>
    <cellStyle name="ปกติ 2 3 2 7 3 4" xfId="37070" xr:uid="{9F0D07E5-0BA5-4A47-9FB8-E232A95CC931}"/>
    <cellStyle name="ปกติ 2 3 2 7 3 5" xfId="42947" xr:uid="{C0835700-EDA7-4AD3-8D85-7CA7EF98FFEA}"/>
    <cellStyle name="ปกติ 2 3 2 7 3 6" xfId="48758" xr:uid="{9F67F307-94A9-4769-950D-15367158D9F3}"/>
    <cellStyle name="ปกติ 2 3 2 7 3 7" xfId="54570" xr:uid="{AB381B6B-46E8-41DD-8456-35AF71A9DF52}"/>
    <cellStyle name="ปกติ 2 3 2 7 3 8" xfId="60347" xr:uid="{A9C7AFB0-CEF4-4573-8412-39BEDC647746}"/>
    <cellStyle name="ปกติ 2 3 2 7 4" xfId="20172" xr:uid="{90396C81-7FBF-404F-90C8-46446E260A1E}"/>
    <cellStyle name="ปกติ 2 3 2 7 4 2" xfId="24844" xr:uid="{DEE3495C-4A81-4518-9895-2E4C3D088514}"/>
    <cellStyle name="ปกติ 2 3 2 7 4 3" xfId="28724" xr:uid="{F038D652-52EF-4D1F-98A9-E10F3D80C94B}"/>
    <cellStyle name="ปกติ 2 3 2 7 4 4" xfId="34240" xr:uid="{5B806EDA-3712-4C7E-9887-651B9BF75F48}"/>
    <cellStyle name="ปกติ 2 3 2 7 4 5" xfId="40117" xr:uid="{0F095BC3-97DE-4694-8E08-DE33E64D3AEF}"/>
    <cellStyle name="ปกติ 2 3 2 7 4 6" xfId="45928" xr:uid="{74733652-4EC5-4E4D-BC65-620CC5E5CF4A}"/>
    <cellStyle name="ปกติ 2 3 2 7 4 7" xfId="51740" xr:uid="{2A5B891E-6FD7-4369-ADFF-9E8BFD787347}"/>
    <cellStyle name="ปกติ 2 3 2 7 4 8" xfId="57517" xr:uid="{5EB69603-917E-4243-A933-1DB620782F77}"/>
    <cellStyle name="ปกติ 2 3 2 7 5" xfId="24309" xr:uid="{E23ED42C-703E-4126-9A4E-C4EEA0C5DF4F}"/>
    <cellStyle name="ปกติ 2 3 2 7 6" xfId="27688" xr:uid="{818D0C6F-DE06-4A12-A347-929AE0E06325}"/>
    <cellStyle name="ปกติ 2 3 2 7 7" xfId="33120" xr:uid="{14194EFC-A076-4D55-A96D-5364E28B7FC6}"/>
    <cellStyle name="ปกติ 2 3 2 7 8" xfId="38997" xr:uid="{394286E5-541F-4C62-B8F0-FCB35368DC28}"/>
    <cellStyle name="ปกติ 2 3 2 7 9" xfId="44808" xr:uid="{5C26CB2D-777D-4126-B385-6D5BBA11DFAC}"/>
    <cellStyle name="ปกติ 2 3 2 8" xfId="18437" xr:uid="{598D43AF-7457-4DD9-9DFC-1F3230A3B15D}"/>
    <cellStyle name="ปกติ 2 3 2 8 10" xfId="55817" xr:uid="{D11DEB35-0507-47E0-8396-4BDFD37BAF7E}"/>
    <cellStyle name="ปกติ 2 3 2 8 2" xfId="22466" xr:uid="{B3BA8B55-C695-40C0-A15E-FAE74A8B956A}"/>
    <cellStyle name="ปกติ 2 3 2 8 2 2" xfId="25922" xr:uid="{AEE414C3-D751-4ED6-B7AC-EC265EA1E556}"/>
    <cellStyle name="ปกติ 2 3 2 8 2 3" xfId="30798" xr:uid="{FAADF977-6D78-48B0-8CFE-11092161225A}"/>
    <cellStyle name="ปกติ 2 3 2 8 2 4" xfId="36490" xr:uid="{01F90266-9BD5-41E7-A426-30DF648F17FE}"/>
    <cellStyle name="ปกติ 2 3 2 8 2 5" xfId="42367" xr:uid="{8F391B7C-7F29-4299-AAF1-9D07621A9459}"/>
    <cellStyle name="ปกติ 2 3 2 8 2 6" xfId="48178" xr:uid="{9B2F3257-4C36-47CE-A114-BD5CDBFE5170}"/>
    <cellStyle name="ปกติ 2 3 2 8 2 7" xfId="53990" xr:uid="{4B1C0266-564D-4003-BE6E-913214903C05}"/>
    <cellStyle name="ปกติ 2 3 2 8 2 8" xfId="59767" xr:uid="{83B2CA76-19F8-4955-9370-314BFBEB3BC7}"/>
    <cellStyle name="ปกติ 2 3 2 8 3" xfId="20768" xr:uid="{67692EAD-5D18-4D85-A2C1-0C9B695D4C0F}"/>
    <cellStyle name="ปกติ 2 3 2 8 3 2" xfId="25120" xr:uid="{FC0D65EE-0217-40C9-A4B7-31A8486745F0}"/>
    <cellStyle name="ปกติ 2 3 2 8 3 3" xfId="29260" xr:uid="{40DEB7D7-8B01-4418-B60C-B7057BD8D86A}"/>
    <cellStyle name="ปกติ 2 3 2 8 3 4" xfId="34824" xr:uid="{F0BDA52F-5633-4423-BDE4-0CC0F9C8E39C}"/>
    <cellStyle name="ปกติ 2 3 2 8 3 5" xfId="40701" xr:uid="{014CD342-FBD5-419D-9BF8-2B0F873C4859}"/>
    <cellStyle name="ปกติ 2 3 2 8 3 6" xfId="46512" xr:uid="{7C3CF393-6EF8-4412-A2A1-2549A1B91E75}"/>
    <cellStyle name="ปกติ 2 3 2 8 3 7" xfId="52324" xr:uid="{EE90D017-4834-4E68-82F6-A4C20E8D46B9}"/>
    <cellStyle name="ปกติ 2 3 2 8 3 8" xfId="58101" xr:uid="{D7C32F02-B20A-427D-B0CE-14A0E14D00A4}"/>
    <cellStyle name="ปกติ 2 3 2 8 4" xfId="24037" xr:uid="{AC514A9D-8DCF-47CA-86CA-FB83D4742E5A}"/>
    <cellStyle name="ปกติ 2 3 2 8 5" xfId="27156" xr:uid="{2A3717D3-489B-4DD1-8F02-8CA8959A0CEE}"/>
    <cellStyle name="ปกติ 2 3 2 8 6" xfId="32540" xr:uid="{A5CA0B6C-8DEB-4350-83EC-6F36A281D4F5}"/>
    <cellStyle name="ปกติ 2 3 2 8 7" xfId="38417" xr:uid="{F4376A2A-5672-413F-AC00-CE414AA9CCAA}"/>
    <cellStyle name="ปกติ 2 3 2 8 8" xfId="44228" xr:uid="{76AC24D7-5D44-4B2E-B68F-2A2DC493F7A4}"/>
    <cellStyle name="ปกติ 2 3 2 8 9" xfId="50040" xr:uid="{89C1E867-C632-4F1C-B666-4BE9F1187A4F}"/>
    <cellStyle name="ปกติ 2 3 2 9" xfId="21872" xr:uid="{1B0E562A-118E-4BA1-8CA3-356D8B7581B2}"/>
    <cellStyle name="ปกติ 2 3 2 9 2" xfId="25648" xr:uid="{2872FF34-C735-4B4A-B8A3-601AD1BA7370}"/>
    <cellStyle name="ปกติ 2 3 2 9 3" xfId="30264" xr:uid="{FA73E513-6BD2-4918-A064-77526DB45FA1}"/>
    <cellStyle name="ปกติ 2 3 2 9 4" xfId="35908" xr:uid="{8362CE18-A696-4BD0-BFC8-934FFEBFE816}"/>
    <cellStyle name="ปกติ 2 3 2 9 5" xfId="41785" xr:uid="{BAF29518-7B21-4EFF-A86F-1E5AD656FE16}"/>
    <cellStyle name="ปกติ 2 3 2 9 6" xfId="47596" xr:uid="{DF1EB23D-AD28-4A11-926E-EECD842F0682}"/>
    <cellStyle name="ปกติ 2 3 2 9 7" xfId="53408" xr:uid="{2559DD43-5F47-446A-AA22-30ED13CB6231}"/>
    <cellStyle name="ปกติ 2 3 2 9 8" xfId="59185" xr:uid="{546092D5-9F83-4F02-ACF4-563AC8CE0E1F}"/>
    <cellStyle name="ปกติ 2 4" xfId="17614" xr:uid="{0C5D6E91-8FB9-4884-9991-3C8E5A3B5CE3}"/>
    <cellStyle name="ปกติ 2 5" xfId="17615" xr:uid="{209F30D5-E33C-4103-A202-3366CA2CB44B}"/>
    <cellStyle name="ปกติ 2 5 2" xfId="17616" xr:uid="{D98CB78D-80D2-418A-9AAC-080FEA76F17C}"/>
    <cellStyle name="ปกติ 2 6" xfId="17617" xr:uid="{B335ABED-E353-4941-B43C-264DBB68B6EB}"/>
    <cellStyle name="ปกติ 2 7" xfId="17618" xr:uid="{A4CA6D96-8F8D-44B4-B6DE-0C64BA8E1F80}"/>
    <cellStyle name="ปกติ 2 8" xfId="17619" xr:uid="{7995B16C-84E1-4ED4-91F7-10B6A21509B8}"/>
    <cellStyle name="ปกติ 2 9" xfId="17620" xr:uid="{A41B5C03-AF0D-4B76-A40C-7FD3B88ACA45}"/>
    <cellStyle name="ปกติ 2_118 สรุปรับ-รายจ่าย BID4-55-01-27" xfId="17621" xr:uid="{8E19D40D-2690-47BA-A153-EBC841DBB964}"/>
    <cellStyle name="ปกติ 3" xfId="17622" xr:uid="{CB11467C-1653-43E4-BB36-B12FD16E2EF2}"/>
    <cellStyle name="ปกติ 3 2" xfId="17623" xr:uid="{7AB51193-D0E8-430A-A539-C8DEED86DA80}"/>
    <cellStyle name="ปกติ 3 2 10" xfId="23680" xr:uid="{E32D7DC2-F33A-4639-8D24-7320CF6E357F}"/>
    <cellStyle name="ปกติ 3 2 10 2" xfId="26470" xr:uid="{7A13C078-DC37-420F-8B7F-EF0816DD2368}"/>
    <cellStyle name="ปกติ 3 2 10 3" xfId="31890" xr:uid="{41EAAB94-CA95-4ACC-A38F-8D2EF69F3E8B}"/>
    <cellStyle name="ปกติ 3 2 10 4" xfId="37678" xr:uid="{169D131E-F524-4725-BA7C-63BF60445DC8}"/>
    <cellStyle name="ปกติ 3 2 10 5" xfId="43555" xr:uid="{F07FCAA2-8FCE-4204-AB22-C7FBD84955D8}"/>
    <cellStyle name="ปกติ 3 2 10 6" xfId="49366" xr:uid="{AC917050-4432-4AAE-BA04-BE22EA8DA408}"/>
    <cellStyle name="ปกติ 3 2 10 7" xfId="55178" xr:uid="{EAEE2DEB-3375-424C-A5B5-FF7126B0B72F}"/>
    <cellStyle name="ปกติ 3 2 10 8" xfId="60955" xr:uid="{C1F0AFE9-F202-482F-A38B-E54C44BD271C}"/>
    <cellStyle name="ปกติ 3 2 11" xfId="19626" xr:uid="{1D9F183F-685B-48F2-811D-61B7D6504579}"/>
    <cellStyle name="ปกติ 3 2 11 2" xfId="24586" xr:uid="{B1952DB4-A4EE-4EC4-B54C-7B625C08202D}"/>
    <cellStyle name="ปกติ 3 2 11 3" xfId="28225" xr:uid="{B27F5476-DDCC-401D-9AB3-757B1335DDA3}"/>
    <cellStyle name="ปกติ 3 2 11 4" xfId="33705" xr:uid="{0180C6C1-E07E-4F75-A9A3-E3EFBDED4E3E}"/>
    <cellStyle name="ปกติ 3 2 11 5" xfId="39582" xr:uid="{3FE12057-EAA3-4682-B444-E6218B18CB9D}"/>
    <cellStyle name="ปกติ 3 2 11 6" xfId="45393" xr:uid="{B0FC9751-174E-476F-9338-5C28B9C98195}"/>
    <cellStyle name="ปกติ 3 2 11 7" xfId="51205" xr:uid="{D7147BB4-99E8-4BA2-A42E-2A6D070CF46D}"/>
    <cellStyle name="ปกติ 3 2 11 8" xfId="56982" xr:uid="{56BA37C3-6CBF-4413-98E8-026F0AC89421}"/>
    <cellStyle name="ปกติ 3 2 12" xfId="23748" xr:uid="{5874B914-14D0-4F56-8B70-E6D225293A9D}"/>
    <cellStyle name="ปกติ 3 2 13" xfId="26615" xr:uid="{764B60DD-0A40-497B-9552-F6A42A8F7626}"/>
    <cellStyle name="ปกติ 3 2 14" xfId="31967" xr:uid="{71060DF3-B55D-4CD5-9E75-D65CFF185651}"/>
    <cellStyle name="ปกติ 3 2 15" xfId="37828" xr:uid="{88ECA661-90F8-4AC5-9A13-C065C7C55883}"/>
    <cellStyle name="ปกติ 3 2 16" xfId="43639" xr:uid="{6E1487CE-934D-4526-9EBA-C630303D7273}"/>
    <cellStyle name="ปกติ 3 2 17" xfId="49451" xr:uid="{E4C898B9-5E57-4C53-821B-6F34E7F5198B}"/>
    <cellStyle name="ปกติ 3 2 18" xfId="55244" xr:uid="{702FBDDE-245D-44ED-B091-731448E42739}"/>
    <cellStyle name="ปกติ 3 2 2" xfId="17624" xr:uid="{268C0056-6A71-4E18-BE37-411F475CF221}"/>
    <cellStyle name="ปกติ 3 2 3" xfId="18187" xr:uid="{6E6E7F20-BC98-4599-9EE0-70C2F3F4E2D1}"/>
    <cellStyle name="ปกติ 3 2 3 10" xfId="38183" xr:uid="{21DB1355-3364-49DA-9D03-7B991E8FAA6F}"/>
    <cellStyle name="ปกติ 3 2 3 11" xfId="43994" xr:uid="{6D910B5D-2A32-427B-AA6B-00004E223449}"/>
    <cellStyle name="ปกติ 3 2 3 12" xfId="49806" xr:uid="{C14FE8E9-D4F5-4969-A35F-F5EC567B2284}"/>
    <cellStyle name="ปกติ 3 2 3 13" xfId="55583" xr:uid="{F58689B9-43D1-4FFD-9B5C-46FD8271F889}"/>
    <cellStyle name="ปกติ 3 2 3 2" xfId="18392" xr:uid="{6D714D8C-4A95-4450-AE29-9A5E5F8E54F2}"/>
    <cellStyle name="ปกติ 3 2 3 2 10" xfId="44187" xr:uid="{B55DC334-148B-4D68-B423-9987A5778DB5}"/>
    <cellStyle name="ปกติ 3 2 3 2 11" xfId="49999" xr:uid="{036CF283-1256-40A8-AC3D-E29ED095238E}"/>
    <cellStyle name="ปกติ 3 2 3 2 12" xfId="55776" xr:uid="{E3CD2889-2CDF-4766-B34C-2DBE82895F61}"/>
    <cellStyle name="ปกติ 3 2 3 2 2" xfId="19582" xr:uid="{BA31FBD5-4DBD-4714-BCBA-81450F9DD9CF}"/>
    <cellStyle name="ปกติ 3 2 3 2 2 10" xfId="51161" xr:uid="{050C2C77-6147-419B-9634-2AC5C186C79B}"/>
    <cellStyle name="ปกติ 3 2 3 2 2 11" xfId="56938" xr:uid="{928C4418-CD63-42D8-AFB1-5996684D8810}"/>
    <cellStyle name="ปกติ 3 2 3 2 2 2" xfId="21829" xr:uid="{063292F1-F974-4EE8-9DDC-9BF858617E33}"/>
    <cellStyle name="ปกติ 3 2 3 2 2 2 2" xfId="25605" xr:uid="{01B3945C-2D1F-4DDA-A069-C8B541FA1D2C}"/>
    <cellStyle name="ปกติ 3 2 3 2 2 2 3" xfId="30221" xr:uid="{9810B803-BF76-4F0A-AAB7-8F398FD264CA}"/>
    <cellStyle name="ปกติ 3 2 3 2 2 2 4" xfId="35865" xr:uid="{AA8FD482-A9DF-42CD-8E27-843FA0F8846F}"/>
    <cellStyle name="ปกติ 3 2 3 2 2 2 5" xfId="41742" xr:uid="{C575DC40-E241-445C-80E4-BF906D5E6650}"/>
    <cellStyle name="ปกติ 3 2 3 2 2 2 6" xfId="47553" xr:uid="{50D7BDDC-7480-45DD-85EF-009A2249CF42}"/>
    <cellStyle name="ปกติ 3 2 3 2 2 2 7" xfId="53365" xr:uid="{088A0740-42B4-4595-A8F8-E85307BD8EFF}"/>
    <cellStyle name="ปกติ 3 2 3 2 2 2 8" xfId="59142" xr:uid="{509EE100-F2EC-4273-9449-D79EBA4E3EC8}"/>
    <cellStyle name="ปกติ 3 2 3 2 2 3" xfId="23611" xr:uid="{2987C5E2-E62B-4EFF-9942-D918728D6AC6}"/>
    <cellStyle name="ปกติ 3 2 3 2 2 3 2" xfId="26427" xr:uid="{7313CDF2-D758-4E9A-967D-7E01E4CB28DA}"/>
    <cellStyle name="ปกติ 3 2 3 2 2 3 3" xfId="31823" xr:uid="{49EF0A6F-496C-4522-90CB-844C2AE084F2}"/>
    <cellStyle name="ปกติ 3 2 3 2 2 3 4" xfId="37611" xr:uid="{C8EC5C98-0B18-43F7-BAD0-77B09EE26E9F}"/>
    <cellStyle name="ปกติ 3 2 3 2 2 3 5" xfId="43488" xr:uid="{1DBBA19B-69CF-4495-B824-8B1823FCFF0F}"/>
    <cellStyle name="ปกติ 3 2 3 2 2 3 6" xfId="49299" xr:uid="{D65D982D-C072-4448-A0D2-13A92398925A}"/>
    <cellStyle name="ปกติ 3 2 3 2 2 3 7" xfId="55111" xr:uid="{48ABEBAF-A69D-47F8-B450-5067F0302302}"/>
    <cellStyle name="ปกติ 3 2 3 2 2 3 8" xfId="60888" xr:uid="{080BFC97-E16F-4F14-B482-44F43600C55B}"/>
    <cellStyle name="ปกติ 3 2 3 2 2 4" xfId="20725" xr:uid="{31F8C25E-8A84-4139-B5AC-66F8B16109D7}"/>
    <cellStyle name="ปกติ 3 2 3 2 2 4 2" xfId="25077" xr:uid="{8301296F-B207-479F-8C53-A80F04203968}"/>
    <cellStyle name="ปกติ 3 2 3 2 2 4 3" xfId="29217" xr:uid="{831BCB58-0034-4053-B805-C3E65476A6E3}"/>
    <cellStyle name="ปกติ 3 2 3 2 2 4 4" xfId="34781" xr:uid="{E80CAAC3-DF9C-49D0-80FF-7A648706A3C0}"/>
    <cellStyle name="ปกติ 3 2 3 2 2 4 5" xfId="40658" xr:uid="{8F793BD2-13EE-4CB0-87E9-B416362DDABD}"/>
    <cellStyle name="ปกติ 3 2 3 2 2 4 6" xfId="46469" xr:uid="{8BC18AB5-5F41-48F3-A263-8A06906D7FFB}"/>
    <cellStyle name="ปกติ 3 2 3 2 2 4 7" xfId="52281" xr:uid="{2FE37751-922A-4607-BF9C-BCC429604732}"/>
    <cellStyle name="ปกติ 3 2 3 2 2 4 8" xfId="58058" xr:uid="{6428954C-BEC3-48E8-870E-50B872267A7D}"/>
    <cellStyle name="ปกติ 3 2 3 2 2 5" xfId="24542" xr:uid="{B689A0E1-C04F-415A-96BD-37B19DDEF93B}"/>
    <cellStyle name="ปกติ 3 2 3 2 2 6" xfId="28181" xr:uid="{818D825C-2F1C-4226-85CC-3B0B8EF24E4C}"/>
    <cellStyle name="ปกติ 3 2 3 2 2 7" xfId="33661" xr:uid="{3486DC17-91D4-441E-9330-FB5C7B6657BA}"/>
    <cellStyle name="ปกติ 3 2 3 2 2 8" xfId="39538" xr:uid="{512051B2-0AE8-4ACD-AF8A-4E566D598A7B}"/>
    <cellStyle name="ปกติ 3 2 3 2 2 9" xfId="45349" xr:uid="{7022E93C-D06D-4AD9-BF70-0069402039C1}"/>
    <cellStyle name="ปกติ 3 2 3 2 3" xfId="18990" xr:uid="{9AEF217E-12BB-4F6F-9F8C-19461346C3DE}"/>
    <cellStyle name="ปกติ 3 2 3 2 3 10" xfId="56358" xr:uid="{22562386-F11C-43C5-B087-8F19CBE354BD}"/>
    <cellStyle name="ปกติ 3 2 3 2 3 2" xfId="23019" xr:uid="{8835985A-3930-4606-9CB6-E453AD6FB3CE}"/>
    <cellStyle name="ปกติ 3 2 3 2 3 2 2" xfId="26155" xr:uid="{99FF7F79-B97D-4F35-B822-1C06EC048A98}"/>
    <cellStyle name="ปกติ 3 2 3 2 3 2 3" xfId="31291" xr:uid="{BEAD3BE7-7328-44DF-A0A4-D0D5EB5302D6}"/>
    <cellStyle name="ปกติ 3 2 3 2 3 2 4" xfId="37031" xr:uid="{69F2B0FC-2235-4C3A-BB08-8941E4DCC2DA}"/>
    <cellStyle name="ปกติ 3 2 3 2 3 2 5" xfId="42908" xr:uid="{BA3787E4-8D67-42F1-8974-2DB411BCB218}"/>
    <cellStyle name="ปกติ 3 2 3 2 3 2 6" xfId="48719" xr:uid="{E3C62AA1-DE4E-4E46-B784-7A87EAC99811}"/>
    <cellStyle name="ปกติ 3 2 3 2 3 2 7" xfId="54531" xr:uid="{E0882767-4E47-49D5-85E6-F103CCB57A03}"/>
    <cellStyle name="ปกติ 3 2 3 2 3 2 8" xfId="60308" xr:uid="{C5EB7F1C-147A-4261-8C7E-881928C8BA12}"/>
    <cellStyle name="ปกติ 3 2 3 2 3 3" xfId="21237" xr:uid="{8759A980-9EF9-468D-A4F4-7AFEDF534160}"/>
    <cellStyle name="ปกติ 3 2 3 2 3 3 2" xfId="25333" xr:uid="{91E4A03C-DAAB-4422-B907-6FA2FDCDE1C4}"/>
    <cellStyle name="ปกติ 3 2 3 2 3 3 3" xfId="29689" xr:uid="{7B4A5CA9-C3EF-4C38-9AD4-9D76ED40CAC4}"/>
    <cellStyle name="ปกติ 3 2 3 2 3 3 4" xfId="35285" xr:uid="{FB098523-39A1-4B55-B740-26BD25FCBA27}"/>
    <cellStyle name="ปกติ 3 2 3 2 3 3 5" xfId="41162" xr:uid="{465A1746-5085-477D-9833-48A3F0387DF8}"/>
    <cellStyle name="ปกติ 3 2 3 2 3 3 6" xfId="46973" xr:uid="{3391B7B6-2DA3-4266-B01B-7B84DCACC74D}"/>
    <cellStyle name="ปกติ 3 2 3 2 3 3 7" xfId="52785" xr:uid="{46BFC977-4343-47B5-BE94-DE45F5436253}"/>
    <cellStyle name="ปกติ 3 2 3 2 3 3 8" xfId="58562" xr:uid="{1CD266A7-0E80-415F-A2B7-CAD5883CFA23}"/>
    <cellStyle name="ปกติ 3 2 3 2 3 4" xfId="24270" xr:uid="{BBB69D0A-6013-447C-82EB-C011E718DD7E}"/>
    <cellStyle name="ปกติ 3 2 3 2 3 5" xfId="27649" xr:uid="{2C3E7699-E0E3-4462-BC95-8B2153C7A78D}"/>
    <cellStyle name="ปกติ 3 2 3 2 3 6" xfId="33081" xr:uid="{B462DFFF-28B6-439F-B194-B996952DEC3E}"/>
    <cellStyle name="ปกติ 3 2 3 2 3 7" xfId="38958" xr:uid="{FD01B458-65B5-4854-9FBA-13D40E1D38B8}"/>
    <cellStyle name="ปกติ 3 2 3 2 3 8" xfId="44769" xr:uid="{E22F34D1-EB6E-4C16-BC36-E02FA54202A0}"/>
    <cellStyle name="ปกติ 3 2 3 2 3 9" xfId="50581" xr:uid="{654AB98C-83E3-4155-BFDA-9C47A798846F}"/>
    <cellStyle name="ปกติ 3 2 3 2 4" xfId="22425" xr:uid="{AA172456-E6CF-4533-AB7A-D2C48C880AD8}"/>
    <cellStyle name="ปกติ 3 2 3 2 4 2" xfId="25881" xr:uid="{5EE5D010-E36F-41D0-923E-9060C158EC58}"/>
    <cellStyle name="ปกติ 3 2 3 2 4 3" xfId="30757" xr:uid="{D082948D-668D-44A4-80FE-4FF3880D4BE9}"/>
    <cellStyle name="ปกติ 3 2 3 2 4 4" xfId="36449" xr:uid="{D25851C9-978B-4BD0-ADC7-EEE8BAE3933D}"/>
    <cellStyle name="ปกติ 3 2 3 2 4 5" xfId="42326" xr:uid="{7E645718-6819-4E30-92B7-EC20DB8B3F95}"/>
    <cellStyle name="ปกติ 3 2 3 2 4 6" xfId="48137" xr:uid="{F00A280E-D0D0-4E70-AB56-B9DC0E54303D}"/>
    <cellStyle name="ปกติ 3 2 3 2 4 7" xfId="53949" xr:uid="{93C171EB-CB78-48D7-9890-EFEFC20BD8FB}"/>
    <cellStyle name="ปกติ 3 2 3 2 4 8" xfId="59726" xr:uid="{10D0F5DA-67ED-456C-9B21-1DCDD0930DC2}"/>
    <cellStyle name="ปกติ 3 2 3 2 5" xfId="20133" xr:uid="{8E9DA40B-E6CA-4217-9F67-2D79D275AC88}"/>
    <cellStyle name="ปกติ 3 2 3 2 5 2" xfId="24805" xr:uid="{54DC6E90-3C52-48A4-A345-7E1740EEC867}"/>
    <cellStyle name="ปกติ 3 2 3 2 5 3" xfId="28685" xr:uid="{643404DA-3B82-4702-90BC-153985148862}"/>
    <cellStyle name="ปกติ 3 2 3 2 5 4" xfId="34201" xr:uid="{CB3ADF47-B8C5-4F3B-834C-7167035B3C59}"/>
    <cellStyle name="ปกติ 3 2 3 2 5 5" xfId="40078" xr:uid="{FD67A271-2D41-4066-95AA-85B81800EC13}"/>
    <cellStyle name="ปกติ 3 2 3 2 5 6" xfId="45889" xr:uid="{8A874FF2-8BC3-4E83-82ED-6C10BEA14455}"/>
    <cellStyle name="ปกติ 3 2 3 2 5 7" xfId="51701" xr:uid="{EEB0D547-28E6-45C7-A8FF-835F51E57CAE}"/>
    <cellStyle name="ปกติ 3 2 3 2 5 8" xfId="57478" xr:uid="{1C57F4A0-39E4-4FD9-9AFD-A8B9E7A91910}"/>
    <cellStyle name="ปกติ 3 2 3 2 6" xfId="23996" xr:uid="{AB3E03AE-02A4-4EE1-88CE-9B4AFF168FAE}"/>
    <cellStyle name="ปกติ 3 2 3 2 7" xfId="27115" xr:uid="{60DA0313-D3F7-49C9-853B-84DCAE7BBB80}"/>
    <cellStyle name="ปกติ 3 2 3 2 8" xfId="32499" xr:uid="{3E524E06-4E48-43A3-B1D3-B62362353629}"/>
    <cellStyle name="ปกติ 3 2 3 2 9" xfId="38376" xr:uid="{E9DDDC3C-50E3-43B2-A2BF-2D0AEEEF07F6}"/>
    <cellStyle name="ปกติ 3 2 3 3" xfId="19381" xr:uid="{B86A4B47-BC2A-450C-93A0-6D5DB9D48550}"/>
    <cellStyle name="ปกติ 3 2 3 3 10" xfId="50968" xr:uid="{28339CC8-B690-42C3-BECF-2358153D0A28}"/>
    <cellStyle name="ปกติ 3 2 3 3 11" xfId="56745" xr:uid="{3AA4FFA7-CA54-4CC8-9BEF-1D3955AC6149}"/>
    <cellStyle name="ปกติ 3 2 3 3 2" xfId="21628" xr:uid="{D3A6B464-0F3A-4056-87CD-B24726EAB440}"/>
    <cellStyle name="ปกติ 3 2 3 3 2 2" xfId="25499" xr:uid="{90493EA5-BBF0-4742-9955-2E3B50975845}"/>
    <cellStyle name="ปกติ 3 2 3 3 2 3" xfId="30056" xr:uid="{1D6BFB07-3D14-424B-A91B-4E8632A65246}"/>
    <cellStyle name="ปกติ 3 2 3 3 2 4" xfId="35672" xr:uid="{BF5C55FD-A08D-4E3E-9B4E-5D06EEDA3FFA}"/>
    <cellStyle name="ปกติ 3 2 3 3 2 5" xfId="41549" xr:uid="{166CA1F1-1432-430B-8E93-E954DEA282C1}"/>
    <cellStyle name="ปกติ 3 2 3 3 2 6" xfId="47360" xr:uid="{087032E3-E07A-47CE-85FE-C36132A9CD7D}"/>
    <cellStyle name="ปกติ 3 2 3 3 2 7" xfId="53172" xr:uid="{9915E35F-3A8D-41B2-A451-4DCF43DE81E7}"/>
    <cellStyle name="ปกติ 3 2 3 3 2 8" xfId="58949" xr:uid="{B8CDAF9E-85E3-4DBF-917F-4B35DE41A320}"/>
    <cellStyle name="ปกติ 3 2 3 3 3" xfId="23410" xr:uid="{F444E713-F5CD-4DC6-9B2D-5B4BFE71E1C5}"/>
    <cellStyle name="ปกติ 3 2 3 3 3 2" xfId="26321" xr:uid="{2D77F15C-4E9C-41B8-BC49-C549DD13CB11}"/>
    <cellStyle name="ปกติ 3 2 3 3 3 3" xfId="31658" xr:uid="{FEB16182-13BE-4396-B7F9-F7EFFB003A36}"/>
    <cellStyle name="ปกติ 3 2 3 3 3 4" xfId="37418" xr:uid="{54EC608C-3E35-498B-8206-66D100042F0C}"/>
    <cellStyle name="ปกติ 3 2 3 3 3 5" xfId="43295" xr:uid="{E25D18C2-B50B-45E2-B09F-9DB40520F2D1}"/>
    <cellStyle name="ปกติ 3 2 3 3 3 6" xfId="49106" xr:uid="{BD79BD2C-2093-4D73-BF6A-FBC7AF9F7540}"/>
    <cellStyle name="ปกติ 3 2 3 3 3 7" xfId="54918" xr:uid="{18AE47DF-C600-4E46-9883-5A961E1E7C26}"/>
    <cellStyle name="ปกติ 3 2 3 3 3 8" xfId="60695" xr:uid="{0FA66BFF-9E01-4618-8978-42D949548FB6}"/>
    <cellStyle name="ปกติ 3 2 3 3 4" xfId="20524" xr:uid="{E1FF5365-EF32-46AA-8687-8BE23BCBC539}"/>
    <cellStyle name="ปกติ 3 2 3 3 4 2" xfId="24971" xr:uid="{0D9FF9CB-47DA-4AFE-AB24-E792CB5C48AB}"/>
    <cellStyle name="ปกติ 3 2 3 3 4 3" xfId="29052" xr:uid="{D33D63B0-8D5D-4F9A-BFF8-AE1D0B2F7910}"/>
    <cellStyle name="ปกติ 3 2 3 3 4 4" xfId="34588" xr:uid="{6F3F5BDA-8D1A-4CDE-952E-B820C2F257E3}"/>
    <cellStyle name="ปกติ 3 2 3 3 4 5" xfId="40465" xr:uid="{27C5994A-7ADF-4417-9059-1AB059592FFE}"/>
    <cellStyle name="ปกติ 3 2 3 3 4 6" xfId="46276" xr:uid="{A3BC3354-ED91-41B6-BBE7-3433E57FD977}"/>
    <cellStyle name="ปกติ 3 2 3 3 4 7" xfId="52088" xr:uid="{E23220EC-1DA1-4F3A-841E-E712D98D6CFF}"/>
    <cellStyle name="ปกติ 3 2 3 3 4 8" xfId="57865" xr:uid="{742D274D-0F6E-4417-BDD9-667E1472FD77}"/>
    <cellStyle name="ปกติ 3 2 3 3 5" xfId="24436" xr:uid="{E41D955C-973D-4951-8644-4830D3C27A85}"/>
    <cellStyle name="ปกติ 3 2 3 3 6" xfId="28016" xr:uid="{FA24519B-727E-4966-B192-49C657F14212}"/>
    <cellStyle name="ปกติ 3 2 3 3 7" xfId="33468" xr:uid="{30E86D5D-FC76-4205-84AF-FA7A0CF43468}"/>
    <cellStyle name="ปกติ 3 2 3 3 8" xfId="39345" xr:uid="{7FE8CFD2-F51F-41A2-BA1F-1E5B43549CDF}"/>
    <cellStyle name="ปกติ 3 2 3 3 9" xfId="45156" xr:uid="{8DD2A0E1-7193-4B00-A6CC-DA607F986BDD}"/>
    <cellStyle name="ปกติ 3 2 3 4" xfId="18789" xr:uid="{54113A20-609E-4741-BE9D-1BDBA4382E7D}"/>
    <cellStyle name="ปกติ 3 2 3 4 10" xfId="56165" xr:uid="{2F96FAAE-AE1D-45CD-B677-476B76D7C45C}"/>
    <cellStyle name="ปกติ 3 2 3 4 2" xfId="22818" xr:uid="{115BE2B8-8BD7-473B-9D26-768D3845EB4D}"/>
    <cellStyle name="ปกติ 3 2 3 4 2 2" xfId="26049" xr:uid="{EBDFD247-B66B-42A8-B888-B0F0B9E41904}"/>
    <cellStyle name="ปกติ 3 2 3 4 2 3" xfId="31126" xr:uid="{336083FE-0B7B-4142-AB38-D37BAE2608C8}"/>
    <cellStyle name="ปกติ 3 2 3 4 2 4" xfId="36838" xr:uid="{349196C2-47B4-4F47-BF1A-89F1D057927C}"/>
    <cellStyle name="ปกติ 3 2 3 4 2 5" xfId="42715" xr:uid="{F8690802-F5A9-4F6F-8AE9-0B8EB582B729}"/>
    <cellStyle name="ปกติ 3 2 3 4 2 6" xfId="48526" xr:uid="{1FE4D272-9085-4160-990B-CD783C5FABE9}"/>
    <cellStyle name="ปกติ 3 2 3 4 2 7" xfId="54338" xr:uid="{EF6DA7F5-7030-49DC-9225-B443C3BA4AFB}"/>
    <cellStyle name="ปกติ 3 2 3 4 2 8" xfId="60115" xr:uid="{1A7467D3-6A68-47EF-ACA7-0DA0EC6523B6}"/>
    <cellStyle name="ปกติ 3 2 3 4 3" xfId="21036" xr:uid="{ADB0B018-B87A-4E2B-8369-A3F0AC149C1C}"/>
    <cellStyle name="ปกติ 3 2 3 4 3 2" xfId="25227" xr:uid="{6C05511C-BB78-4CF6-A901-CF8A339B2CBA}"/>
    <cellStyle name="ปกติ 3 2 3 4 3 3" xfId="29524" xr:uid="{A4ABFD69-60B1-486A-8D34-F59929F6FE1C}"/>
    <cellStyle name="ปกติ 3 2 3 4 3 4" xfId="35092" xr:uid="{D7FCC183-46B4-44EA-A117-870AA460484D}"/>
    <cellStyle name="ปกติ 3 2 3 4 3 5" xfId="40969" xr:uid="{736276CF-2C24-4176-A646-1CDC7D9170F6}"/>
    <cellStyle name="ปกติ 3 2 3 4 3 6" xfId="46780" xr:uid="{E77C801A-94BE-4060-B99D-5177B973AED4}"/>
    <cellStyle name="ปกติ 3 2 3 4 3 7" xfId="52592" xr:uid="{F23B7AAF-FF76-42EC-AB22-25D9F532B4F4}"/>
    <cellStyle name="ปกติ 3 2 3 4 3 8" xfId="58369" xr:uid="{5A76E386-906C-4BFC-A285-9265585979DB}"/>
    <cellStyle name="ปกติ 3 2 3 4 4" xfId="24164" xr:uid="{4E46C633-2D04-44E4-8720-31BCF2BBB46B}"/>
    <cellStyle name="ปกติ 3 2 3 4 5" xfId="27484" xr:uid="{1659502A-5A1F-4727-A749-A43F85C51D8E}"/>
    <cellStyle name="ปกติ 3 2 3 4 6" xfId="32888" xr:uid="{8433EA83-D73C-4D31-A0FC-719EB57AA251}"/>
    <cellStyle name="ปกติ 3 2 3 4 7" xfId="38765" xr:uid="{73305195-D7B3-4FC2-9B77-1D3E71A3AF96}"/>
    <cellStyle name="ปกติ 3 2 3 4 8" xfId="44576" xr:uid="{3B7FD444-5A39-4373-98F5-6DA5B1FE2D5E}"/>
    <cellStyle name="ปกติ 3 2 3 4 9" xfId="50388" xr:uid="{CFD982C0-D8DB-4E2E-A925-756B288FF4D3}"/>
    <cellStyle name="ปกติ 3 2 3 5" xfId="22224" xr:uid="{F08B8DF8-F6F1-4F16-882A-CC75224B1D39}"/>
    <cellStyle name="ปกติ 3 2 3 5 2" xfId="25775" xr:uid="{7512454E-4397-45C4-B655-5FC84D2D8A36}"/>
    <cellStyle name="ปกติ 3 2 3 5 3" xfId="30592" xr:uid="{16E56DA7-4710-4643-97A3-ED2BA5AA8936}"/>
    <cellStyle name="ปกติ 3 2 3 5 4" xfId="36256" xr:uid="{51FAD643-B6B3-42B5-8F58-21599AED41FE}"/>
    <cellStyle name="ปกติ 3 2 3 5 5" xfId="42133" xr:uid="{06E9BDAA-1CFA-4012-96EF-B407D989CBAA}"/>
    <cellStyle name="ปกติ 3 2 3 5 6" xfId="47944" xr:uid="{F3E0564F-6CA6-4447-AF32-01E3445A75C4}"/>
    <cellStyle name="ปกติ 3 2 3 5 7" xfId="53756" xr:uid="{142BCCE1-E085-4C5A-9D47-049DC8CF82E4}"/>
    <cellStyle name="ปกติ 3 2 3 5 8" xfId="59533" xr:uid="{58703995-D232-4E5E-ABF0-8242FB993A44}"/>
    <cellStyle name="ปกติ 3 2 3 6" xfId="19932" xr:uid="{2F3E7F91-DC12-47F1-979F-A3DB23B94D1F}"/>
    <cellStyle name="ปกติ 3 2 3 6 2" xfId="24699" xr:uid="{C9A44C0F-447F-4A5F-BEBE-53B7E63C5564}"/>
    <cellStyle name="ปกติ 3 2 3 6 3" xfId="28520" xr:uid="{A8E11491-CEAF-493F-B453-55D8E57B158D}"/>
    <cellStyle name="ปกติ 3 2 3 6 4" xfId="34008" xr:uid="{2644EC1F-4528-48EA-A1B8-731A17373D6E}"/>
    <cellStyle name="ปกติ 3 2 3 6 5" xfId="39885" xr:uid="{59A5D4F0-13DB-4E7F-90BE-D44D76F76C80}"/>
    <cellStyle name="ปกติ 3 2 3 6 6" xfId="45696" xr:uid="{97F88D97-7026-480C-9623-19621C620029}"/>
    <cellStyle name="ปกติ 3 2 3 6 7" xfId="51508" xr:uid="{612A4F31-5861-4DF3-9403-8C90243CB0D8}"/>
    <cellStyle name="ปกติ 3 2 3 6 8" xfId="57285" xr:uid="{B0D0CA9B-FA40-47C4-9322-176023CE4D7C}"/>
    <cellStyle name="ปกติ 3 2 3 7" xfId="23890" xr:uid="{8A22A367-DC1C-41D6-96C8-1174EBEB3367}"/>
    <cellStyle name="ปกติ 3 2 3 8" xfId="26950" xr:uid="{601B6228-83E5-46EF-9BD8-00FC6425C0D1}"/>
    <cellStyle name="ปกติ 3 2 3 9" xfId="32306" xr:uid="{B953B575-5AFA-41D9-9BF3-69025660F957}"/>
    <cellStyle name="ปกติ 3 2 4" xfId="18014" xr:uid="{550BF69C-C133-4304-88F3-E298632B214C}"/>
    <cellStyle name="ปกติ 3 2 4 10" xfId="43850" xr:uid="{E3C9D805-8FEF-42F9-92AD-E351E815DF67}"/>
    <cellStyle name="ปกติ 3 2 4 11" xfId="49662" xr:uid="{9FD816F9-721C-4EE5-A6E5-5D99BF414AC3}"/>
    <cellStyle name="ปกติ 3 2 4 12" xfId="55441" xr:uid="{8C19C774-7DA0-4885-BB50-4F9492A1B5AC}"/>
    <cellStyle name="ปกติ 3 2 4 2" xfId="19235" xr:uid="{F56FEB54-D359-459A-B600-963A9560D89F}"/>
    <cellStyle name="ปกติ 3 2 4 2 10" xfId="50824" xr:uid="{C4E5207E-AB52-4939-A1F1-63A7663D5835}"/>
    <cellStyle name="ปกติ 3 2 4 2 11" xfId="56601" xr:uid="{E559109C-EF4D-4C78-9A08-6E77069E1888}"/>
    <cellStyle name="ปกติ 3 2 4 2 2" xfId="21482" xr:uid="{2929F9AB-966B-4365-BF87-D34FC4258733}"/>
    <cellStyle name="ปกติ 3 2 4 2 2 2" xfId="25453" xr:uid="{60A992D8-A973-480F-8F91-026CB165BDF4}"/>
    <cellStyle name="ปกติ 3 2 4 2 2 3" xfId="29924" xr:uid="{4D07A083-D8DA-4DE9-9AA9-10D308225266}"/>
    <cellStyle name="ปกติ 3 2 4 2 2 4" xfId="35528" xr:uid="{7A7850C6-B0DB-495E-9EB9-D034AB32AAA6}"/>
    <cellStyle name="ปกติ 3 2 4 2 2 5" xfId="41405" xr:uid="{DDED97A2-E16C-4A36-B6E4-EBFE3998CF9F}"/>
    <cellStyle name="ปกติ 3 2 4 2 2 6" xfId="47216" xr:uid="{C2685918-5787-46BC-8042-2DDC16A5A458}"/>
    <cellStyle name="ปกติ 3 2 4 2 2 7" xfId="53028" xr:uid="{E8CFDAEC-FD06-4AAD-87C7-1C9FB24CD389}"/>
    <cellStyle name="ปกติ 3 2 4 2 2 8" xfId="58805" xr:uid="{9FE7142A-869D-47C4-92E0-2947530FC116}"/>
    <cellStyle name="ปกติ 3 2 4 2 3" xfId="23264" xr:uid="{3A40B003-5D6D-4CCC-A2AC-62E860CB2CB0}"/>
    <cellStyle name="ปกติ 3 2 4 2 3 2" xfId="26275" xr:uid="{2DB50F97-A94E-444E-8DE4-A4E569AFDEB6}"/>
    <cellStyle name="ปกติ 3 2 4 2 3 3" xfId="31526" xr:uid="{644EC8BC-D1FA-4ECB-A641-895663979F91}"/>
    <cellStyle name="ปกติ 3 2 4 2 3 4" xfId="37274" xr:uid="{0F99BBB1-2920-4AF6-A479-F3FCB21B3B42}"/>
    <cellStyle name="ปกติ 3 2 4 2 3 5" xfId="43151" xr:uid="{B8F60CD2-0DB2-49FD-BEEE-5B4C6CBD6106}"/>
    <cellStyle name="ปกติ 3 2 4 2 3 6" xfId="48962" xr:uid="{E24B72CA-A91E-4F14-B4FF-09A71FFB5078}"/>
    <cellStyle name="ปกติ 3 2 4 2 3 7" xfId="54774" xr:uid="{DA80195C-0702-45EB-92A5-A2AFAB1EA509}"/>
    <cellStyle name="ปกติ 3 2 4 2 3 8" xfId="60551" xr:uid="{52EE8DC0-0188-4ADD-867B-2CEC0B8C8582}"/>
    <cellStyle name="ปกติ 3 2 4 2 4" xfId="20378" xr:uid="{12C8D5D8-2A12-46FE-A4F5-98B19CD018C1}"/>
    <cellStyle name="ปกติ 3 2 4 2 4 2" xfId="24925" xr:uid="{F36C9D6E-DF3E-4983-9215-3A46C5926A63}"/>
    <cellStyle name="ปกติ 3 2 4 2 4 3" xfId="28920" xr:uid="{7FEE6CCD-E98E-4E04-B340-D2638619BC4F}"/>
    <cellStyle name="ปกติ 3 2 4 2 4 4" xfId="34444" xr:uid="{3FF22D2F-F9A6-465E-9B3D-7757D1B1F64C}"/>
    <cellStyle name="ปกติ 3 2 4 2 4 5" xfId="40321" xr:uid="{102DAD1D-0E5F-403A-AB42-B306E244EEE2}"/>
    <cellStyle name="ปกติ 3 2 4 2 4 6" xfId="46132" xr:uid="{F371A817-422E-40F4-A5B1-F1FB5DB9D0A5}"/>
    <cellStyle name="ปกติ 3 2 4 2 4 7" xfId="51944" xr:uid="{038B165D-30E3-4981-BB29-9FF7D3A7DC1E}"/>
    <cellStyle name="ปกติ 3 2 4 2 4 8" xfId="57721" xr:uid="{5CA953F9-A419-4955-8C8F-2B014BDA7BF5}"/>
    <cellStyle name="ปกติ 3 2 4 2 5" xfId="24390" xr:uid="{AA361D5F-E029-4F13-96FC-5EEB43AEF57D}"/>
    <cellStyle name="ปกติ 3 2 4 2 6" xfId="27884" xr:uid="{B0153CF0-8C50-495E-AD50-237A261835CB}"/>
    <cellStyle name="ปกติ 3 2 4 2 7" xfId="33324" xr:uid="{4995C73C-EDF3-4BB5-B5BC-0DD141225A11}"/>
    <cellStyle name="ปกติ 3 2 4 2 8" xfId="39201" xr:uid="{6E2E6F94-82C3-4A41-9748-B6CA308E199D}"/>
    <cellStyle name="ปกติ 3 2 4 2 9" xfId="45012" xr:uid="{0511E626-543F-4DE1-8B3A-E5749539836C}"/>
    <cellStyle name="ปกติ 3 2 4 3" xfId="18643" xr:uid="{6F67741D-0D2D-48C4-A9E0-FF803BBBBF18}"/>
    <cellStyle name="ปกติ 3 2 4 3 10" xfId="56021" xr:uid="{D5D03B48-46BB-4BA6-BA72-F68436577BA6}"/>
    <cellStyle name="ปกติ 3 2 4 3 2" xfId="22672" xr:uid="{453CF0EB-BD65-4F6A-A241-7F5768305343}"/>
    <cellStyle name="ปกติ 3 2 4 3 2 2" xfId="26003" xr:uid="{B43FCFD8-A381-4EB2-80DE-DA83725CBE82}"/>
    <cellStyle name="ปกติ 3 2 4 3 2 3" xfId="30994" xr:uid="{79532490-0A0E-49D1-A732-E6BD148520A7}"/>
    <cellStyle name="ปกติ 3 2 4 3 2 4" xfId="36694" xr:uid="{70750140-450C-44DA-A046-BBC1E8C2C82A}"/>
    <cellStyle name="ปกติ 3 2 4 3 2 5" xfId="42571" xr:uid="{08851085-257E-4ECE-A776-7C13631D0427}"/>
    <cellStyle name="ปกติ 3 2 4 3 2 6" xfId="48382" xr:uid="{C8765F8D-6329-41EF-ABA7-C34FB7A0CF42}"/>
    <cellStyle name="ปกติ 3 2 4 3 2 7" xfId="54194" xr:uid="{2EC240C5-2965-413D-8CDA-856E9D8A92C7}"/>
    <cellStyle name="ปกติ 3 2 4 3 2 8" xfId="59971" xr:uid="{DA2E2DD3-B388-4ABB-BE1C-0CF2D30D6076}"/>
    <cellStyle name="ปกติ 3 2 4 3 3" xfId="20940" xr:uid="{28426D73-1102-4FA2-935D-E66086C7A79D}"/>
    <cellStyle name="ปกติ 3 2 4 3 3 2" xfId="25191" xr:uid="{FBDA3015-EEDA-46A9-8AFC-0B9CFAFB364D}"/>
    <cellStyle name="ปกติ 3 2 4 3 3 3" xfId="29432" xr:uid="{6BAD4E21-58EF-4990-831F-917E3F19EF2A}"/>
    <cellStyle name="ปกติ 3 2 4 3 3 4" xfId="34996" xr:uid="{A1011816-418D-4319-8CAA-76FEA462A6A3}"/>
    <cellStyle name="ปกติ 3 2 4 3 3 5" xfId="40873" xr:uid="{0DD239AB-33C8-45FD-A2FE-1E207F13C2FF}"/>
    <cellStyle name="ปกติ 3 2 4 3 3 6" xfId="46684" xr:uid="{566F52BB-11B0-4A6A-84E6-F30F687B92E0}"/>
    <cellStyle name="ปกติ 3 2 4 3 3 7" xfId="52496" xr:uid="{896EE5E0-BC47-431A-B2B3-2999EDE17249}"/>
    <cellStyle name="ปกติ 3 2 4 3 3 8" xfId="58273" xr:uid="{AFC3A184-9761-49D4-B86F-5B9A677F7E0F}"/>
    <cellStyle name="ปกติ 3 2 4 3 4" xfId="24118" xr:uid="{376FB3AF-4F29-488B-8FA2-8660AA99F278}"/>
    <cellStyle name="ปกติ 3 2 4 3 5" xfId="27352" xr:uid="{C6DF58A9-2A8E-4343-B284-471EEA3F3485}"/>
    <cellStyle name="ปกติ 3 2 4 3 6" xfId="32744" xr:uid="{8EEAD754-7A6F-4337-9F45-EC7CE7D69D28}"/>
    <cellStyle name="ปกติ 3 2 4 3 7" xfId="38621" xr:uid="{C0CDC6DF-9AC6-4D4F-B9C8-37805A3AB4E0}"/>
    <cellStyle name="ปกติ 3 2 4 3 8" xfId="44432" xr:uid="{82210F8A-CCEB-488F-8813-8DAA0EF811AC}"/>
    <cellStyle name="ปกติ 3 2 4 3 9" xfId="50244" xr:uid="{1A4590CA-F9E5-453F-BE85-F7D2EDECE4C7}"/>
    <cellStyle name="ปกติ 3 2 4 4" xfId="22078" xr:uid="{C35F2810-C8C5-4BA8-B166-6DC774177CEE}"/>
    <cellStyle name="ปกติ 3 2 4 4 2" xfId="25729" xr:uid="{1AD336FD-96C9-4B60-BD9E-6269BD03091C}"/>
    <cellStyle name="ปกติ 3 2 4 4 3" xfId="30460" xr:uid="{A055FCBA-2C60-4BC4-820B-7E1FF76E6A39}"/>
    <cellStyle name="ปกติ 3 2 4 4 4" xfId="36112" xr:uid="{C8D8310B-42E8-4853-BA8B-42E6F158EE16}"/>
    <cellStyle name="ปกติ 3 2 4 4 5" xfId="41989" xr:uid="{E1A04299-9D1C-4C2D-984E-322AE4937182}"/>
    <cellStyle name="ปกติ 3 2 4 4 6" xfId="47800" xr:uid="{1873FF03-A534-4332-BA50-BDCD723CA54D}"/>
    <cellStyle name="ปกติ 3 2 4 4 7" xfId="53612" xr:uid="{079D9C31-1850-4DD4-9452-250B815914F2}"/>
    <cellStyle name="ปกติ 3 2 4 4 8" xfId="59389" xr:uid="{08461185-DDE3-4BD8-9DF5-AB3BFB1AD663}"/>
    <cellStyle name="ปกติ 3 2 4 5" xfId="19798" xr:uid="{2FE84A58-5E4C-4BFC-9326-665A0BCA39E3}"/>
    <cellStyle name="ปกติ 3 2 4 5 2" xfId="24657" xr:uid="{2B4DE1B4-BE68-466B-BF9D-CA453E7E37EC}"/>
    <cellStyle name="ปกติ 3 2 4 5 3" xfId="28396" xr:uid="{9FB14C3D-F5BD-4780-BE94-5922F064E25A}"/>
    <cellStyle name="ปกติ 3 2 4 5 4" xfId="33876" xr:uid="{88F3044A-14F9-4A8E-BE31-B00139AE1BE9}"/>
    <cellStyle name="ปกติ 3 2 4 5 5" xfId="39753" xr:uid="{FF76A2FC-94C9-4F6F-B6E6-9C11ECD933A6}"/>
    <cellStyle name="ปกติ 3 2 4 5 6" xfId="45564" xr:uid="{E07914C7-B7B6-4D23-884C-A809B7180F62}"/>
    <cellStyle name="ปกติ 3 2 4 5 7" xfId="51376" xr:uid="{46D16E2B-5316-4AC7-94B1-B4ACE68A65F4}"/>
    <cellStyle name="ปกติ 3 2 4 5 8" xfId="57153" xr:uid="{B19FEE06-8A08-4C14-BDBE-132C7A70F4B6}"/>
    <cellStyle name="ปกติ 3 2 4 6" xfId="23842" xr:uid="{1653F3CA-8C86-49D3-8852-7F31396B7CD6}"/>
    <cellStyle name="ปกติ 3 2 4 7" xfId="26818" xr:uid="{06D09C06-E4CE-431E-A3AC-DE50A559BDD4}"/>
    <cellStyle name="ปกติ 3 2 4 8" xfId="32164" xr:uid="{332DA32B-D364-4508-AF4F-1C9420179941}"/>
    <cellStyle name="ปกติ 3 2 4 9" xfId="38039" xr:uid="{9E5739BA-FCC9-42D8-9F75-2BFBAECD7266}"/>
    <cellStyle name="ปกติ 3 2 5" xfId="18361" xr:uid="{26D1A2F6-614C-49DB-B29B-81F6DF45F9B6}"/>
    <cellStyle name="ปกติ 3 2 5 10" xfId="44156" xr:uid="{1AD1B9E7-41F1-402C-BD3B-087A14E650C0}"/>
    <cellStyle name="ปกติ 3 2 5 11" xfId="49968" xr:uid="{CC6BA181-D1DB-4455-A625-000D0D16A487}"/>
    <cellStyle name="ปกติ 3 2 5 12" xfId="55745" xr:uid="{0ECE7695-8DE5-4A8B-A40E-478D42A7318E}"/>
    <cellStyle name="ปกติ 3 2 5 2" xfId="19551" xr:uid="{2FC4E681-37E0-46FE-8353-D73D6AFCB44C}"/>
    <cellStyle name="ปกติ 3 2 5 2 10" xfId="51130" xr:uid="{C4BF048F-9CE9-4076-A315-8F1B859F0075}"/>
    <cellStyle name="ปกติ 3 2 5 2 11" xfId="56907" xr:uid="{B82E10BF-6CDE-4BAF-8BC2-2CE3AD521A94}"/>
    <cellStyle name="ปกติ 3 2 5 2 2" xfId="21798" xr:uid="{C4F7DC21-800F-4BD7-AC1F-D6AA6E2A6DD3}"/>
    <cellStyle name="ปกติ 3 2 5 2 2 2" xfId="25574" xr:uid="{923F1087-F22B-4122-8547-68C76628F5BC}"/>
    <cellStyle name="ปกติ 3 2 5 2 2 3" xfId="30190" xr:uid="{E6B72865-09E1-4FF3-AAC0-24C971B59560}"/>
    <cellStyle name="ปกติ 3 2 5 2 2 4" xfId="35834" xr:uid="{63375ED6-A91C-4FEA-ACD2-21F84069667A}"/>
    <cellStyle name="ปกติ 3 2 5 2 2 5" xfId="41711" xr:uid="{A6B6E15E-8F06-4015-A791-2C9A0E7DCA20}"/>
    <cellStyle name="ปกติ 3 2 5 2 2 6" xfId="47522" xr:uid="{571A155E-18B6-4079-93ED-0316FDB92097}"/>
    <cellStyle name="ปกติ 3 2 5 2 2 7" xfId="53334" xr:uid="{58085D42-5590-477F-910A-5E4F0FEAE26D}"/>
    <cellStyle name="ปกติ 3 2 5 2 2 8" xfId="59111" xr:uid="{87B0C41D-2CC3-4130-97BD-B56A090DF7EB}"/>
    <cellStyle name="ปกติ 3 2 5 2 3" xfId="23580" xr:uid="{BA807556-EF83-49FD-A282-3C22695ED5A7}"/>
    <cellStyle name="ปกติ 3 2 5 2 3 2" xfId="26396" xr:uid="{47239181-CA6E-41BB-A703-6870A8C81DCC}"/>
    <cellStyle name="ปกติ 3 2 5 2 3 3" xfId="31792" xr:uid="{F51CD96F-8C48-4E0A-B886-6ECAD36A2577}"/>
    <cellStyle name="ปกติ 3 2 5 2 3 4" xfId="37580" xr:uid="{732D8641-9034-46CE-9136-C48C51FB4387}"/>
    <cellStyle name="ปกติ 3 2 5 2 3 5" xfId="43457" xr:uid="{4F43E16B-3646-4DD1-AB33-E1F72C6C4703}"/>
    <cellStyle name="ปกติ 3 2 5 2 3 6" xfId="49268" xr:uid="{9C6D27BE-C5E5-49F8-A0C5-A0012B7B480D}"/>
    <cellStyle name="ปกติ 3 2 5 2 3 7" xfId="55080" xr:uid="{0850C8A5-214F-4459-B3E8-AB91226D394E}"/>
    <cellStyle name="ปกติ 3 2 5 2 3 8" xfId="60857" xr:uid="{95C3ECB9-E260-418B-8666-23898A8F9080}"/>
    <cellStyle name="ปกติ 3 2 5 2 4" xfId="20694" xr:uid="{C8E80F6C-2771-4A58-86B8-8B272EBF1DEF}"/>
    <cellStyle name="ปกติ 3 2 5 2 4 2" xfId="25046" xr:uid="{D3CDE362-CD02-4384-B988-98CEBBEFDD53}"/>
    <cellStyle name="ปกติ 3 2 5 2 4 3" xfId="29186" xr:uid="{E468A492-8783-4E0A-A120-2A039815C797}"/>
    <cellStyle name="ปกติ 3 2 5 2 4 4" xfId="34750" xr:uid="{A9752581-0178-4756-9ADB-750800D141D9}"/>
    <cellStyle name="ปกติ 3 2 5 2 4 5" xfId="40627" xr:uid="{52D9F26F-21E3-49DA-AC52-37ECE2C3ED43}"/>
    <cellStyle name="ปกติ 3 2 5 2 4 6" xfId="46438" xr:uid="{3491D003-68A0-415B-81BE-08AFE974F3D4}"/>
    <cellStyle name="ปกติ 3 2 5 2 4 7" xfId="52250" xr:uid="{3F7A112A-FDD6-41C5-A049-E2B041DDD3E1}"/>
    <cellStyle name="ปกติ 3 2 5 2 4 8" xfId="58027" xr:uid="{DA68F26E-5BCA-4C8D-93A2-787244B7FDCF}"/>
    <cellStyle name="ปกติ 3 2 5 2 5" xfId="24511" xr:uid="{135D1728-8777-445A-BC52-E37CD74BFD2C}"/>
    <cellStyle name="ปกติ 3 2 5 2 6" xfId="28150" xr:uid="{8A3D102B-8D50-4D74-9D82-853A1DEBCB46}"/>
    <cellStyle name="ปกติ 3 2 5 2 7" xfId="33630" xr:uid="{C6260D59-3B5F-4494-A68F-1A4FC1A655E4}"/>
    <cellStyle name="ปกติ 3 2 5 2 8" xfId="39507" xr:uid="{6A093F4D-E605-4A55-AA95-24A9C6D7B752}"/>
    <cellStyle name="ปกติ 3 2 5 2 9" xfId="45318" xr:uid="{30614DA9-5B71-49CF-808C-A189E6B27179}"/>
    <cellStyle name="ปกติ 3 2 5 3" xfId="18959" xr:uid="{6B1ABBEB-E9FE-4840-82AF-40473310D1B7}"/>
    <cellStyle name="ปกติ 3 2 5 3 10" xfId="56327" xr:uid="{CA09CA59-9378-431E-B419-616C1FA51A54}"/>
    <cellStyle name="ปกติ 3 2 5 3 2" xfId="22988" xr:uid="{687B471B-AD63-4A4F-9602-F1C0567A5323}"/>
    <cellStyle name="ปกติ 3 2 5 3 2 2" xfId="26124" xr:uid="{C2C1032A-4EA4-4803-A922-35633B71BFA8}"/>
    <cellStyle name="ปกติ 3 2 5 3 2 3" xfId="31260" xr:uid="{3A38207F-4E89-4F30-A3C2-329C138C2A15}"/>
    <cellStyle name="ปกติ 3 2 5 3 2 4" xfId="37000" xr:uid="{4DA69D54-758D-4FCF-8728-D9FEB18E3CE7}"/>
    <cellStyle name="ปกติ 3 2 5 3 2 5" xfId="42877" xr:uid="{DB619788-188C-4927-9C9D-0300D606226D}"/>
    <cellStyle name="ปกติ 3 2 5 3 2 6" xfId="48688" xr:uid="{54FABCBF-20F6-4CEF-9DF5-E4ED3B5F223C}"/>
    <cellStyle name="ปกติ 3 2 5 3 2 7" xfId="54500" xr:uid="{550AF348-BDBE-47FC-B8BA-49A598DBA22A}"/>
    <cellStyle name="ปกติ 3 2 5 3 2 8" xfId="60277" xr:uid="{B8A91D18-D221-4625-827F-D6DF0570706D}"/>
    <cellStyle name="ปกติ 3 2 5 3 3" xfId="21206" xr:uid="{940DF54F-4A5C-4C51-A99A-185DE6CCF4E1}"/>
    <cellStyle name="ปกติ 3 2 5 3 3 2" xfId="25302" xr:uid="{09C5C533-7985-4C53-85C0-CE8400C36CB5}"/>
    <cellStyle name="ปกติ 3 2 5 3 3 3" xfId="29658" xr:uid="{9AFE4CA4-60A5-4660-BE1A-F8BB90B7FB07}"/>
    <cellStyle name="ปกติ 3 2 5 3 3 4" xfId="35254" xr:uid="{F91CFDAD-753F-464F-8C27-6E3C03986CB0}"/>
    <cellStyle name="ปกติ 3 2 5 3 3 5" xfId="41131" xr:uid="{58D427AF-3A7B-4A16-8E34-F4FD1EFBAEEC}"/>
    <cellStyle name="ปกติ 3 2 5 3 3 6" xfId="46942" xr:uid="{077B17AF-5EE3-4166-BEC8-49C972F4A775}"/>
    <cellStyle name="ปกติ 3 2 5 3 3 7" xfId="52754" xr:uid="{DD745C2C-EE10-454C-AAEF-C6753E12148F}"/>
    <cellStyle name="ปกติ 3 2 5 3 3 8" xfId="58531" xr:uid="{2B4F2EE0-9720-4EA9-94A4-571B1F72A24D}"/>
    <cellStyle name="ปกติ 3 2 5 3 4" xfId="24239" xr:uid="{CAE0EC22-8CF8-493E-B9DB-961D918FF329}"/>
    <cellStyle name="ปกติ 3 2 5 3 5" xfId="27618" xr:uid="{93D78D14-43EE-4CA7-8904-A195DBBB62C7}"/>
    <cellStyle name="ปกติ 3 2 5 3 6" xfId="33050" xr:uid="{586BE037-27BA-4A8C-9F40-13ED92713C7E}"/>
    <cellStyle name="ปกติ 3 2 5 3 7" xfId="38927" xr:uid="{9E5DBDBE-33A4-49C1-B010-D68607C97224}"/>
    <cellStyle name="ปกติ 3 2 5 3 8" xfId="44738" xr:uid="{7489F551-7E35-4515-809E-F8D036F1DF03}"/>
    <cellStyle name="ปกติ 3 2 5 3 9" xfId="50550" xr:uid="{98222F4A-51F4-4681-8BE2-E261EA7B1866}"/>
    <cellStyle name="ปกติ 3 2 5 4" xfId="22394" xr:uid="{B0810663-5B79-4D1B-8B95-5EA6F8C5EEC2}"/>
    <cellStyle name="ปกติ 3 2 5 4 2" xfId="25850" xr:uid="{0AFA6E2D-69D2-46AE-88DB-47FEB95B52ED}"/>
    <cellStyle name="ปกติ 3 2 5 4 3" xfId="30726" xr:uid="{13E965E8-91FD-4725-951D-CB222049D493}"/>
    <cellStyle name="ปกติ 3 2 5 4 4" xfId="36418" xr:uid="{74F12F90-7585-482B-B158-890548814C80}"/>
    <cellStyle name="ปกติ 3 2 5 4 5" xfId="42295" xr:uid="{2CC65DB7-99C0-4CFC-B941-22B50D5077F3}"/>
    <cellStyle name="ปกติ 3 2 5 4 6" xfId="48106" xr:uid="{4A94357D-6386-46CA-8AE2-DDB7A9BBAA89}"/>
    <cellStyle name="ปกติ 3 2 5 4 7" xfId="53918" xr:uid="{D6704D28-476D-4F95-BAAF-95DBAA532FF3}"/>
    <cellStyle name="ปกติ 3 2 5 4 8" xfId="59695" xr:uid="{0135D204-44AB-4699-9832-03A033276E8B}"/>
    <cellStyle name="ปกติ 3 2 5 5" xfId="20102" xr:uid="{1DCA9A29-96AF-4880-ADEF-1487CCB89291}"/>
    <cellStyle name="ปกติ 3 2 5 5 2" xfId="24774" xr:uid="{D1D68CEF-1783-4EF6-8CF5-BE80C6F5F2B3}"/>
    <cellStyle name="ปกติ 3 2 5 5 3" xfId="28654" xr:uid="{27DC3FFB-1F03-4218-9E70-0E9BF5D997BA}"/>
    <cellStyle name="ปกติ 3 2 5 5 4" xfId="34170" xr:uid="{16FB25CF-9C6F-4F28-B994-BC47950E3BCB}"/>
    <cellStyle name="ปกติ 3 2 5 5 5" xfId="40047" xr:uid="{EC1ECCFD-7EF0-4AAC-8C3C-CBD1B5E24881}"/>
    <cellStyle name="ปกติ 3 2 5 5 6" xfId="45858" xr:uid="{0DD395F1-4DF6-43D6-ACCB-2A1435CD1540}"/>
    <cellStyle name="ปกติ 3 2 5 5 7" xfId="51670" xr:uid="{92A0CEA0-E9E0-4B01-BD2D-4AB95BE3B95B}"/>
    <cellStyle name="ปกติ 3 2 5 5 8" xfId="57447" xr:uid="{CEC3F124-ED8A-4272-9CDF-EE4263E6F1A6}"/>
    <cellStyle name="ปกติ 3 2 5 6" xfId="23965" xr:uid="{C7B6E8AB-7E2C-4A65-8F54-51F2DC22073A}"/>
    <cellStyle name="ปกติ 3 2 5 7" xfId="27084" xr:uid="{A9FB12BE-0C06-4EE7-9988-CC79C02C18C8}"/>
    <cellStyle name="ปกติ 3 2 5 8" xfId="32468" xr:uid="{C77CC120-84F8-4D2B-880D-70EF99FB6111}"/>
    <cellStyle name="ปกติ 3 2 5 9" xfId="38345" xr:uid="{422382CD-6590-49A7-980A-2F02BBEF8ED2}"/>
    <cellStyle name="ปกติ 3 2 6" xfId="17811" xr:uid="{E507D257-C65B-49CE-A317-A10669D93728}"/>
    <cellStyle name="ปกติ 3 2 6 10" xfId="43682" xr:uid="{461AD91E-E623-4269-8BEC-85A38EEF6FB2}"/>
    <cellStyle name="ปกติ 3 2 6 11" xfId="49494" xr:uid="{DDDE83EE-28AE-4D5B-AA5E-B358AD55FDAE}"/>
    <cellStyle name="ปกติ 3 2 6 12" xfId="55285" xr:uid="{95847D48-441B-4B94-9B9F-93A83AB2261C}"/>
    <cellStyle name="ปกติ 3 2 6 2" xfId="19066" xr:uid="{6E0F26E5-7094-4C43-92A8-06232C4A24BE}"/>
    <cellStyle name="ปกติ 3 2 6 2 10" xfId="50656" xr:uid="{81E69EEA-D6B3-4A7E-A2FE-4BD8B30EE862}"/>
    <cellStyle name="ปกติ 3 2 6 2 11" xfId="56433" xr:uid="{F8431FEF-DD99-4B2C-9B9B-CCF1290327B8}"/>
    <cellStyle name="ปกติ 3 2 6 2 2" xfId="21313" xr:uid="{5900829E-8750-40A2-9F6F-0D3029334652}"/>
    <cellStyle name="ปกติ 3 2 6 2 2 2" xfId="25409" xr:uid="{17099070-07D7-4452-9ABD-E27C5A815D92}"/>
    <cellStyle name="ปกติ 3 2 6 2 2 3" xfId="29760" xr:uid="{0514EC35-9C1B-4EA9-940C-AA4CF5EB08F0}"/>
    <cellStyle name="ปกติ 3 2 6 2 2 4" xfId="35360" xr:uid="{D581173B-8D15-4DDF-9E2A-0A8116B85253}"/>
    <cellStyle name="ปกติ 3 2 6 2 2 5" xfId="41237" xr:uid="{40725335-73DB-4CB7-B179-775344221085}"/>
    <cellStyle name="ปกติ 3 2 6 2 2 6" xfId="47048" xr:uid="{699867FF-B193-4790-B136-D2EF4D166E3B}"/>
    <cellStyle name="ปกติ 3 2 6 2 2 7" xfId="52860" xr:uid="{8370DBB9-C290-4ED5-9BF6-E45CC955247B}"/>
    <cellStyle name="ปกติ 3 2 6 2 2 8" xfId="58637" xr:uid="{5AED25FA-C0D5-41C9-9B5B-8BCB4F452D04}"/>
    <cellStyle name="ปกติ 3 2 6 2 3" xfId="23095" xr:uid="{97E94684-7A4D-4643-BC78-BC7CC8F488F0}"/>
    <cellStyle name="ปกติ 3 2 6 2 3 2" xfId="26231" xr:uid="{E1708239-2676-49FD-A2FA-7E48835E42FA}"/>
    <cellStyle name="ปกติ 3 2 6 2 3 3" xfId="31362" xr:uid="{A4769BD6-1947-4695-ADAE-2051B44358D3}"/>
    <cellStyle name="ปกติ 3 2 6 2 3 4" xfId="37106" xr:uid="{1C5A5EA3-0831-46AA-9D35-AE2D3A4F0AB2}"/>
    <cellStyle name="ปกติ 3 2 6 2 3 5" xfId="42983" xr:uid="{AC1EA707-7F52-45E9-A2A7-7DF7A9BEBCAE}"/>
    <cellStyle name="ปกติ 3 2 6 2 3 6" xfId="48794" xr:uid="{64CC0F90-5A1C-4931-94FD-8280181F49FE}"/>
    <cellStyle name="ปกติ 3 2 6 2 3 7" xfId="54606" xr:uid="{099DE463-0199-4065-B4D6-2645709CF25B}"/>
    <cellStyle name="ปกติ 3 2 6 2 3 8" xfId="60383" xr:uid="{D2FD5A66-F291-408A-8203-EC56911BC978}"/>
    <cellStyle name="ปกติ 3 2 6 2 4" xfId="20209" xr:uid="{DF756679-4C06-4846-9A80-F9F16E196BCE}"/>
    <cellStyle name="ปกติ 3 2 6 2 4 2" xfId="24881" xr:uid="{83D0CBFF-FE0F-47F3-B6C9-26A955864248}"/>
    <cellStyle name="ปกติ 3 2 6 2 4 3" xfId="28756" xr:uid="{7357EC33-4D18-4E4C-9936-3A27F7F398E8}"/>
    <cellStyle name="ปกติ 3 2 6 2 4 4" xfId="34276" xr:uid="{D16B6E15-12A6-432A-9D82-AB3F32D2916A}"/>
    <cellStyle name="ปกติ 3 2 6 2 4 5" xfId="40153" xr:uid="{4BDEAE9A-7C4F-4D46-A06E-FE12A792F55F}"/>
    <cellStyle name="ปกติ 3 2 6 2 4 6" xfId="45964" xr:uid="{255C6FFC-9194-4C18-B9B2-092B79200BE9}"/>
    <cellStyle name="ปกติ 3 2 6 2 4 7" xfId="51776" xr:uid="{47A8B3A3-7CCC-4468-9493-DCC03229B863}"/>
    <cellStyle name="ปกติ 3 2 6 2 4 8" xfId="57553" xr:uid="{F6BAF233-916C-40FF-A724-A3E43F0D44BC}"/>
    <cellStyle name="ปกติ 3 2 6 2 5" xfId="24346" xr:uid="{A9EC289D-0DC6-44FB-BDF9-4E46CB8A68C0}"/>
    <cellStyle name="ปกติ 3 2 6 2 6" xfId="27720" xr:uid="{61765D69-92CC-4A31-A2E0-AC580A2546E9}"/>
    <cellStyle name="ปกติ 3 2 6 2 7" xfId="33156" xr:uid="{C77D6454-FE78-4160-8A01-EA2B10A7B00A}"/>
    <cellStyle name="ปกติ 3 2 6 2 8" xfId="39033" xr:uid="{50D90DB2-08D7-4D90-82E2-FF415BA1C516}"/>
    <cellStyle name="ปกติ 3 2 6 2 9" xfId="44844" xr:uid="{36060FBC-7DE3-415E-B8EC-20AD804B821B}"/>
    <cellStyle name="ปกติ 3 2 6 3" xfId="18474" xr:uid="{8F72B89F-45F7-4459-A038-1324F6AFC1E0}"/>
    <cellStyle name="ปกติ 3 2 6 3 10" xfId="55853" xr:uid="{B35F6D71-E8D1-40AE-928A-A694C417A172}"/>
    <cellStyle name="ปกติ 3 2 6 3 2" xfId="22503" xr:uid="{15F9DB6B-997B-403C-894B-0D63DBB211ED}"/>
    <cellStyle name="ปกติ 3 2 6 3 2 2" xfId="25959" xr:uid="{737FCA05-55DC-44C2-9A64-9F18065260BF}"/>
    <cellStyle name="ปกติ 3 2 6 3 2 3" xfId="30830" xr:uid="{FD62CCE4-3A0C-4CBC-93CB-1F5143758049}"/>
    <cellStyle name="ปกติ 3 2 6 3 2 4" xfId="36526" xr:uid="{3D955DB4-8691-42F2-8C13-B0380533A886}"/>
    <cellStyle name="ปกติ 3 2 6 3 2 5" xfId="42403" xr:uid="{60B09336-3078-49BF-B401-51FBBD7CA343}"/>
    <cellStyle name="ปกติ 3 2 6 3 2 6" xfId="48214" xr:uid="{C96EEAA3-0570-4F1A-BA41-02D4D3AF6700}"/>
    <cellStyle name="ปกติ 3 2 6 3 2 7" xfId="54026" xr:uid="{B0FB71C9-8774-43B3-A73A-6980795FE2F0}"/>
    <cellStyle name="ปกติ 3 2 6 3 2 8" xfId="59803" xr:uid="{0F83A42D-7E0B-49EB-BB6E-1E8DFF133EFD}"/>
    <cellStyle name="ปกติ 3 2 6 3 3" xfId="20800" xr:uid="{EBFB8597-6F9B-49E1-8060-2BBC2AF9D6BC}"/>
    <cellStyle name="ปกติ 3 2 6 3 3 2" xfId="25152" xr:uid="{E532466E-9B62-4724-A271-5302F1CB1C0A}"/>
    <cellStyle name="ปกติ 3 2 6 3 3 3" xfId="29292" xr:uid="{5CAF066A-ADD5-46E3-972A-42CC7D276412}"/>
    <cellStyle name="ปกติ 3 2 6 3 3 4" xfId="34856" xr:uid="{BB5888DC-4611-4080-8831-A16776968770}"/>
    <cellStyle name="ปกติ 3 2 6 3 3 5" xfId="40733" xr:uid="{BB44D090-AFCD-4CAF-A3F9-209758A2AF1C}"/>
    <cellStyle name="ปกติ 3 2 6 3 3 6" xfId="46544" xr:uid="{188B578C-8253-4A33-83A5-C44E2A8FF55C}"/>
    <cellStyle name="ปกติ 3 2 6 3 3 7" xfId="52356" xr:uid="{6BFA8E69-7915-4481-897F-CDB205068AFD}"/>
    <cellStyle name="ปกติ 3 2 6 3 3 8" xfId="58133" xr:uid="{44A3E2D7-B33C-4DBC-AE9E-AB9044018FF6}"/>
    <cellStyle name="ปกติ 3 2 6 3 4" xfId="24074" xr:uid="{DBF2B97C-AB6C-479F-A3E3-7F01BAE7B4F5}"/>
    <cellStyle name="ปกติ 3 2 6 3 5" xfId="27188" xr:uid="{EC683A14-053E-4721-BE34-A5F9EF8E9413}"/>
    <cellStyle name="ปกติ 3 2 6 3 6" xfId="32576" xr:uid="{5A647B3E-E03A-47C5-83B1-F3AE1E1D8EEA}"/>
    <cellStyle name="ปกติ 3 2 6 3 7" xfId="38453" xr:uid="{47C79FA2-D941-4E55-B559-A1574BE5380B}"/>
    <cellStyle name="ปกติ 3 2 6 3 8" xfId="44264" xr:uid="{3945A53B-04C3-484B-B0EE-F5BD8081E9AD}"/>
    <cellStyle name="ปกติ 3 2 6 3 9" xfId="50076" xr:uid="{63D4AB06-41D8-4FBD-BCCC-507C1A446ECB}"/>
    <cellStyle name="ปกติ 3 2 6 4" xfId="21909" xr:uid="{A98B279A-8D15-4B96-8031-302391F86A4D}"/>
    <cellStyle name="ปกติ 3 2 6 4 2" xfId="25685" xr:uid="{B585D707-2926-4C5A-8CCA-F8B2CFDFD407}"/>
    <cellStyle name="ปกติ 3 2 6 4 3" xfId="30296" xr:uid="{05F9C018-6507-4B2C-8867-F346BFE73542}"/>
    <cellStyle name="ปกติ 3 2 6 4 4" xfId="35944" xr:uid="{83F1C650-EA0C-4251-93F9-50594F67E62B}"/>
    <cellStyle name="ปกติ 3 2 6 4 5" xfId="41821" xr:uid="{265AAD79-3F23-43DF-A1F0-92C7D7712A0E}"/>
    <cellStyle name="ปกติ 3 2 6 4 6" xfId="47632" xr:uid="{23AC3F6C-F9B6-447F-9C58-67D87F496A16}"/>
    <cellStyle name="ปกติ 3 2 6 4 7" xfId="53444" xr:uid="{958DDA8E-1B57-49D2-B352-816F9561129F}"/>
    <cellStyle name="ปกติ 3 2 6 4 8" xfId="59221" xr:uid="{68701275-5182-4796-B355-0E31815E9726}"/>
    <cellStyle name="ปกติ 3 2 6 5" xfId="19658" xr:uid="{3FBF4892-0F9D-4412-B06C-BFD6C1134C9B}"/>
    <cellStyle name="ปกติ 3 2 6 5 2" xfId="24618" xr:uid="{72431849-753F-4AEB-8ECD-5042BC916E7D}"/>
    <cellStyle name="ปกติ 3 2 6 5 3" xfId="28256" xr:uid="{C313074E-3B88-4B5D-82F8-11D286BC62BE}"/>
    <cellStyle name="ปกติ 3 2 6 5 4" xfId="33736" xr:uid="{B8E83FEE-B91E-4E3F-80CC-306F963D0705}"/>
    <cellStyle name="ปกติ 3 2 6 5 5" xfId="39613" xr:uid="{32A72465-31D7-466F-BF4F-339BA9D658C4}"/>
    <cellStyle name="ปกติ 3 2 6 5 6" xfId="45424" xr:uid="{EDCBE4FC-D316-47FC-963B-56BBF77531BC}"/>
    <cellStyle name="ปกติ 3 2 6 5 7" xfId="51236" xr:uid="{BED07F00-B83C-4709-A7C9-E1BFE4685A77}"/>
    <cellStyle name="ปกติ 3 2 6 5 8" xfId="57013" xr:uid="{4DEDCCC9-1FA2-410E-AF7C-E26D3CF50D58}"/>
    <cellStyle name="ปกติ 3 2 6 6" xfId="23786" xr:uid="{B4FC5917-D486-4116-82F7-EBAAACBD2292}"/>
    <cellStyle name="ปกติ 3 2 6 7" xfId="26654" xr:uid="{1D4D3EEA-578E-4196-BAF8-24153AB98C88}"/>
    <cellStyle name="ปกติ 3 2 6 8" xfId="32008" xr:uid="{8C28CE51-B9D0-4803-A5AE-73309EC8AAC1}"/>
    <cellStyle name="ปกติ 3 2 6 9" xfId="37871" xr:uid="{6EE68C33-5078-44D6-86B8-3153D6743563}"/>
    <cellStyle name="ปกติ 3 2 7" xfId="19030" xr:uid="{E18B9AF3-4E7A-4733-BACC-FEEB08944DE1}"/>
    <cellStyle name="ปกติ 3 2 7 10" xfId="50621" xr:uid="{CEE135FA-044C-4ECB-A0AB-E458ED2ECEA8}"/>
    <cellStyle name="ปกติ 3 2 7 11" xfId="56398" xr:uid="{345DE4AD-C55D-43A6-A142-4F997940CF38}"/>
    <cellStyle name="ปกติ 3 2 7 2" xfId="21277" xr:uid="{69323C7D-240F-4EDF-B3B1-67BA11554EF5}"/>
    <cellStyle name="ปกติ 3 2 7 2 2" xfId="25373" xr:uid="{A8C3DD3C-5770-49BA-9116-A82C5F790FBD}"/>
    <cellStyle name="ปกติ 3 2 7 2 3" xfId="29729" xr:uid="{F961BD48-2B9D-4EFA-BD24-8034B39FB603}"/>
    <cellStyle name="ปกติ 3 2 7 2 4" xfId="35325" xr:uid="{7FD73915-FAC7-4F14-9F46-EC12FB2AFBE4}"/>
    <cellStyle name="ปกติ 3 2 7 2 5" xfId="41202" xr:uid="{A6447679-789B-477F-A2B0-F6842494EEDB}"/>
    <cellStyle name="ปกติ 3 2 7 2 6" xfId="47013" xr:uid="{72C8765A-B7F2-4763-9680-420FBC3833F6}"/>
    <cellStyle name="ปกติ 3 2 7 2 7" xfId="52825" xr:uid="{20EB8143-A3A7-461A-8CE1-4E476854E65D}"/>
    <cellStyle name="ปกติ 3 2 7 2 8" xfId="58602" xr:uid="{BB52EA67-B83D-4D38-AE12-090065494794}"/>
    <cellStyle name="ปกติ 3 2 7 3" xfId="23059" xr:uid="{41CD3699-F8E5-407C-AB67-E2C4B6548DC0}"/>
    <cellStyle name="ปกติ 3 2 7 3 2" xfId="26195" xr:uid="{25B6309F-CEF2-4499-A041-774EE1002812}"/>
    <cellStyle name="ปกติ 3 2 7 3 3" xfId="31331" xr:uid="{BEFB9752-41AF-4BEB-AC83-61D24CBF2659}"/>
    <cellStyle name="ปกติ 3 2 7 3 4" xfId="37071" xr:uid="{BBB6339A-85AF-4C53-96A9-41B904D38EC1}"/>
    <cellStyle name="ปกติ 3 2 7 3 5" xfId="42948" xr:uid="{162BDA28-22BF-454C-BD77-2EC939D32DA4}"/>
    <cellStyle name="ปกติ 3 2 7 3 6" xfId="48759" xr:uid="{1FAC90A9-28BA-4738-89B9-380BDA558408}"/>
    <cellStyle name="ปกติ 3 2 7 3 7" xfId="54571" xr:uid="{9A1C202F-879A-46FD-B03D-F56D04976D28}"/>
    <cellStyle name="ปกติ 3 2 7 3 8" xfId="60348" xr:uid="{CEFE6EE9-0368-4A6C-A35A-9FCC303E02F3}"/>
    <cellStyle name="ปกติ 3 2 7 4" xfId="20173" xr:uid="{3B5FC2E3-C754-48FB-B358-B70A37F1A4F5}"/>
    <cellStyle name="ปกติ 3 2 7 4 2" xfId="24845" xr:uid="{9AA6E86D-E9ED-48FA-AF93-6005BD0B25B4}"/>
    <cellStyle name="ปกติ 3 2 7 4 3" xfId="28725" xr:uid="{E7A0CA2C-A34C-44DC-A82A-7E399BB2EF48}"/>
    <cellStyle name="ปกติ 3 2 7 4 4" xfId="34241" xr:uid="{C9F2E093-1CAC-4F4D-9059-BE2DD1CE8CFB}"/>
    <cellStyle name="ปกติ 3 2 7 4 5" xfId="40118" xr:uid="{2D120B40-760E-4582-AD6F-1E7195C9E93B}"/>
    <cellStyle name="ปกติ 3 2 7 4 6" xfId="45929" xr:uid="{A6020BA6-C98B-4856-A8D5-4BD68C0B1DE1}"/>
    <cellStyle name="ปกติ 3 2 7 4 7" xfId="51741" xr:uid="{60DCA444-DAA8-4084-8533-F9E81624C97E}"/>
    <cellStyle name="ปกติ 3 2 7 4 8" xfId="57518" xr:uid="{C77D047A-3AAD-4422-AC67-156E4387759A}"/>
    <cellStyle name="ปกติ 3 2 7 5" xfId="24310" xr:uid="{A18035EE-8D3B-46F6-9D4D-824D8741E462}"/>
    <cellStyle name="ปกติ 3 2 7 6" xfId="27689" xr:uid="{0D653512-3F20-4A4B-BCD6-1545689B2EBE}"/>
    <cellStyle name="ปกติ 3 2 7 7" xfId="33121" xr:uid="{A899C54A-114B-4577-AACE-2CFE4F056C15}"/>
    <cellStyle name="ปกติ 3 2 7 8" xfId="38998" xr:uid="{2D315B07-3542-405E-9101-4D08228D8070}"/>
    <cellStyle name="ปกติ 3 2 7 9" xfId="44809" xr:uid="{B179319F-D546-4B78-93A9-00A3F22637A3}"/>
    <cellStyle name="ปกติ 3 2 8" xfId="18438" xr:uid="{0D01E0FF-9989-4A47-AAA3-9EC828694266}"/>
    <cellStyle name="ปกติ 3 2 8 10" xfId="55818" xr:uid="{96CEFB38-C559-440B-A543-C0BC439CFCBE}"/>
    <cellStyle name="ปกติ 3 2 8 2" xfId="22467" xr:uid="{AD01DE8B-7635-4C5F-AAFE-E9409590F128}"/>
    <cellStyle name="ปกติ 3 2 8 2 2" xfId="25923" xr:uid="{02343B89-C063-4CF8-B535-D177BE1122C3}"/>
    <cellStyle name="ปกติ 3 2 8 2 3" xfId="30799" xr:uid="{D62AF519-3B14-4CE3-A2FF-B03CC1F78A32}"/>
    <cellStyle name="ปกติ 3 2 8 2 4" xfId="36491" xr:uid="{D90FEBCC-640D-40D2-AE86-4E8608176B4A}"/>
    <cellStyle name="ปกติ 3 2 8 2 5" xfId="42368" xr:uid="{B0949BB8-6517-49CB-A179-971290559C16}"/>
    <cellStyle name="ปกติ 3 2 8 2 6" xfId="48179" xr:uid="{4886B64E-758B-4112-8B6F-8ABFA1F15A8D}"/>
    <cellStyle name="ปกติ 3 2 8 2 7" xfId="53991" xr:uid="{B093C850-3896-4DFC-A318-319C1286B4F9}"/>
    <cellStyle name="ปกติ 3 2 8 2 8" xfId="59768" xr:uid="{20012EF5-C9B1-446A-A9D4-A836B642737C}"/>
    <cellStyle name="ปกติ 3 2 8 3" xfId="20769" xr:uid="{17D376CD-4807-4135-8A27-E970C6D86AC4}"/>
    <cellStyle name="ปกติ 3 2 8 3 2" xfId="25121" xr:uid="{BBA5B865-01B7-4726-89F5-CFFD37775766}"/>
    <cellStyle name="ปกติ 3 2 8 3 3" xfId="29261" xr:uid="{BEF58D02-DA2D-42A1-98C6-2A033191315D}"/>
    <cellStyle name="ปกติ 3 2 8 3 4" xfId="34825" xr:uid="{139BC0D1-2A91-48C5-B6C8-073991EADDFB}"/>
    <cellStyle name="ปกติ 3 2 8 3 5" xfId="40702" xr:uid="{428127E2-9817-4145-BC12-F2E22CB10EAF}"/>
    <cellStyle name="ปกติ 3 2 8 3 6" xfId="46513" xr:uid="{826B6313-FE01-4ED6-B7DA-1C2D710C6824}"/>
    <cellStyle name="ปกติ 3 2 8 3 7" xfId="52325" xr:uid="{7D745EA9-5EAF-4B27-B96F-EA74ABF8D949}"/>
    <cellStyle name="ปกติ 3 2 8 3 8" xfId="58102" xr:uid="{73578EAD-7896-4F48-B227-227B9B076579}"/>
    <cellStyle name="ปกติ 3 2 8 4" xfId="24038" xr:uid="{097A369A-2282-4C19-A5FA-11F1032CF588}"/>
    <cellStyle name="ปกติ 3 2 8 5" xfId="27157" xr:uid="{28A7010F-EE55-4763-96F0-5992DD535A6A}"/>
    <cellStyle name="ปกติ 3 2 8 6" xfId="32541" xr:uid="{F0874EED-9540-4C3F-8DE1-5898AD384D21}"/>
    <cellStyle name="ปกติ 3 2 8 7" xfId="38418" xr:uid="{FF92FC8F-AA0F-44E6-9891-433AAF0B0B5A}"/>
    <cellStyle name="ปกติ 3 2 8 8" xfId="44229" xr:uid="{27496C1C-62F5-4F77-A63C-FA10005AE5EB}"/>
    <cellStyle name="ปกติ 3 2 8 9" xfId="50041" xr:uid="{DC4384AC-019B-40CE-B866-C83E5971B7C5}"/>
    <cellStyle name="ปกติ 3 2 9" xfId="21873" xr:uid="{9ABA4DE5-E29B-41A5-B310-3CC9EEFD4289}"/>
    <cellStyle name="ปกติ 3 2 9 2" xfId="25649" xr:uid="{24FD4955-947A-4405-BEEE-145FD22042BC}"/>
    <cellStyle name="ปกติ 3 2 9 3" xfId="30265" xr:uid="{0B83AF98-F5B4-4F46-A55F-BB087CD9494F}"/>
    <cellStyle name="ปกติ 3 2 9 4" xfId="35909" xr:uid="{688F1C42-EAB9-4153-8428-5F7BF0CAF662}"/>
    <cellStyle name="ปกติ 3 2 9 5" xfId="41786" xr:uid="{7C6E8F5A-95B4-4F31-9343-412A0B77D3CE}"/>
    <cellStyle name="ปกติ 3 2 9 6" xfId="47597" xr:uid="{B99DB7D0-5218-424A-BE29-993EE48BF2A8}"/>
    <cellStyle name="ปกติ 3 2 9 7" xfId="53409" xr:uid="{F012EB7D-0043-4845-9306-CED9FB3AFDF7}"/>
    <cellStyle name="ปกติ 3 2 9 8" xfId="59186" xr:uid="{A04ED67A-15EB-4842-BC14-C51BAA9EDA60}"/>
    <cellStyle name="ปกติ 3 3" xfId="17625" xr:uid="{D0659CDB-C32F-467F-AD49-8EC965521EA9}"/>
    <cellStyle name="ปกติ 3 4" xfId="17626" xr:uid="{7D6A479D-A7D3-4CBB-B08D-1A4E29C708A0}"/>
    <cellStyle name="ปกติ 3 4 10" xfId="19627" xr:uid="{FB77B785-E8B7-40DD-BF50-970474C29DF5}"/>
    <cellStyle name="ปกติ 3 4 10 2" xfId="24587" xr:uid="{FA7A19EB-0689-45AC-9914-4E21F9EB8726}"/>
    <cellStyle name="ปกติ 3 4 10 3" xfId="28226" xr:uid="{C9E9036C-D784-43B9-8388-DB849A1F372A}"/>
    <cellStyle name="ปกติ 3 4 10 4" xfId="33706" xr:uid="{433B5680-0B04-44FC-94E7-D172A479113F}"/>
    <cellStyle name="ปกติ 3 4 10 5" xfId="39583" xr:uid="{C664DF7F-DDBA-40F6-96FD-D050DC7E509D}"/>
    <cellStyle name="ปกติ 3 4 10 6" xfId="45394" xr:uid="{CC91E610-C80F-4C4B-BE10-32E322DC3E5A}"/>
    <cellStyle name="ปกติ 3 4 10 7" xfId="51206" xr:uid="{C7622257-6293-47DB-BC01-405B88FB7684}"/>
    <cellStyle name="ปกติ 3 4 10 8" xfId="56983" xr:uid="{EE19CC23-B8AF-4DAF-B8AF-B26A019B7D1E}"/>
    <cellStyle name="ปกติ 3 4 11" xfId="23749" xr:uid="{D439A21B-616F-4E64-BFFB-E7CFF5150A6C}"/>
    <cellStyle name="ปกติ 3 4 12" xfId="26616" xr:uid="{906CD783-F02F-49F2-B340-3F4028E8EC8E}"/>
    <cellStyle name="ปกติ 3 4 13" xfId="31968" xr:uid="{21B95D86-5D26-4179-B9E7-870DE733F082}"/>
    <cellStyle name="ปกติ 3 4 14" xfId="37829" xr:uid="{D3D0F301-B62F-4096-88B7-1A38C6208A09}"/>
    <cellStyle name="ปกติ 3 4 15" xfId="43640" xr:uid="{DD5842E0-63A0-4EF8-A465-5F0C1FC9EEF0}"/>
    <cellStyle name="ปกติ 3 4 16" xfId="49452" xr:uid="{17E0E9E5-7CDA-4E4B-AA84-11A12CCD032A}"/>
    <cellStyle name="ปกติ 3 4 17" xfId="55245" xr:uid="{970F6693-217F-4EC0-8C1F-EA9DE105A2FE}"/>
    <cellStyle name="ปกติ 3 4 2" xfId="18188" xr:uid="{D9C60E63-91C5-4DC8-BE9F-6D608961FD13}"/>
    <cellStyle name="ปกติ 3 4 2 10" xfId="38184" xr:uid="{B3E1AA61-58B7-4544-B0E7-3AA94D74A73C}"/>
    <cellStyle name="ปกติ 3 4 2 11" xfId="43995" xr:uid="{54952F56-5F10-4E2C-940E-A996FF6795CD}"/>
    <cellStyle name="ปกติ 3 4 2 12" xfId="49807" xr:uid="{87C0F1E1-2611-4FC9-ACD4-5C57AC659A79}"/>
    <cellStyle name="ปกติ 3 4 2 13" xfId="55584" xr:uid="{D1B3BB2B-374E-458D-9CBB-7BA49F2FC7F1}"/>
    <cellStyle name="ปกติ 3 4 2 2" xfId="18393" xr:uid="{14FDC03B-D4CD-48C1-9AE6-CD560781FC2A}"/>
    <cellStyle name="ปกติ 3 4 2 2 10" xfId="44188" xr:uid="{FF9497F6-0457-473C-BC2B-9579CD2FAC4C}"/>
    <cellStyle name="ปกติ 3 4 2 2 11" xfId="50000" xr:uid="{8831BFBA-D033-411C-AD6A-540B71646224}"/>
    <cellStyle name="ปกติ 3 4 2 2 12" xfId="55777" xr:uid="{F975C7F5-1B3D-4687-9A92-F5689FB11349}"/>
    <cellStyle name="ปกติ 3 4 2 2 2" xfId="19583" xr:uid="{8FCC6529-6602-437D-9677-712B216F9496}"/>
    <cellStyle name="ปกติ 3 4 2 2 2 10" xfId="51162" xr:uid="{8FC2A498-FC77-4A97-9618-7397CD8077E4}"/>
    <cellStyle name="ปกติ 3 4 2 2 2 11" xfId="56939" xr:uid="{E12878A9-5D1E-4BD3-9D16-796711D81585}"/>
    <cellStyle name="ปกติ 3 4 2 2 2 2" xfId="21830" xr:uid="{EA34F70E-EACB-4893-A462-21079D096D3D}"/>
    <cellStyle name="ปกติ 3 4 2 2 2 2 2" xfId="25606" xr:uid="{0A4A6B1B-305E-451D-8FAB-66F05029FCE4}"/>
    <cellStyle name="ปกติ 3 4 2 2 2 2 3" xfId="30222" xr:uid="{F8822CDD-A95E-4270-9CB4-8681DB7F9B49}"/>
    <cellStyle name="ปกติ 3 4 2 2 2 2 4" xfId="35866" xr:uid="{6934D81A-6439-40DF-871F-2AC4D570F37C}"/>
    <cellStyle name="ปกติ 3 4 2 2 2 2 5" xfId="41743" xr:uid="{6AB492C3-D79B-44BF-A7FC-2C67360DAD11}"/>
    <cellStyle name="ปกติ 3 4 2 2 2 2 6" xfId="47554" xr:uid="{1ECD7C3B-FD5E-443D-9F7E-361FC271CB0E}"/>
    <cellStyle name="ปกติ 3 4 2 2 2 2 7" xfId="53366" xr:uid="{B6F54CB3-9701-4B0F-AEFF-D70835485F13}"/>
    <cellStyle name="ปกติ 3 4 2 2 2 2 8" xfId="59143" xr:uid="{2653D353-3140-4275-A1DD-D2C14DFDFD19}"/>
    <cellStyle name="ปกติ 3 4 2 2 2 3" xfId="23612" xr:uid="{E4C75FFB-49ED-447C-8350-0F7B833A9499}"/>
    <cellStyle name="ปกติ 3 4 2 2 2 3 2" xfId="26428" xr:uid="{56A9B301-EAB7-4205-A0FE-8A26113B7534}"/>
    <cellStyle name="ปกติ 3 4 2 2 2 3 3" xfId="31824" xr:uid="{32555C18-740B-4653-954C-E05E39F0C73C}"/>
    <cellStyle name="ปกติ 3 4 2 2 2 3 4" xfId="37612" xr:uid="{A9E82FC3-74B4-48E2-BD00-C346DDE7710F}"/>
    <cellStyle name="ปกติ 3 4 2 2 2 3 5" xfId="43489" xr:uid="{0D772639-1A64-442E-AFBD-086FE3B96B7F}"/>
    <cellStyle name="ปกติ 3 4 2 2 2 3 6" xfId="49300" xr:uid="{D4AEB2B2-ECDA-4F35-9C48-944202D40924}"/>
    <cellStyle name="ปกติ 3 4 2 2 2 3 7" xfId="55112" xr:uid="{215A2301-BAD6-4773-B4FD-9E764AAEB111}"/>
    <cellStyle name="ปกติ 3 4 2 2 2 3 8" xfId="60889" xr:uid="{31C8392E-83CC-46C3-9FFA-9B5574F8ED2D}"/>
    <cellStyle name="ปกติ 3 4 2 2 2 4" xfId="20726" xr:uid="{DCBED392-F962-4D3F-8C8A-6ACBD1994604}"/>
    <cellStyle name="ปกติ 3 4 2 2 2 4 2" xfId="25078" xr:uid="{145ACAE7-7D16-4FD2-B286-91103C12CE4E}"/>
    <cellStyle name="ปกติ 3 4 2 2 2 4 3" xfId="29218" xr:uid="{614F8105-E3AF-4705-9816-B95DBC7EE6A1}"/>
    <cellStyle name="ปกติ 3 4 2 2 2 4 4" xfId="34782" xr:uid="{26D59571-0892-4BEC-962C-C13D10B59988}"/>
    <cellStyle name="ปกติ 3 4 2 2 2 4 5" xfId="40659" xr:uid="{A0C954B6-5D5E-49CA-BEDF-AEE563032477}"/>
    <cellStyle name="ปกติ 3 4 2 2 2 4 6" xfId="46470" xr:uid="{0535FF9A-A62E-4565-BEA7-723E55873A70}"/>
    <cellStyle name="ปกติ 3 4 2 2 2 4 7" xfId="52282" xr:uid="{B0D7D7D6-BEB2-4BE2-A2EF-B0BAAE851509}"/>
    <cellStyle name="ปกติ 3 4 2 2 2 4 8" xfId="58059" xr:uid="{6EA3F5D5-79E8-40AC-82DD-5D6413BBE064}"/>
    <cellStyle name="ปกติ 3 4 2 2 2 5" xfId="24543" xr:uid="{B398235A-DC08-4515-809E-77569D780FF6}"/>
    <cellStyle name="ปกติ 3 4 2 2 2 6" xfId="28182" xr:uid="{173073A3-CA2E-451C-AB65-E19706B50A70}"/>
    <cellStyle name="ปกติ 3 4 2 2 2 7" xfId="33662" xr:uid="{9D0A3386-4BC4-4F25-B64E-6B4215221CE6}"/>
    <cellStyle name="ปกติ 3 4 2 2 2 8" xfId="39539" xr:uid="{690B7D7F-ED80-445C-9436-8405FD22C0A0}"/>
    <cellStyle name="ปกติ 3 4 2 2 2 9" xfId="45350" xr:uid="{9C89DD10-111C-4F3F-A080-5C2806468978}"/>
    <cellStyle name="ปกติ 3 4 2 2 3" xfId="18991" xr:uid="{24A0E6B6-0166-42B7-B3FB-7052CD2D30E9}"/>
    <cellStyle name="ปกติ 3 4 2 2 3 10" xfId="56359" xr:uid="{F1A274CB-F6F5-4EB4-B165-C7F8A470A530}"/>
    <cellStyle name="ปกติ 3 4 2 2 3 2" xfId="23020" xr:uid="{7784052B-D804-43B5-BEFA-0010CD044CE8}"/>
    <cellStyle name="ปกติ 3 4 2 2 3 2 2" xfId="26156" xr:uid="{A9A211FB-A70F-483D-B78B-ECB14EDF6E7F}"/>
    <cellStyle name="ปกติ 3 4 2 2 3 2 3" xfId="31292" xr:uid="{9DEECA03-C46C-4BE1-BDEA-3268D03D48BF}"/>
    <cellStyle name="ปกติ 3 4 2 2 3 2 4" xfId="37032" xr:uid="{9F1F8216-FD0E-4043-BA9F-D75652FE0346}"/>
    <cellStyle name="ปกติ 3 4 2 2 3 2 5" xfId="42909" xr:uid="{3762D184-D6D2-42A8-93DE-EA8954AEFC18}"/>
    <cellStyle name="ปกติ 3 4 2 2 3 2 6" xfId="48720" xr:uid="{CF4321F5-A7C2-4CD0-BA0A-DE1FE2417BDD}"/>
    <cellStyle name="ปกติ 3 4 2 2 3 2 7" xfId="54532" xr:uid="{B745FC01-22B5-47FA-AD6B-9C1FB61BC11F}"/>
    <cellStyle name="ปกติ 3 4 2 2 3 2 8" xfId="60309" xr:uid="{AB6D3D5A-4897-4A01-BADF-7B04D6652B68}"/>
    <cellStyle name="ปกติ 3 4 2 2 3 3" xfId="21238" xr:uid="{7E51E595-2F87-4EB0-8596-FA588D05BE71}"/>
    <cellStyle name="ปกติ 3 4 2 2 3 3 2" xfId="25334" xr:uid="{47DD553F-FADD-4976-91FD-90BE38B24945}"/>
    <cellStyle name="ปกติ 3 4 2 2 3 3 3" xfId="29690" xr:uid="{028AAE0C-340D-4F37-84AF-087A4CB29F9C}"/>
    <cellStyle name="ปกติ 3 4 2 2 3 3 4" xfId="35286" xr:uid="{550F5183-9C89-4320-8BA3-BA899EBB41D8}"/>
    <cellStyle name="ปกติ 3 4 2 2 3 3 5" xfId="41163" xr:uid="{B96044AE-C232-4D7A-B743-ED119E5D9962}"/>
    <cellStyle name="ปกติ 3 4 2 2 3 3 6" xfId="46974" xr:uid="{33437B97-04D1-454D-9863-C8E871FD2532}"/>
    <cellStyle name="ปกติ 3 4 2 2 3 3 7" xfId="52786" xr:uid="{7377FE65-EEBB-486D-9A93-99D0EB3A4A21}"/>
    <cellStyle name="ปกติ 3 4 2 2 3 3 8" xfId="58563" xr:uid="{4685EA66-4067-419E-B4D4-86D7F43CD7B1}"/>
    <cellStyle name="ปกติ 3 4 2 2 3 4" xfId="24271" xr:uid="{03A2C7A7-92A8-4463-B213-91ED8F8025BE}"/>
    <cellStyle name="ปกติ 3 4 2 2 3 5" xfId="27650" xr:uid="{15593411-E492-40C3-82AA-FD2C4EB000B8}"/>
    <cellStyle name="ปกติ 3 4 2 2 3 6" xfId="33082" xr:uid="{7FAED810-ADCF-4E38-8CA6-FEFC425715A6}"/>
    <cellStyle name="ปกติ 3 4 2 2 3 7" xfId="38959" xr:uid="{850ABE37-D31A-4BC8-B906-52A7F4185F71}"/>
    <cellStyle name="ปกติ 3 4 2 2 3 8" xfId="44770" xr:uid="{B55175BD-86A3-44DD-B70B-A75338F30EC0}"/>
    <cellStyle name="ปกติ 3 4 2 2 3 9" xfId="50582" xr:uid="{46399000-D495-4AE9-B574-8C3603DCC21C}"/>
    <cellStyle name="ปกติ 3 4 2 2 4" xfId="22426" xr:uid="{E9499798-4D18-495D-BA74-0EF8CB8CC99E}"/>
    <cellStyle name="ปกติ 3 4 2 2 4 2" xfId="25882" xr:uid="{ECFC5860-DDC0-4ABC-AB84-334E5775BC66}"/>
    <cellStyle name="ปกติ 3 4 2 2 4 3" xfId="30758" xr:uid="{29DB2A28-20E8-4943-AF72-0E00F58A0E9D}"/>
    <cellStyle name="ปกติ 3 4 2 2 4 4" xfId="36450" xr:uid="{A2A024A3-7543-4982-B0FF-68A5EA92971E}"/>
    <cellStyle name="ปกติ 3 4 2 2 4 5" xfId="42327" xr:uid="{24861DC4-51D4-443F-805A-BE79A1F8BDE6}"/>
    <cellStyle name="ปกติ 3 4 2 2 4 6" xfId="48138" xr:uid="{AF87803C-880E-427D-A002-FD351BE6B491}"/>
    <cellStyle name="ปกติ 3 4 2 2 4 7" xfId="53950" xr:uid="{F4F2DB62-1DBB-4CD4-B544-77426624C727}"/>
    <cellStyle name="ปกติ 3 4 2 2 4 8" xfId="59727" xr:uid="{2173EBF6-7F1B-4ECA-84A2-1C6EE5E6C4FA}"/>
    <cellStyle name="ปกติ 3 4 2 2 5" xfId="20134" xr:uid="{29451E67-3DC2-4B3A-A564-898998A3C643}"/>
    <cellStyle name="ปกติ 3 4 2 2 5 2" xfId="24806" xr:uid="{6F45306A-9356-4222-9954-E410B02D8085}"/>
    <cellStyle name="ปกติ 3 4 2 2 5 3" xfId="28686" xr:uid="{7304E623-D033-4B2B-9FA3-53D2B4BF7236}"/>
    <cellStyle name="ปกติ 3 4 2 2 5 4" xfId="34202" xr:uid="{8EE16A5D-D50D-4ED3-91EB-0959A45808A6}"/>
    <cellStyle name="ปกติ 3 4 2 2 5 5" xfId="40079" xr:uid="{CCD35AD9-F97D-44AA-A0F7-EE4519158BDC}"/>
    <cellStyle name="ปกติ 3 4 2 2 5 6" xfId="45890" xr:uid="{8B846881-0D3F-46A8-8064-693047C28A68}"/>
    <cellStyle name="ปกติ 3 4 2 2 5 7" xfId="51702" xr:uid="{AF9511F9-A31C-4640-9AEF-16D02A7420B8}"/>
    <cellStyle name="ปกติ 3 4 2 2 5 8" xfId="57479" xr:uid="{FDA30D57-E203-41CB-BD77-EB790F85134D}"/>
    <cellStyle name="ปกติ 3 4 2 2 6" xfId="23997" xr:uid="{F707EA21-16F6-4A52-B8BB-02B6DD5B6AD1}"/>
    <cellStyle name="ปกติ 3 4 2 2 7" xfId="27116" xr:uid="{114DD3B9-570F-4563-BB8C-F2F0E930FF14}"/>
    <cellStyle name="ปกติ 3 4 2 2 8" xfId="32500" xr:uid="{131EADB4-CD54-4E59-A423-56D024E041E8}"/>
    <cellStyle name="ปกติ 3 4 2 2 9" xfId="38377" xr:uid="{DB1C0913-00DC-473B-B9B9-C3E77D1D0D54}"/>
    <cellStyle name="ปกติ 3 4 2 3" xfId="19382" xr:uid="{C22D95E2-90BD-4839-89AD-C7CC091BDF68}"/>
    <cellStyle name="ปกติ 3 4 2 3 10" xfId="50969" xr:uid="{56049440-B5D0-4BEF-9540-807263C5AF93}"/>
    <cellStyle name="ปกติ 3 4 2 3 11" xfId="56746" xr:uid="{2AA085B1-9D4C-4B2D-893C-1658EE39F9F1}"/>
    <cellStyle name="ปกติ 3 4 2 3 2" xfId="21629" xr:uid="{006E84EC-A930-48D1-AEDD-FEFB750920EB}"/>
    <cellStyle name="ปกติ 3 4 2 3 2 2" xfId="25500" xr:uid="{D477AEC9-3281-46A2-A649-AAE8C52D6F40}"/>
    <cellStyle name="ปกติ 3 4 2 3 2 3" xfId="30057" xr:uid="{8940E4EA-FDE7-47B9-A0D3-C313E483C94A}"/>
    <cellStyle name="ปกติ 3 4 2 3 2 4" xfId="35673" xr:uid="{8E363251-1AAF-4D7E-8801-FF2916D077DC}"/>
    <cellStyle name="ปกติ 3 4 2 3 2 5" xfId="41550" xr:uid="{26ECFEE0-B588-41DE-807C-C8A9DF95BC2A}"/>
    <cellStyle name="ปกติ 3 4 2 3 2 6" xfId="47361" xr:uid="{A6699789-A20B-4E41-9F23-4DB0994447F6}"/>
    <cellStyle name="ปกติ 3 4 2 3 2 7" xfId="53173" xr:uid="{110D3F1A-7B7A-4284-B1A3-825C018DD0E9}"/>
    <cellStyle name="ปกติ 3 4 2 3 2 8" xfId="58950" xr:uid="{DBA318C9-9146-4E8F-B6C6-9E800C226545}"/>
    <cellStyle name="ปกติ 3 4 2 3 3" xfId="23411" xr:uid="{F5526118-04DB-4011-8EBF-4A0D5E849E28}"/>
    <cellStyle name="ปกติ 3 4 2 3 3 2" xfId="26322" xr:uid="{19B528CB-7BC9-4B98-A459-0AE3A49DA026}"/>
    <cellStyle name="ปกติ 3 4 2 3 3 3" xfId="31659" xr:uid="{1C12EFE9-FB8B-4E0D-85E3-F37BFD2A0432}"/>
    <cellStyle name="ปกติ 3 4 2 3 3 4" xfId="37419" xr:uid="{F03B9681-35CF-424C-B708-32785F9A25EB}"/>
    <cellStyle name="ปกติ 3 4 2 3 3 5" xfId="43296" xr:uid="{A10F5AA8-454A-4684-8068-34284AA45457}"/>
    <cellStyle name="ปกติ 3 4 2 3 3 6" xfId="49107" xr:uid="{A276D56F-21EF-4D3F-BDF6-4CF8E8880B65}"/>
    <cellStyle name="ปกติ 3 4 2 3 3 7" xfId="54919" xr:uid="{005277F6-3E8F-4E1D-8645-AD7EDEDA1B7B}"/>
    <cellStyle name="ปกติ 3 4 2 3 3 8" xfId="60696" xr:uid="{E3D3512F-6596-439F-9196-0F2D9887FCFF}"/>
    <cellStyle name="ปกติ 3 4 2 3 4" xfId="20525" xr:uid="{8C56D0E0-761E-4C3E-ABB7-F82D1D781AC2}"/>
    <cellStyle name="ปกติ 3 4 2 3 4 2" xfId="24972" xr:uid="{E212409D-DAC5-4E0D-9990-6FB724CA9408}"/>
    <cellStyle name="ปกติ 3 4 2 3 4 3" xfId="29053" xr:uid="{A9413EE2-FA70-4C7A-957F-8055DCFFDA6A}"/>
    <cellStyle name="ปกติ 3 4 2 3 4 4" xfId="34589" xr:uid="{CF48C27F-F873-4E6C-B6F2-10BFAC13232D}"/>
    <cellStyle name="ปกติ 3 4 2 3 4 5" xfId="40466" xr:uid="{53D44978-D605-47EB-BC5F-20994779DB1F}"/>
    <cellStyle name="ปกติ 3 4 2 3 4 6" xfId="46277" xr:uid="{A7A0C0D7-7974-4077-A7FE-FBF2380AD14D}"/>
    <cellStyle name="ปกติ 3 4 2 3 4 7" xfId="52089" xr:uid="{9EBD1273-E97A-4341-A45B-5136BE790232}"/>
    <cellStyle name="ปกติ 3 4 2 3 4 8" xfId="57866" xr:uid="{AA362DA1-4A10-414C-B1CC-23A13DD30BE1}"/>
    <cellStyle name="ปกติ 3 4 2 3 5" xfId="24437" xr:uid="{9884D6DD-7325-48D6-9A03-9CF1C4A755C9}"/>
    <cellStyle name="ปกติ 3 4 2 3 6" xfId="28017" xr:uid="{4F780462-2F26-4E28-A1BE-1F7F2E1EF4FD}"/>
    <cellStyle name="ปกติ 3 4 2 3 7" xfId="33469" xr:uid="{B81377B1-0DA9-498E-B2D8-0A93E0D9B0DE}"/>
    <cellStyle name="ปกติ 3 4 2 3 8" xfId="39346" xr:uid="{62F0C062-4C1C-48E0-BCCA-EC12ECF58C9A}"/>
    <cellStyle name="ปกติ 3 4 2 3 9" xfId="45157" xr:uid="{4C23C6C6-9DC5-4321-AC7A-4BBA0F8B1270}"/>
    <cellStyle name="ปกติ 3 4 2 4" xfId="18790" xr:uid="{C540CFF6-D8C4-4B92-95A1-F228118F1F7F}"/>
    <cellStyle name="ปกติ 3 4 2 4 10" xfId="56166" xr:uid="{787FBBB1-DD34-4CEB-A760-6E15A16B2C6C}"/>
    <cellStyle name="ปกติ 3 4 2 4 2" xfId="22819" xr:uid="{EC59EC2F-400C-4EED-B6BE-859D437BD200}"/>
    <cellStyle name="ปกติ 3 4 2 4 2 2" xfId="26050" xr:uid="{790D6B89-0EE1-48EE-AB3A-7E6B2353963A}"/>
    <cellStyle name="ปกติ 3 4 2 4 2 3" xfId="31127" xr:uid="{1965DD9C-28ED-4EC1-AB70-9F6307752906}"/>
    <cellStyle name="ปกติ 3 4 2 4 2 4" xfId="36839" xr:uid="{117375D6-737B-4F2C-BA49-166184A566CF}"/>
    <cellStyle name="ปกติ 3 4 2 4 2 5" xfId="42716" xr:uid="{6825BE7A-7243-4D43-8A62-442AD9C6E190}"/>
    <cellStyle name="ปกติ 3 4 2 4 2 6" xfId="48527" xr:uid="{249D1FEF-33B8-48DF-9728-285A41CF4CD3}"/>
    <cellStyle name="ปกติ 3 4 2 4 2 7" xfId="54339" xr:uid="{8051094F-52DC-47CC-9910-A03890373B8B}"/>
    <cellStyle name="ปกติ 3 4 2 4 2 8" xfId="60116" xr:uid="{694B24C4-CC43-4609-A78C-6B1AB3767543}"/>
    <cellStyle name="ปกติ 3 4 2 4 3" xfId="21037" xr:uid="{EE8D11D2-88CC-449D-A71D-EA38C3607A81}"/>
    <cellStyle name="ปกติ 3 4 2 4 3 2" xfId="25228" xr:uid="{F334ECD5-E01B-4875-8F3E-8750B94DD2E1}"/>
    <cellStyle name="ปกติ 3 4 2 4 3 3" xfId="29525" xr:uid="{BDA7FA47-2E5B-4735-AC0F-A86C03FB3D86}"/>
    <cellStyle name="ปกติ 3 4 2 4 3 4" xfId="35093" xr:uid="{A4A7E4E7-AEEC-481F-9FCA-C7523959D97B}"/>
    <cellStyle name="ปกติ 3 4 2 4 3 5" xfId="40970" xr:uid="{D749F687-431C-4AA7-9211-D0970E8330E4}"/>
    <cellStyle name="ปกติ 3 4 2 4 3 6" xfId="46781" xr:uid="{70B05E52-7BF2-4BBC-8236-8087BE29905B}"/>
    <cellStyle name="ปกติ 3 4 2 4 3 7" xfId="52593" xr:uid="{DE371B05-8EFE-48DB-B235-A6C629F32B14}"/>
    <cellStyle name="ปกติ 3 4 2 4 3 8" xfId="58370" xr:uid="{F1796CCD-AB0E-47CB-B77F-AF76F572D153}"/>
    <cellStyle name="ปกติ 3 4 2 4 4" xfId="24165" xr:uid="{258E6216-CC12-4C84-A2DF-3722AF2EDCCB}"/>
    <cellStyle name="ปกติ 3 4 2 4 5" xfId="27485" xr:uid="{6A6AC81F-00E2-4B2F-B31D-22800EBFFCD5}"/>
    <cellStyle name="ปกติ 3 4 2 4 6" xfId="32889" xr:uid="{8AC00626-A4A2-4CE1-B697-2071BE10C773}"/>
    <cellStyle name="ปกติ 3 4 2 4 7" xfId="38766" xr:uid="{2D7A91AD-0649-4831-82D4-23C19F0530C8}"/>
    <cellStyle name="ปกติ 3 4 2 4 8" xfId="44577" xr:uid="{E598C907-1CBB-47A2-B22C-5FB0E55E25ED}"/>
    <cellStyle name="ปกติ 3 4 2 4 9" xfId="50389" xr:uid="{64FFAC9A-0D48-4AA1-BEEF-B4CEBAEAF6E0}"/>
    <cellStyle name="ปกติ 3 4 2 5" xfId="22225" xr:uid="{1148A8A8-733E-479E-908E-A48B2F4785B3}"/>
    <cellStyle name="ปกติ 3 4 2 5 2" xfId="25776" xr:uid="{F26B3BD5-D937-4262-827B-2CE57B51511B}"/>
    <cellStyle name="ปกติ 3 4 2 5 3" xfId="30593" xr:uid="{B1C4C762-E24E-45D7-B978-F2C6F71F37A7}"/>
    <cellStyle name="ปกติ 3 4 2 5 4" xfId="36257" xr:uid="{75B170F5-5101-4214-AA91-B9E5C2D6E0D8}"/>
    <cellStyle name="ปกติ 3 4 2 5 5" xfId="42134" xr:uid="{0DE1C0F2-F6DD-4A95-84A2-154CD2CFF931}"/>
    <cellStyle name="ปกติ 3 4 2 5 6" xfId="47945" xr:uid="{D923E6D7-52DC-41D1-8C1F-5CC07ED6A8BC}"/>
    <cellStyle name="ปกติ 3 4 2 5 7" xfId="53757" xr:uid="{DBC02711-F724-429C-BEA4-6B4935646D07}"/>
    <cellStyle name="ปกติ 3 4 2 5 8" xfId="59534" xr:uid="{6EC746FE-91F5-4BFA-8008-60F94EA0C4F7}"/>
    <cellStyle name="ปกติ 3 4 2 6" xfId="19933" xr:uid="{895A3985-7E3C-46C7-A486-D33CE264DF9F}"/>
    <cellStyle name="ปกติ 3 4 2 6 2" xfId="24700" xr:uid="{6A961A7D-07C6-4953-9C49-3698E05268B3}"/>
    <cellStyle name="ปกติ 3 4 2 6 3" xfId="28521" xr:uid="{0B01DCCE-3319-497E-B897-3CDD5BE94EC7}"/>
    <cellStyle name="ปกติ 3 4 2 6 4" xfId="34009" xr:uid="{8C83E55D-CE3B-4678-8117-94B76E14230C}"/>
    <cellStyle name="ปกติ 3 4 2 6 5" xfId="39886" xr:uid="{04FB92D1-7654-4747-970E-232EB6979D2E}"/>
    <cellStyle name="ปกติ 3 4 2 6 6" xfId="45697" xr:uid="{D3C3777C-A77F-473D-8678-8F9A87889DD1}"/>
    <cellStyle name="ปกติ 3 4 2 6 7" xfId="51509" xr:uid="{DB94A8F7-F42F-4E70-B782-E260A8F4D948}"/>
    <cellStyle name="ปกติ 3 4 2 6 8" xfId="57286" xr:uid="{7DB88115-B98D-4CF3-B894-0A9883868DF9}"/>
    <cellStyle name="ปกติ 3 4 2 7" xfId="23891" xr:uid="{EC50474D-7368-4339-AC93-882F2EE9C15B}"/>
    <cellStyle name="ปกติ 3 4 2 8" xfId="26951" xr:uid="{D0025533-8FEA-40F3-8410-37463EA78E8F}"/>
    <cellStyle name="ปกติ 3 4 2 9" xfId="32307" xr:uid="{CDE6B9FB-4C0D-47DE-A77A-3B1861ABFD16}"/>
    <cellStyle name="ปกติ 3 4 3" xfId="18015" xr:uid="{3BF0922C-5F61-4AC4-9275-0B27B5BFFD4B}"/>
    <cellStyle name="ปกติ 3 4 3 10" xfId="43851" xr:uid="{ED2BC8FF-5EF9-4C2B-A5CF-4FD48A8AC91A}"/>
    <cellStyle name="ปกติ 3 4 3 11" xfId="49663" xr:uid="{B8AECE8D-8DC6-4F78-BAF9-037D0C51EF97}"/>
    <cellStyle name="ปกติ 3 4 3 12" xfId="55442" xr:uid="{E106DEDE-35E8-4116-9170-9FC35F57F1C3}"/>
    <cellStyle name="ปกติ 3 4 3 2" xfId="19236" xr:uid="{19ADD9A6-16B0-4AD2-AF0D-0DE3A592BBEF}"/>
    <cellStyle name="ปกติ 3 4 3 2 10" xfId="50825" xr:uid="{F8A551A4-C280-45A1-9059-96C55AC11076}"/>
    <cellStyle name="ปกติ 3 4 3 2 11" xfId="56602" xr:uid="{DE7B4EF7-2CD9-4922-A31F-64DD9D7C6BE1}"/>
    <cellStyle name="ปกติ 3 4 3 2 2" xfId="21483" xr:uid="{5EF56A62-6B38-4D95-AEDE-940C1F8BADC2}"/>
    <cellStyle name="ปกติ 3 4 3 2 2 2" xfId="25454" xr:uid="{7619C0BC-9DAB-4E05-B443-BF109FC86894}"/>
    <cellStyle name="ปกติ 3 4 3 2 2 3" xfId="29925" xr:uid="{614D08B0-4CEA-43EB-9E88-BB3529EE4D69}"/>
    <cellStyle name="ปกติ 3 4 3 2 2 4" xfId="35529" xr:uid="{F91A8C5E-88A3-4193-961D-B22E4CE5F490}"/>
    <cellStyle name="ปกติ 3 4 3 2 2 5" xfId="41406" xr:uid="{A1ADB17F-799D-4FA2-AED8-EA23D6035CCE}"/>
    <cellStyle name="ปกติ 3 4 3 2 2 6" xfId="47217" xr:uid="{617FF2D9-F74C-482E-89B0-717A0B324183}"/>
    <cellStyle name="ปกติ 3 4 3 2 2 7" xfId="53029" xr:uid="{2115A2C9-8216-4C98-A1F2-A074516B20CD}"/>
    <cellStyle name="ปกติ 3 4 3 2 2 8" xfId="58806" xr:uid="{588B82E8-3855-4D3C-B1E7-039E834BDAA2}"/>
    <cellStyle name="ปกติ 3 4 3 2 3" xfId="23265" xr:uid="{FD97C762-4250-4A36-AD93-98869488D437}"/>
    <cellStyle name="ปกติ 3 4 3 2 3 2" xfId="26276" xr:uid="{1D6C8FE6-FBC4-4133-95BA-A884E4CA07BB}"/>
    <cellStyle name="ปกติ 3 4 3 2 3 3" xfId="31527" xr:uid="{8A09499B-397E-441B-B77A-C7477F19D53A}"/>
    <cellStyle name="ปกติ 3 4 3 2 3 4" xfId="37275" xr:uid="{009397DF-79B5-45C7-A20C-D809F70BDF5A}"/>
    <cellStyle name="ปกติ 3 4 3 2 3 5" xfId="43152" xr:uid="{A99E089D-D9E0-48BC-AEEC-302D7331C954}"/>
    <cellStyle name="ปกติ 3 4 3 2 3 6" xfId="48963" xr:uid="{B3055040-6D21-4EDC-A481-21E2205C3733}"/>
    <cellStyle name="ปกติ 3 4 3 2 3 7" xfId="54775" xr:uid="{182E20D6-982B-46FC-AAFF-71E492ACF837}"/>
    <cellStyle name="ปกติ 3 4 3 2 3 8" xfId="60552" xr:uid="{A82A1595-C2B2-4CA1-9EAC-BECA2EBFEBDF}"/>
    <cellStyle name="ปกติ 3 4 3 2 4" xfId="20379" xr:uid="{A9375C31-2FD5-40A1-A51E-26B5167FACE6}"/>
    <cellStyle name="ปกติ 3 4 3 2 4 2" xfId="24926" xr:uid="{5DBEEE42-B384-44E4-BC21-B2A253C8461F}"/>
    <cellStyle name="ปกติ 3 4 3 2 4 3" xfId="28921" xr:uid="{6FF38AD4-CA12-44A0-900E-16A3E72D9FA6}"/>
    <cellStyle name="ปกติ 3 4 3 2 4 4" xfId="34445" xr:uid="{CFE02258-84A6-4983-965D-62BC0D1E0B32}"/>
    <cellStyle name="ปกติ 3 4 3 2 4 5" xfId="40322" xr:uid="{72BC98AE-12A4-4C4B-9C51-29D0B16AC91F}"/>
    <cellStyle name="ปกติ 3 4 3 2 4 6" xfId="46133" xr:uid="{ED37FDEE-D85A-4B2C-AD96-457F431A357C}"/>
    <cellStyle name="ปกติ 3 4 3 2 4 7" xfId="51945" xr:uid="{D92FF84C-BF18-4567-BDAD-434F7512F6C7}"/>
    <cellStyle name="ปกติ 3 4 3 2 4 8" xfId="57722" xr:uid="{4441C73E-006F-42EA-8C5E-2851C2D6AFF2}"/>
    <cellStyle name="ปกติ 3 4 3 2 5" xfId="24391" xr:uid="{6A3476FB-2320-4437-8EF7-969BC5E3A789}"/>
    <cellStyle name="ปกติ 3 4 3 2 6" xfId="27885" xr:uid="{631E306A-7C2A-4EC0-B588-A0B12DD6EFD2}"/>
    <cellStyle name="ปกติ 3 4 3 2 7" xfId="33325" xr:uid="{E1994A71-DBCB-4D9A-B087-0317041B433A}"/>
    <cellStyle name="ปกติ 3 4 3 2 8" xfId="39202" xr:uid="{262A77C4-1B03-4C34-B747-FA6A9B31BA2B}"/>
    <cellStyle name="ปกติ 3 4 3 2 9" xfId="45013" xr:uid="{6E788017-0111-4F5C-BF33-CB0264149459}"/>
    <cellStyle name="ปกติ 3 4 3 3" xfId="18644" xr:uid="{F5143DC1-F23C-4A5F-861D-6DFD0A888FAA}"/>
    <cellStyle name="ปกติ 3 4 3 3 10" xfId="56022" xr:uid="{CC2A8416-7E1E-4A14-973A-84DE990F2D53}"/>
    <cellStyle name="ปกติ 3 4 3 3 2" xfId="22673" xr:uid="{E57A5658-9266-4380-AE8A-0963A5581D36}"/>
    <cellStyle name="ปกติ 3 4 3 3 2 2" xfId="26004" xr:uid="{B88D1065-D8BC-46C9-A2FA-5D99CEBC4FCD}"/>
    <cellStyle name="ปกติ 3 4 3 3 2 3" xfId="30995" xr:uid="{D242CEDF-0386-4F13-8D92-9329F0E29178}"/>
    <cellStyle name="ปกติ 3 4 3 3 2 4" xfId="36695" xr:uid="{9656C458-DCCC-45AC-ADBF-F6A4624E64D2}"/>
    <cellStyle name="ปกติ 3 4 3 3 2 5" xfId="42572" xr:uid="{D1CD1187-8D06-4210-9C34-1A4EE4F443F9}"/>
    <cellStyle name="ปกติ 3 4 3 3 2 6" xfId="48383" xr:uid="{26D0AC8C-B468-4F1B-ACE7-708F8EF300A2}"/>
    <cellStyle name="ปกติ 3 4 3 3 2 7" xfId="54195" xr:uid="{0D6AF37B-8FB3-4737-8478-BE449B1F79CE}"/>
    <cellStyle name="ปกติ 3 4 3 3 2 8" xfId="59972" xr:uid="{A375EA94-49F9-439E-9FAC-2801C986D49A}"/>
    <cellStyle name="ปกติ 3 4 3 3 3" xfId="20941" xr:uid="{93D0032B-5262-4BB1-9D1D-9536D639DEFF}"/>
    <cellStyle name="ปกติ 3 4 3 3 3 2" xfId="25192" xr:uid="{C52D1070-CED3-4D99-97FE-98E494543DDC}"/>
    <cellStyle name="ปกติ 3 4 3 3 3 3" xfId="29433" xr:uid="{005F7AF5-04A5-4C0E-9F31-759DC521BB15}"/>
    <cellStyle name="ปกติ 3 4 3 3 3 4" xfId="34997" xr:uid="{A915E401-9263-470A-86E4-73F930BA36F3}"/>
    <cellStyle name="ปกติ 3 4 3 3 3 5" xfId="40874" xr:uid="{86583A05-722D-45DD-B472-A7F14B8E7BC3}"/>
    <cellStyle name="ปกติ 3 4 3 3 3 6" xfId="46685" xr:uid="{7E29C83E-DEFB-42EA-A36E-FC0C7A4C19BF}"/>
    <cellStyle name="ปกติ 3 4 3 3 3 7" xfId="52497" xr:uid="{33C9C1D1-C225-4D50-990C-4B1810D31D19}"/>
    <cellStyle name="ปกติ 3 4 3 3 3 8" xfId="58274" xr:uid="{28EE9A31-FCDF-46EA-A7E3-EBC9D824543A}"/>
    <cellStyle name="ปกติ 3 4 3 3 4" xfId="24119" xr:uid="{9832B925-2379-456F-BD03-F9CAC9B45CD8}"/>
    <cellStyle name="ปกติ 3 4 3 3 5" xfId="27353" xr:uid="{46EF5764-C04D-4C84-983A-01E461385A0A}"/>
    <cellStyle name="ปกติ 3 4 3 3 6" xfId="32745" xr:uid="{700D9697-4221-4C91-85DD-6C443CC01197}"/>
    <cellStyle name="ปกติ 3 4 3 3 7" xfId="38622" xr:uid="{6DBAA38F-1585-411C-BDBF-233FFD886096}"/>
    <cellStyle name="ปกติ 3 4 3 3 8" xfId="44433" xr:uid="{CFBE3BA2-72D6-4099-BD0A-4FC54A3C0ADF}"/>
    <cellStyle name="ปกติ 3 4 3 3 9" xfId="50245" xr:uid="{661D30D5-33DF-49F3-81F3-73B10ACC8839}"/>
    <cellStyle name="ปกติ 3 4 3 4" xfId="22079" xr:uid="{45E6325C-0FE3-41BD-B0AA-2B91CC4192CB}"/>
    <cellStyle name="ปกติ 3 4 3 4 2" xfId="25730" xr:uid="{D6A7C0AD-1E76-4D76-8C07-756ADB2C9E88}"/>
    <cellStyle name="ปกติ 3 4 3 4 3" xfId="30461" xr:uid="{C5EDEFED-FCC3-4271-A736-6942D13B8779}"/>
    <cellStyle name="ปกติ 3 4 3 4 4" xfId="36113" xr:uid="{C7144A54-54B5-439B-B5A6-A163656C4BD6}"/>
    <cellStyle name="ปกติ 3 4 3 4 5" xfId="41990" xr:uid="{46F9FCA2-58D1-449E-82B3-5620DB72C4CE}"/>
    <cellStyle name="ปกติ 3 4 3 4 6" xfId="47801" xr:uid="{78358D01-C7C9-41A9-94CB-F63886B6AE1F}"/>
    <cellStyle name="ปกติ 3 4 3 4 7" xfId="53613" xr:uid="{4198BF5B-1EF4-4D6B-BAA8-D5D8D15989C6}"/>
    <cellStyle name="ปกติ 3 4 3 4 8" xfId="59390" xr:uid="{1A3A668B-4AFE-4EEB-A0A1-0333A1D36CBC}"/>
    <cellStyle name="ปกติ 3 4 3 5" xfId="19799" xr:uid="{DFF6429F-E4FE-4B7A-8698-F47F6A746AD0}"/>
    <cellStyle name="ปกติ 3 4 3 5 2" xfId="24658" xr:uid="{E9C3429A-2BE6-41B1-855E-146C08B8E67A}"/>
    <cellStyle name="ปกติ 3 4 3 5 3" xfId="28397" xr:uid="{C1077276-E0C2-4DE6-A639-B2BD4017BDB7}"/>
    <cellStyle name="ปกติ 3 4 3 5 4" xfId="33877" xr:uid="{C031A284-677F-4FD6-AE64-CFC84B4E1EDD}"/>
    <cellStyle name="ปกติ 3 4 3 5 5" xfId="39754" xr:uid="{BD24442B-2F74-4AC0-9F07-E2A9D5FBD3B2}"/>
    <cellStyle name="ปกติ 3 4 3 5 6" xfId="45565" xr:uid="{B5A9E26B-DB2B-4A2F-81C4-8BF2D4B32862}"/>
    <cellStyle name="ปกติ 3 4 3 5 7" xfId="51377" xr:uid="{BEABBD6A-067B-4685-B3BB-E290703A6512}"/>
    <cellStyle name="ปกติ 3 4 3 5 8" xfId="57154" xr:uid="{F521AC5B-A754-43E0-ADEA-B7EC9728D193}"/>
    <cellStyle name="ปกติ 3 4 3 6" xfId="23843" xr:uid="{36D71F73-C678-415E-A482-A43551FB8369}"/>
    <cellStyle name="ปกติ 3 4 3 7" xfId="26819" xr:uid="{2D63F85B-4A8F-49C6-BE2C-50CED683B26F}"/>
    <cellStyle name="ปกติ 3 4 3 8" xfId="32165" xr:uid="{1858F1C8-76D9-4484-A55E-D612E9C6CD9E}"/>
    <cellStyle name="ปกติ 3 4 3 9" xfId="38040" xr:uid="{45D16731-3304-4329-9823-3BBC2CFC245B}"/>
    <cellStyle name="ปกติ 3 4 4" xfId="18362" xr:uid="{89C7D230-AE14-4E87-98FA-DD3B5BEA25C2}"/>
    <cellStyle name="ปกติ 3 4 4 10" xfId="44157" xr:uid="{6850EFA8-FE09-424E-847A-4FC25660FF9F}"/>
    <cellStyle name="ปกติ 3 4 4 11" xfId="49969" xr:uid="{FE15C6C0-3E8A-474C-BD68-46480EF70C47}"/>
    <cellStyle name="ปกติ 3 4 4 12" xfId="55746" xr:uid="{3196D15C-D3B1-4F6E-BAB9-BB5FA1ECB93A}"/>
    <cellStyle name="ปกติ 3 4 4 2" xfId="19552" xr:uid="{B216E67E-CCC0-41CE-9815-E05CAB471AA4}"/>
    <cellStyle name="ปกติ 3 4 4 2 10" xfId="51131" xr:uid="{8107BEDA-5D85-47F0-96CC-A2A05B87547F}"/>
    <cellStyle name="ปกติ 3 4 4 2 11" xfId="56908" xr:uid="{F3381124-857A-4D7E-9E4C-F7F9C3853FDE}"/>
    <cellStyle name="ปกติ 3 4 4 2 2" xfId="21799" xr:uid="{F9116677-0F95-4A5B-AD08-118B3BD7947C}"/>
    <cellStyle name="ปกติ 3 4 4 2 2 2" xfId="25575" xr:uid="{75570EE8-0C15-46C7-9DD1-B05E50E70959}"/>
    <cellStyle name="ปกติ 3 4 4 2 2 3" xfId="30191" xr:uid="{7FC8A041-DF6F-4B5A-AB5D-65DDA693504B}"/>
    <cellStyle name="ปกติ 3 4 4 2 2 4" xfId="35835" xr:uid="{DE90CF06-D147-46EA-B5B4-FFDF6E69B400}"/>
    <cellStyle name="ปกติ 3 4 4 2 2 5" xfId="41712" xr:uid="{C707F7C9-0FE4-4D0F-BEED-2BC917CCC66A}"/>
    <cellStyle name="ปกติ 3 4 4 2 2 6" xfId="47523" xr:uid="{8E3D2540-7F0E-4212-8250-EBF01EA5ABCE}"/>
    <cellStyle name="ปกติ 3 4 4 2 2 7" xfId="53335" xr:uid="{6326F378-07D3-4255-A89C-FB69B74FDF14}"/>
    <cellStyle name="ปกติ 3 4 4 2 2 8" xfId="59112" xr:uid="{55BD8716-DDE2-49FB-809B-125C80547727}"/>
    <cellStyle name="ปกติ 3 4 4 2 3" xfId="23581" xr:uid="{F077A432-A3DC-424A-AF79-61DEF4DAB536}"/>
    <cellStyle name="ปกติ 3 4 4 2 3 2" xfId="26397" xr:uid="{8DA6E7AD-52C5-4B1D-9909-2C8B5647C839}"/>
    <cellStyle name="ปกติ 3 4 4 2 3 3" xfId="31793" xr:uid="{FF1659A7-DFA2-47E7-A870-86102B8AA6E6}"/>
    <cellStyle name="ปกติ 3 4 4 2 3 4" xfId="37581" xr:uid="{93D3D6FA-56C2-485C-BC25-C7F8F2400927}"/>
    <cellStyle name="ปกติ 3 4 4 2 3 5" xfId="43458" xr:uid="{0CF59DEF-9BFC-4052-91AE-BB62ED590AF1}"/>
    <cellStyle name="ปกติ 3 4 4 2 3 6" xfId="49269" xr:uid="{047A8F89-9D52-4932-8464-463B397E67EC}"/>
    <cellStyle name="ปกติ 3 4 4 2 3 7" xfId="55081" xr:uid="{4A7F99EF-A14E-45A0-8FE4-5A2240719162}"/>
    <cellStyle name="ปกติ 3 4 4 2 3 8" xfId="60858" xr:uid="{07367DBF-6A51-4F25-BC3A-BECEF475ABBD}"/>
    <cellStyle name="ปกติ 3 4 4 2 4" xfId="20695" xr:uid="{2AB9C4A5-DDE1-473B-87BB-E5C49A9E2AFC}"/>
    <cellStyle name="ปกติ 3 4 4 2 4 2" xfId="25047" xr:uid="{D96B479A-F74F-455C-BBC8-E013BF6C997B}"/>
    <cellStyle name="ปกติ 3 4 4 2 4 3" xfId="29187" xr:uid="{0AB4EA2C-6DA9-438A-AA5C-CD281F0D2AA2}"/>
    <cellStyle name="ปกติ 3 4 4 2 4 4" xfId="34751" xr:uid="{6F6C35C0-AD65-4EBE-A066-D30005102748}"/>
    <cellStyle name="ปกติ 3 4 4 2 4 5" xfId="40628" xr:uid="{38AA7DB3-04C4-49CC-B56F-13D0D8AF81FD}"/>
    <cellStyle name="ปกติ 3 4 4 2 4 6" xfId="46439" xr:uid="{D485A510-2614-446B-9ABA-298600DAC0B4}"/>
    <cellStyle name="ปกติ 3 4 4 2 4 7" xfId="52251" xr:uid="{3E0160F6-E630-4EBE-8FE7-DCD96643F7E7}"/>
    <cellStyle name="ปกติ 3 4 4 2 4 8" xfId="58028" xr:uid="{C1E0419E-3CBB-4F1C-9843-51E7C0B479B7}"/>
    <cellStyle name="ปกติ 3 4 4 2 5" xfId="24512" xr:uid="{AA4047CD-65C4-418B-B620-66E5645CB261}"/>
    <cellStyle name="ปกติ 3 4 4 2 6" xfId="28151" xr:uid="{6E8BD8A0-0761-432A-AC1D-F9563383FE9C}"/>
    <cellStyle name="ปกติ 3 4 4 2 7" xfId="33631" xr:uid="{4A01B80D-4471-46DE-9890-F7F7062189C7}"/>
    <cellStyle name="ปกติ 3 4 4 2 8" xfId="39508" xr:uid="{7D143B20-DFAD-406C-A8B2-B4757FE1B0A6}"/>
    <cellStyle name="ปกติ 3 4 4 2 9" xfId="45319" xr:uid="{25B97A5C-1F49-44E9-896B-8D861D0CA43F}"/>
    <cellStyle name="ปกติ 3 4 4 3" xfId="18960" xr:uid="{04282E63-DE54-470A-B6F3-3C9926565891}"/>
    <cellStyle name="ปกติ 3 4 4 3 10" xfId="56328" xr:uid="{5A1DAD0B-59FE-4B24-A6F5-1D7BE0AD1102}"/>
    <cellStyle name="ปกติ 3 4 4 3 2" xfId="22989" xr:uid="{438BD3A8-FB5D-49E4-934D-8CB413CFC04D}"/>
    <cellStyle name="ปกติ 3 4 4 3 2 2" xfId="26125" xr:uid="{156ABC8B-3AD4-4EC5-9960-835B19176E4D}"/>
    <cellStyle name="ปกติ 3 4 4 3 2 3" xfId="31261" xr:uid="{6030C773-262D-440E-BC31-54F5A9FEA793}"/>
    <cellStyle name="ปกติ 3 4 4 3 2 4" xfId="37001" xr:uid="{1CE86714-3F55-415F-9B0C-802579CF0F6D}"/>
    <cellStyle name="ปกติ 3 4 4 3 2 5" xfId="42878" xr:uid="{8189A7DA-5E7F-4D2E-B9A0-1A5E379DB047}"/>
    <cellStyle name="ปกติ 3 4 4 3 2 6" xfId="48689" xr:uid="{7564D61B-E8B0-420E-9514-EA759E70056C}"/>
    <cellStyle name="ปกติ 3 4 4 3 2 7" xfId="54501" xr:uid="{DF247CCA-4FD9-47A8-BA77-925505C1899D}"/>
    <cellStyle name="ปกติ 3 4 4 3 2 8" xfId="60278" xr:uid="{1F3044A8-602E-4BB7-9420-922E0A7674A9}"/>
    <cellStyle name="ปกติ 3 4 4 3 3" xfId="21207" xr:uid="{B99A555F-29E9-4A27-B676-FB9FCACDADE1}"/>
    <cellStyle name="ปกติ 3 4 4 3 3 2" xfId="25303" xr:uid="{A7D080A1-20BB-4C49-96DF-E23E7B61AFAE}"/>
    <cellStyle name="ปกติ 3 4 4 3 3 3" xfId="29659" xr:uid="{B30E993B-C214-4EF8-99EB-003219973ACD}"/>
    <cellStyle name="ปกติ 3 4 4 3 3 4" xfId="35255" xr:uid="{699CB8C9-3390-448A-8B87-3BDE2D8256F3}"/>
    <cellStyle name="ปกติ 3 4 4 3 3 5" xfId="41132" xr:uid="{F24FA3D0-9864-4FD0-A285-E5938F35517A}"/>
    <cellStyle name="ปกติ 3 4 4 3 3 6" xfId="46943" xr:uid="{44920366-48B9-4D31-BF1A-90DDFF082AEF}"/>
    <cellStyle name="ปกติ 3 4 4 3 3 7" xfId="52755" xr:uid="{5A822CB4-5038-424C-877C-6231EC40DE3A}"/>
    <cellStyle name="ปกติ 3 4 4 3 3 8" xfId="58532" xr:uid="{74955B85-63CA-4363-83BC-0E007DE8AD17}"/>
    <cellStyle name="ปกติ 3 4 4 3 4" xfId="24240" xr:uid="{7E4EC401-C7DE-4BAB-878D-FCAEBAAF9D8E}"/>
    <cellStyle name="ปกติ 3 4 4 3 5" xfId="27619" xr:uid="{1A90E777-F25E-4C5A-8026-96BA075068C0}"/>
    <cellStyle name="ปกติ 3 4 4 3 6" xfId="33051" xr:uid="{95DF9419-06D4-4B05-8E64-3CE5147F99AF}"/>
    <cellStyle name="ปกติ 3 4 4 3 7" xfId="38928" xr:uid="{BFACF6CB-3B6A-47C5-956F-0FA005A876C6}"/>
    <cellStyle name="ปกติ 3 4 4 3 8" xfId="44739" xr:uid="{9E598B5B-80E3-4694-88B9-1D439985B29D}"/>
    <cellStyle name="ปกติ 3 4 4 3 9" xfId="50551" xr:uid="{CEF917B3-A290-4D37-BF68-AA7A2F0060E3}"/>
    <cellStyle name="ปกติ 3 4 4 4" xfId="22395" xr:uid="{1FE76391-CBFE-4797-987A-7E4497C3C3D4}"/>
    <cellStyle name="ปกติ 3 4 4 4 2" xfId="25851" xr:uid="{D3FEF2DA-2DB1-4613-8290-63442C24DF08}"/>
    <cellStyle name="ปกติ 3 4 4 4 3" xfId="30727" xr:uid="{A700C128-6746-41FC-925F-75CE4E972460}"/>
    <cellStyle name="ปกติ 3 4 4 4 4" xfId="36419" xr:uid="{0C92BC12-F374-4FC4-8438-9B3B5F69C092}"/>
    <cellStyle name="ปกติ 3 4 4 4 5" xfId="42296" xr:uid="{FB952C2A-4D4C-438A-BD2F-114F423C4A7D}"/>
    <cellStyle name="ปกติ 3 4 4 4 6" xfId="48107" xr:uid="{836D157D-7A04-4457-A88E-C602AA919668}"/>
    <cellStyle name="ปกติ 3 4 4 4 7" xfId="53919" xr:uid="{FAC32A9C-CBE0-4259-BDC9-E110091233A4}"/>
    <cellStyle name="ปกติ 3 4 4 4 8" xfId="59696" xr:uid="{47974ED2-DEDE-43DD-9DD7-DC7803049BAD}"/>
    <cellStyle name="ปกติ 3 4 4 5" xfId="20103" xr:uid="{052D8E61-4E43-4424-82A3-15764F3D0059}"/>
    <cellStyle name="ปกติ 3 4 4 5 2" xfId="24775" xr:uid="{12AC3F37-A1F2-4841-AB07-64039FE50CCC}"/>
    <cellStyle name="ปกติ 3 4 4 5 3" xfId="28655" xr:uid="{2F873B29-9F8D-4960-B7AA-0576C6326ABF}"/>
    <cellStyle name="ปกติ 3 4 4 5 4" xfId="34171" xr:uid="{D3E25DC0-7B38-4822-8E1F-6657A659A923}"/>
    <cellStyle name="ปกติ 3 4 4 5 5" xfId="40048" xr:uid="{9B714C9F-3AF9-4C80-B282-06A78B815701}"/>
    <cellStyle name="ปกติ 3 4 4 5 6" xfId="45859" xr:uid="{119DA367-7F48-4A49-AAAC-1667385EE597}"/>
    <cellStyle name="ปกติ 3 4 4 5 7" xfId="51671" xr:uid="{25E4C69A-73A2-4502-9F85-8383965E1745}"/>
    <cellStyle name="ปกติ 3 4 4 5 8" xfId="57448" xr:uid="{195AE258-8C6F-4881-BB4B-E17D87C2167F}"/>
    <cellStyle name="ปกติ 3 4 4 6" xfId="23966" xr:uid="{C0784C4C-CFA9-41EB-981D-DCA746BBA8F5}"/>
    <cellStyle name="ปกติ 3 4 4 7" xfId="27085" xr:uid="{D8C569C5-2109-4FCD-A388-267FB1577301}"/>
    <cellStyle name="ปกติ 3 4 4 8" xfId="32469" xr:uid="{3436D26C-87B3-4401-BC22-3646E142E49E}"/>
    <cellStyle name="ปกติ 3 4 4 9" xfId="38346" xr:uid="{CF0967CA-BF41-4485-9689-B06ED1E2C61C}"/>
    <cellStyle name="ปกติ 3 4 5" xfId="17812" xr:uid="{4C53C26B-FC1D-41A7-A70D-D2376B6561A7}"/>
    <cellStyle name="ปกติ 3 4 5 10" xfId="43683" xr:uid="{FC15C8A5-2FB1-4386-B191-7E12893A3BB2}"/>
    <cellStyle name="ปกติ 3 4 5 11" xfId="49495" xr:uid="{976C53FF-4878-44B4-948F-88BBE6C62B40}"/>
    <cellStyle name="ปกติ 3 4 5 12" xfId="55286" xr:uid="{5C6A9E31-E9E9-48DE-BA2E-33850D56B8DC}"/>
    <cellStyle name="ปกติ 3 4 5 2" xfId="19067" xr:uid="{18621D86-110F-4263-BE5C-22B658410A74}"/>
    <cellStyle name="ปกติ 3 4 5 2 10" xfId="50657" xr:uid="{BA44076B-0615-470F-8B77-61E497C1B9BC}"/>
    <cellStyle name="ปกติ 3 4 5 2 11" xfId="56434" xr:uid="{6675A600-544C-4EB2-96EE-5B125A69FF62}"/>
    <cellStyle name="ปกติ 3 4 5 2 2" xfId="21314" xr:uid="{F5BDD953-755C-452A-B9A8-5116EE6211EE}"/>
    <cellStyle name="ปกติ 3 4 5 2 2 2" xfId="25410" xr:uid="{992A6D0B-6D9F-4E1E-85BB-2795D2BD5565}"/>
    <cellStyle name="ปกติ 3 4 5 2 2 3" xfId="29761" xr:uid="{1A88A504-B542-4B51-9D0C-A3F8C4588D49}"/>
    <cellStyle name="ปกติ 3 4 5 2 2 4" xfId="35361" xr:uid="{0ECA7913-5AF6-473D-8565-44631D1501F2}"/>
    <cellStyle name="ปกติ 3 4 5 2 2 5" xfId="41238" xr:uid="{F852F3A3-AA69-4635-9086-2234D30B8F71}"/>
    <cellStyle name="ปกติ 3 4 5 2 2 6" xfId="47049" xr:uid="{FE08D59A-5DF1-4060-A2AD-05E1CD71E1FA}"/>
    <cellStyle name="ปกติ 3 4 5 2 2 7" xfId="52861" xr:uid="{D63E4766-159E-4528-87EF-D1185F58FFCE}"/>
    <cellStyle name="ปกติ 3 4 5 2 2 8" xfId="58638" xr:uid="{5DA0AC65-DDF5-4BFA-80DF-DF7AE4400EA7}"/>
    <cellStyle name="ปกติ 3 4 5 2 3" xfId="23096" xr:uid="{B5B78C4E-0D63-40A7-BD8B-4751207BB617}"/>
    <cellStyle name="ปกติ 3 4 5 2 3 2" xfId="26232" xr:uid="{A1D1527F-E107-4B9B-99CC-9E6D9071D782}"/>
    <cellStyle name="ปกติ 3 4 5 2 3 3" xfId="31363" xr:uid="{E94DD384-51F9-4978-9040-96976C28108B}"/>
    <cellStyle name="ปกติ 3 4 5 2 3 4" xfId="37107" xr:uid="{FF22C445-048D-4322-957B-0E82318F2FD2}"/>
    <cellStyle name="ปกติ 3 4 5 2 3 5" xfId="42984" xr:uid="{2D715B92-F9D4-423D-B68C-78B2395619D0}"/>
    <cellStyle name="ปกติ 3 4 5 2 3 6" xfId="48795" xr:uid="{0595BFC9-58A7-47F0-A78B-0073CB9636FD}"/>
    <cellStyle name="ปกติ 3 4 5 2 3 7" xfId="54607" xr:uid="{4A064A89-D4D4-4A8C-A0E7-ACDBE1AFAAA2}"/>
    <cellStyle name="ปกติ 3 4 5 2 3 8" xfId="60384" xr:uid="{7CBCACB3-B34F-400D-9BB8-A8A28884E8EF}"/>
    <cellStyle name="ปกติ 3 4 5 2 4" xfId="20210" xr:uid="{1153B6C2-C0CB-413E-B215-20AE46385E50}"/>
    <cellStyle name="ปกติ 3 4 5 2 4 2" xfId="24882" xr:uid="{43506FD1-6F4A-48D7-96DD-8E0D8398E9FE}"/>
    <cellStyle name="ปกติ 3 4 5 2 4 3" xfId="28757" xr:uid="{A68C48E7-8ED5-4AF1-9AF9-06483779D591}"/>
    <cellStyle name="ปกติ 3 4 5 2 4 4" xfId="34277" xr:uid="{62109379-34A1-4F01-95AE-6B49F99795C8}"/>
    <cellStyle name="ปกติ 3 4 5 2 4 5" xfId="40154" xr:uid="{3BFF503E-6DDD-4CF7-8FA5-2EBEAF5050DC}"/>
    <cellStyle name="ปกติ 3 4 5 2 4 6" xfId="45965" xr:uid="{FB86ABBC-587F-4274-BFDE-D71A40A74EA0}"/>
    <cellStyle name="ปกติ 3 4 5 2 4 7" xfId="51777" xr:uid="{901A0425-AB10-482F-87D6-6F177D8A7E29}"/>
    <cellStyle name="ปกติ 3 4 5 2 4 8" xfId="57554" xr:uid="{40D47FBB-D93B-4662-A6C3-68179DB52151}"/>
    <cellStyle name="ปกติ 3 4 5 2 5" xfId="24347" xr:uid="{018698F5-FB27-43C6-9CC2-92AB5ADE79C9}"/>
    <cellStyle name="ปกติ 3 4 5 2 6" xfId="27721" xr:uid="{FF356AE8-12AB-4781-9EEA-5A06E8F578E8}"/>
    <cellStyle name="ปกติ 3 4 5 2 7" xfId="33157" xr:uid="{B079AE10-7383-4350-A8EF-EDBAF60D9867}"/>
    <cellStyle name="ปกติ 3 4 5 2 8" xfId="39034" xr:uid="{D7F100C3-6CBE-4792-ABA4-7E912C3BC689}"/>
    <cellStyle name="ปกติ 3 4 5 2 9" xfId="44845" xr:uid="{38CD231E-87A3-4A09-8E4F-58E5B5E64470}"/>
    <cellStyle name="ปกติ 3 4 5 3" xfId="18475" xr:uid="{FF702979-4418-4D3A-84D2-A219437EED72}"/>
    <cellStyle name="ปกติ 3 4 5 3 10" xfId="55854" xr:uid="{1FB09520-514A-4AE9-917E-84423337EDA4}"/>
    <cellStyle name="ปกติ 3 4 5 3 2" xfId="22504" xr:uid="{B5456ACC-E7DE-4E52-912F-8BA81AE40021}"/>
    <cellStyle name="ปกติ 3 4 5 3 2 2" xfId="25960" xr:uid="{662F5EC1-46DA-4BA4-A261-8BA697FBA306}"/>
    <cellStyle name="ปกติ 3 4 5 3 2 3" xfId="30831" xr:uid="{679002D9-6AB0-4470-A2A8-C9E2226CC500}"/>
    <cellStyle name="ปกติ 3 4 5 3 2 4" xfId="36527" xr:uid="{78050945-DF0E-4AF8-9F37-662C395A9A8A}"/>
    <cellStyle name="ปกติ 3 4 5 3 2 5" xfId="42404" xr:uid="{FDFA00A8-C6C1-4D9C-A66E-A30AED128EB1}"/>
    <cellStyle name="ปกติ 3 4 5 3 2 6" xfId="48215" xr:uid="{6A04679C-D834-444D-9ABA-49648CC1D400}"/>
    <cellStyle name="ปกติ 3 4 5 3 2 7" xfId="54027" xr:uid="{619B1C65-12CC-48B6-9C15-21732E155A94}"/>
    <cellStyle name="ปกติ 3 4 5 3 2 8" xfId="59804" xr:uid="{D4830387-01B6-4288-AA16-283E862B8934}"/>
    <cellStyle name="ปกติ 3 4 5 3 3" xfId="20801" xr:uid="{484C3C51-9888-4D10-A9B0-0756BECECA9C}"/>
    <cellStyle name="ปกติ 3 4 5 3 3 2" xfId="25153" xr:uid="{E3C365B6-F96C-44A4-9504-03BAF4BEDE1C}"/>
    <cellStyle name="ปกติ 3 4 5 3 3 3" xfId="29293" xr:uid="{8FDB7B2E-C19A-4D6E-B189-ECE3F954A3E8}"/>
    <cellStyle name="ปกติ 3 4 5 3 3 4" xfId="34857" xr:uid="{0B0E8647-D09B-4C41-9655-8D9FBF736F88}"/>
    <cellStyle name="ปกติ 3 4 5 3 3 5" xfId="40734" xr:uid="{0FED0C6C-7C41-46CF-9671-F74954917663}"/>
    <cellStyle name="ปกติ 3 4 5 3 3 6" xfId="46545" xr:uid="{1115007F-3808-471B-B0AC-20773D3714F6}"/>
    <cellStyle name="ปกติ 3 4 5 3 3 7" xfId="52357" xr:uid="{94FE18DE-347B-4A6A-973A-982D2FDE0DDF}"/>
    <cellStyle name="ปกติ 3 4 5 3 3 8" xfId="58134" xr:uid="{FCA95E93-2605-457A-91E1-838CC8DD24E7}"/>
    <cellStyle name="ปกติ 3 4 5 3 4" xfId="24075" xr:uid="{89DFCF78-C1B2-420D-9308-35E38D673E9F}"/>
    <cellStyle name="ปกติ 3 4 5 3 5" xfId="27189" xr:uid="{5F21721C-88FB-4AD4-A902-FD8318A636F8}"/>
    <cellStyle name="ปกติ 3 4 5 3 6" xfId="32577" xr:uid="{29DF3E88-95C1-41A6-A990-59A92E29D138}"/>
    <cellStyle name="ปกติ 3 4 5 3 7" xfId="38454" xr:uid="{E37E9FEE-80A9-4F52-91D8-D41FA6EF54BC}"/>
    <cellStyle name="ปกติ 3 4 5 3 8" xfId="44265" xr:uid="{B9079A93-C045-4BE9-8423-C900D2BA24A7}"/>
    <cellStyle name="ปกติ 3 4 5 3 9" xfId="50077" xr:uid="{1B744717-C20D-45EE-B2B2-8579CC1AA82F}"/>
    <cellStyle name="ปกติ 3 4 5 4" xfId="21910" xr:uid="{54D67975-EA19-42EF-8A54-2943B7A78A1F}"/>
    <cellStyle name="ปกติ 3 4 5 4 2" xfId="25686" xr:uid="{CE31D7F0-F822-4E11-934A-1364FF79FFFE}"/>
    <cellStyle name="ปกติ 3 4 5 4 3" xfId="30297" xr:uid="{5C421CA3-4DBC-4B1E-95B7-0C19D7C23A4C}"/>
    <cellStyle name="ปกติ 3 4 5 4 4" xfId="35945" xr:uid="{327D801A-1B5B-45EC-BF26-5B18FF1E5CE8}"/>
    <cellStyle name="ปกติ 3 4 5 4 5" xfId="41822" xr:uid="{2623E679-7C51-4BC0-ACE8-112294508049}"/>
    <cellStyle name="ปกติ 3 4 5 4 6" xfId="47633" xr:uid="{7D65BDFE-1758-4267-A06B-5EF0CF36CFB3}"/>
    <cellStyle name="ปกติ 3 4 5 4 7" xfId="53445" xr:uid="{7EA11E58-5FE1-46D1-AC5E-BD29BB2CD885}"/>
    <cellStyle name="ปกติ 3 4 5 4 8" xfId="59222" xr:uid="{62F50389-1101-4570-AEBE-B2585D9C8251}"/>
    <cellStyle name="ปกติ 3 4 5 5" xfId="19659" xr:uid="{6F1847A1-FC35-4269-B560-76E7A4FE4D6E}"/>
    <cellStyle name="ปกติ 3 4 5 5 2" xfId="24619" xr:uid="{8F745007-1E82-476D-A7A8-95F04D79EEB4}"/>
    <cellStyle name="ปกติ 3 4 5 5 3" xfId="28257" xr:uid="{C690E713-60FA-450B-BBBA-BF8C7E613589}"/>
    <cellStyle name="ปกติ 3 4 5 5 4" xfId="33737" xr:uid="{6DF89D24-AB97-4EE0-9BE3-AC9D34B1EB1B}"/>
    <cellStyle name="ปกติ 3 4 5 5 5" xfId="39614" xr:uid="{FAD7B41A-A4C7-43E6-A45F-C737247A35D6}"/>
    <cellStyle name="ปกติ 3 4 5 5 6" xfId="45425" xr:uid="{3553FC9C-6AC9-4DC8-998F-45C28D4A223E}"/>
    <cellStyle name="ปกติ 3 4 5 5 7" xfId="51237" xr:uid="{D0594325-27D8-4273-A41A-9AA4DAD03E35}"/>
    <cellStyle name="ปกติ 3 4 5 5 8" xfId="57014" xr:uid="{2DBE38DE-D059-44F2-BED3-9C393AA5C470}"/>
    <cellStyle name="ปกติ 3 4 5 6" xfId="23787" xr:uid="{C778EC47-3221-4430-9B20-E4F0C32DB732}"/>
    <cellStyle name="ปกติ 3 4 5 7" xfId="26655" xr:uid="{48CCFE3D-0A16-4E4D-91E0-D0FA5E820612}"/>
    <cellStyle name="ปกติ 3 4 5 8" xfId="32009" xr:uid="{A854664F-BE0F-4B55-AAB3-D52EB31C0A17}"/>
    <cellStyle name="ปกติ 3 4 5 9" xfId="37872" xr:uid="{791D284C-02B0-4DC4-BE07-6247FE012BFA}"/>
    <cellStyle name="ปกติ 3 4 6" xfId="19031" xr:uid="{78899E84-C6B2-4EEE-BD55-83D34E5E0F13}"/>
    <cellStyle name="ปกติ 3 4 6 10" xfId="50622" xr:uid="{85968B38-C04D-49A5-A2CB-A1820A7A1F69}"/>
    <cellStyle name="ปกติ 3 4 6 11" xfId="56399" xr:uid="{F7DB7E11-5349-4CAB-8C93-BBC63DD3AFA4}"/>
    <cellStyle name="ปกติ 3 4 6 2" xfId="21278" xr:uid="{54E96A4C-B958-4D72-8EAF-6B39F15C2027}"/>
    <cellStyle name="ปกติ 3 4 6 2 2" xfId="25374" xr:uid="{9D74751E-CBD3-4D0F-9615-D45CDE2F5CFA}"/>
    <cellStyle name="ปกติ 3 4 6 2 3" xfId="29730" xr:uid="{6A778CC2-EF2C-4344-BAF1-1E14337A7693}"/>
    <cellStyle name="ปกติ 3 4 6 2 4" xfId="35326" xr:uid="{CEE2A63D-9A65-4311-AAF8-1E7A3F7658B4}"/>
    <cellStyle name="ปกติ 3 4 6 2 5" xfId="41203" xr:uid="{2F9CA4C6-9FE1-41AB-8375-249A71FFFF42}"/>
    <cellStyle name="ปกติ 3 4 6 2 6" xfId="47014" xr:uid="{220DB114-1D43-4C8B-942D-FC8B15416A07}"/>
    <cellStyle name="ปกติ 3 4 6 2 7" xfId="52826" xr:uid="{534C86A5-FD2B-4369-883D-7FCD0788F03B}"/>
    <cellStyle name="ปกติ 3 4 6 2 8" xfId="58603" xr:uid="{E0A84C8F-36FC-4E94-9792-1D43F3C89D27}"/>
    <cellStyle name="ปกติ 3 4 6 3" xfId="23060" xr:uid="{EB9F2D96-0905-469A-A3ED-70AE084AF378}"/>
    <cellStyle name="ปกติ 3 4 6 3 2" xfId="26196" xr:uid="{77ADB79F-A308-4869-B90F-130B5B125100}"/>
    <cellStyle name="ปกติ 3 4 6 3 3" xfId="31332" xr:uid="{753803B3-4E88-4E5F-B73F-AF2C820C9F30}"/>
    <cellStyle name="ปกติ 3 4 6 3 4" xfId="37072" xr:uid="{293B8EED-A888-4C23-BB3F-31AB36195DCE}"/>
    <cellStyle name="ปกติ 3 4 6 3 5" xfId="42949" xr:uid="{778B6B7C-3051-402F-A77D-E11A0AA8F51C}"/>
    <cellStyle name="ปกติ 3 4 6 3 6" xfId="48760" xr:uid="{CB312B7C-9520-44F5-86AD-04E611F1BD12}"/>
    <cellStyle name="ปกติ 3 4 6 3 7" xfId="54572" xr:uid="{EDDFD5DD-0830-4660-B125-456D4A11A49D}"/>
    <cellStyle name="ปกติ 3 4 6 3 8" xfId="60349" xr:uid="{D475F71F-8CFA-486C-AD4F-80A0B811275D}"/>
    <cellStyle name="ปกติ 3 4 6 4" xfId="20174" xr:uid="{617A9AF5-F71C-4BD5-80CC-D8012D3B0884}"/>
    <cellStyle name="ปกติ 3 4 6 4 2" xfId="24846" xr:uid="{219884FF-B547-4F9E-8A11-67F5A1819AAF}"/>
    <cellStyle name="ปกติ 3 4 6 4 3" xfId="28726" xr:uid="{02353D22-98EF-4294-BC18-3C660B32087B}"/>
    <cellStyle name="ปกติ 3 4 6 4 4" xfId="34242" xr:uid="{D78B5F84-ACD2-4056-97F7-D08CF0828FB8}"/>
    <cellStyle name="ปกติ 3 4 6 4 5" xfId="40119" xr:uid="{BA27B73F-7727-4D1F-BB4D-EE00A82F7392}"/>
    <cellStyle name="ปกติ 3 4 6 4 6" xfId="45930" xr:uid="{45E132BE-1587-4ABD-989D-8646E7AE9CD7}"/>
    <cellStyle name="ปกติ 3 4 6 4 7" xfId="51742" xr:uid="{A75811F8-820B-4D3D-85B6-8CF15258F386}"/>
    <cellStyle name="ปกติ 3 4 6 4 8" xfId="57519" xr:uid="{5976435B-E7D0-4D75-8480-723F37504963}"/>
    <cellStyle name="ปกติ 3 4 6 5" xfId="24311" xr:uid="{8F999CA6-0333-4A17-AE31-6B11F0BE2EA2}"/>
    <cellStyle name="ปกติ 3 4 6 6" xfId="27690" xr:uid="{993658CA-A1B9-4AB2-B205-3B500C9DE389}"/>
    <cellStyle name="ปกติ 3 4 6 7" xfId="33122" xr:uid="{2562C9BD-5AFB-4D3D-8506-1987CFEF7E0C}"/>
    <cellStyle name="ปกติ 3 4 6 8" xfId="38999" xr:uid="{45046C46-40BF-4A85-96A1-A1AA0C598DA4}"/>
    <cellStyle name="ปกติ 3 4 6 9" xfId="44810" xr:uid="{2689B721-C814-4A5D-884E-355A3274A413}"/>
    <cellStyle name="ปกติ 3 4 7" xfId="18439" xr:uid="{4C0399F1-FD4A-4FCE-98E6-0FC5356C81E8}"/>
    <cellStyle name="ปกติ 3 4 7 10" xfId="55819" xr:uid="{AED880A5-C415-4EE4-B3C8-41A743251156}"/>
    <cellStyle name="ปกติ 3 4 7 2" xfId="22468" xr:uid="{A8D44E7E-A8CF-470E-933D-084ED0036020}"/>
    <cellStyle name="ปกติ 3 4 7 2 2" xfId="25924" xr:uid="{5A9B70C4-D900-4705-BCB5-6F18E73D1973}"/>
    <cellStyle name="ปกติ 3 4 7 2 3" xfId="30800" xr:uid="{5FEE4166-6903-49B6-A198-4B74DA616F9B}"/>
    <cellStyle name="ปกติ 3 4 7 2 4" xfId="36492" xr:uid="{32918E9A-454A-4471-AF65-32FD90027010}"/>
    <cellStyle name="ปกติ 3 4 7 2 5" xfId="42369" xr:uid="{8FEBEDCD-D6C5-40B9-9401-29DD9D2285D4}"/>
    <cellStyle name="ปกติ 3 4 7 2 6" xfId="48180" xr:uid="{B4A1D759-FE5B-4C62-AEE7-39E13D71822D}"/>
    <cellStyle name="ปกติ 3 4 7 2 7" xfId="53992" xr:uid="{8A1764DC-A9C1-4B5F-8E48-4BE42E38E644}"/>
    <cellStyle name="ปกติ 3 4 7 2 8" xfId="59769" xr:uid="{37AFB9CA-DB1E-4293-A6CD-B821EAF71F61}"/>
    <cellStyle name="ปกติ 3 4 7 3" xfId="20770" xr:uid="{8F20CC86-2B3C-4887-869C-9D5A7936385D}"/>
    <cellStyle name="ปกติ 3 4 7 3 2" xfId="25122" xr:uid="{29D8D93A-6883-4AC7-B543-7B9912B8D3B9}"/>
    <cellStyle name="ปกติ 3 4 7 3 3" xfId="29262" xr:uid="{2E73DA00-B2A8-46AD-A919-2D13D3C08728}"/>
    <cellStyle name="ปกติ 3 4 7 3 4" xfId="34826" xr:uid="{BB27EDCC-F751-452D-83CC-C89DFA3B4C05}"/>
    <cellStyle name="ปกติ 3 4 7 3 5" xfId="40703" xr:uid="{2AA4A880-A180-4E05-9CA5-7BDC0919C7EF}"/>
    <cellStyle name="ปกติ 3 4 7 3 6" xfId="46514" xr:uid="{62774C59-4A1E-464C-BA66-A8012816E35A}"/>
    <cellStyle name="ปกติ 3 4 7 3 7" xfId="52326" xr:uid="{D593CF3B-958D-40BD-9D2F-C01491BB7551}"/>
    <cellStyle name="ปกติ 3 4 7 3 8" xfId="58103" xr:uid="{56C7D55A-B788-466F-B10D-FC952425E28E}"/>
    <cellStyle name="ปกติ 3 4 7 4" xfId="24039" xr:uid="{770B89E0-6EE5-43A5-8015-F8024118A51D}"/>
    <cellStyle name="ปกติ 3 4 7 5" xfId="27158" xr:uid="{AEE43A62-7E36-4744-A1FE-9D0EDB14625E}"/>
    <cellStyle name="ปกติ 3 4 7 6" xfId="32542" xr:uid="{172B0FE7-58D5-4A31-8D61-8ED1C39FF99A}"/>
    <cellStyle name="ปกติ 3 4 7 7" xfId="38419" xr:uid="{B6EF7299-67B6-4C60-9133-B213FB121414}"/>
    <cellStyle name="ปกติ 3 4 7 8" xfId="44230" xr:uid="{E9909896-224A-4DBD-AB0C-81BE35047059}"/>
    <cellStyle name="ปกติ 3 4 7 9" xfId="50042" xr:uid="{65E90206-CC41-466C-9C3C-395B09B28A16}"/>
    <cellStyle name="ปกติ 3 4 8" xfId="21874" xr:uid="{FD9AC13A-381D-4AE5-9F37-704A5AE7EE8E}"/>
    <cellStyle name="ปกติ 3 4 8 2" xfId="25650" xr:uid="{0A9569DA-EB75-4B4A-B056-B3ED6782287A}"/>
    <cellStyle name="ปกติ 3 4 8 3" xfId="30266" xr:uid="{29FCE726-CEC1-4ADA-A71C-AB5B5FC6D930}"/>
    <cellStyle name="ปกติ 3 4 8 4" xfId="35910" xr:uid="{99409023-34FA-4E9E-B508-E2A15B56A05C}"/>
    <cellStyle name="ปกติ 3 4 8 5" xfId="41787" xr:uid="{FC31A9A4-18EB-46F6-B7FD-EB4CAF7A0C16}"/>
    <cellStyle name="ปกติ 3 4 8 6" xfId="47598" xr:uid="{556076D1-A62B-43B7-BF4F-72D0D057257C}"/>
    <cellStyle name="ปกติ 3 4 8 7" xfId="53410" xr:uid="{FFE8828A-F194-43D1-A638-2F50052FD445}"/>
    <cellStyle name="ปกติ 3 4 8 8" xfId="59187" xr:uid="{2F5EE959-F6C4-4028-8603-611C780753ED}"/>
    <cellStyle name="ปกติ 3 4 9" xfId="23681" xr:uid="{1BE0AEA4-1BE7-4293-9F07-17AF8386F6A7}"/>
    <cellStyle name="ปกติ 3 4 9 2" xfId="26471" xr:uid="{C5EAC5CD-951C-4A02-B650-C237C1468A7B}"/>
    <cellStyle name="ปกติ 3 4 9 3" xfId="31891" xr:uid="{43E2D9D7-AB5F-49E3-AD36-3A91A096D695}"/>
    <cellStyle name="ปกติ 3 4 9 4" xfId="37679" xr:uid="{7228E558-CD60-4C53-8E5D-96E144C9508A}"/>
    <cellStyle name="ปกติ 3 4 9 5" xfId="43556" xr:uid="{14343626-C0F4-4717-BDBC-D0E8B59421FB}"/>
    <cellStyle name="ปกติ 3 4 9 6" xfId="49367" xr:uid="{153DEEC5-E298-489A-B8B5-F1DB537D5233}"/>
    <cellStyle name="ปกติ 3 4 9 7" xfId="55179" xr:uid="{9064B63E-3A0C-40C9-ACDA-C80B405C3F11}"/>
    <cellStyle name="ปกติ 3 4 9 8" xfId="60956" xr:uid="{BAE4030E-356A-4F51-BDE8-1663D38D3891}"/>
    <cellStyle name="ปกติ 3 5" xfId="17627" xr:uid="{B9D3C710-B947-4631-B987-7DCD3874D41C}"/>
    <cellStyle name="ปกติ 3_118 สรุปรับ-รายจ่าย BID4-55-01-27" xfId="17628" xr:uid="{835218DE-271C-4BB0-B2E8-8444CA058E55}"/>
    <cellStyle name="ปกติ 4" xfId="17629" xr:uid="{A9644B67-8537-4532-943D-AE1BD992EB58}"/>
    <cellStyle name="ปกติ 4 2" xfId="17630" xr:uid="{D4B4AF8C-E65E-4907-9073-D9B9587E5659}"/>
    <cellStyle name="ปกติ 4 2 2" xfId="17631" xr:uid="{1DA4F5A9-064F-48B8-8AE7-0852136F27A7}"/>
    <cellStyle name="ปกติ 4 2 2 2" xfId="17632" xr:uid="{EE120379-A494-4C80-BEA6-FFE4F07299E8}"/>
    <cellStyle name="ปกติ 4 2 2 3" xfId="17633" xr:uid="{DAC23915-98E8-498C-903D-15AEF54062E1}"/>
    <cellStyle name="ปกติ 4 2 3" xfId="17634" xr:uid="{0E907EE1-2622-47F0-918E-368191C0E0C3}"/>
    <cellStyle name="ปกติ 4 2 4" xfId="17635" xr:uid="{31433AFF-EB26-4463-9EE0-A20C0CDACE67}"/>
    <cellStyle name="ปกติ 4 3" xfId="17636" xr:uid="{7279AC7F-E9DB-4FB5-9719-4D1FD405581C}"/>
    <cellStyle name="ปกติ 4 3 2" xfId="17637" xr:uid="{F9703ADE-77D5-4AED-B0CC-DDC2EF05808D}"/>
    <cellStyle name="ปกติ 4 3 3" xfId="17638" xr:uid="{1A5214C2-5ECB-4B9C-8C50-D7F28E924690}"/>
    <cellStyle name="ปกติ 4 4" xfId="17639" xr:uid="{19FD7E94-83CA-41B9-A7C3-5C02B5769E3C}"/>
    <cellStyle name="ปกติ 4 5" xfId="17640" xr:uid="{732B454D-7A69-4CA4-AA22-3C3E82C69C63}"/>
    <cellStyle name="ปกติ 5" xfId="17641" xr:uid="{4E3D1928-C168-4268-9F9A-3DF2A13B9AFE}"/>
    <cellStyle name="ปกติ 5 2" xfId="17642" xr:uid="{A7F593FD-953A-4CEC-95B4-09864D7A21F6}"/>
    <cellStyle name="ปกติ 5 2 2" xfId="17643" xr:uid="{A5BDFB85-12F5-4955-9349-04D8BCF5D8E1}"/>
    <cellStyle name="ปกติ 5 3" xfId="17644" xr:uid="{F32E6792-1BCF-4C8E-B2F2-222E1D38D7E6}"/>
    <cellStyle name="ปกติ 6" xfId="17645" xr:uid="{C97700F0-1AD4-4578-B1AE-E1DEE7827CD9}"/>
    <cellStyle name="ปกติ 6 2" xfId="17646" xr:uid="{CBF2AC64-DCCA-4468-8E99-7B53A581A5FE}"/>
    <cellStyle name="ปกติ 6 2 2" xfId="17647" xr:uid="{59D192C2-DDE2-4B0F-B1AE-6264882394FC}"/>
    <cellStyle name="ปกติ 6_118 สรุปรับ-รายจ่าย BID4-55-01-27" xfId="17648" xr:uid="{64339532-7D1C-4200-BA64-EB4C5D94A507}"/>
    <cellStyle name="ปกติ 7" xfId="17649" xr:uid="{1A2F5E02-91FC-4B0E-BCFF-297A4B21295B}"/>
    <cellStyle name="ปกติ 7 2" xfId="17650" xr:uid="{25201877-2135-4AD1-8C86-9897BEF97E76}"/>
    <cellStyle name="ปกติ 8" xfId="17651" xr:uid="{4B82B74E-1B96-479A-B059-85F4F7E9215A}"/>
    <cellStyle name="ปกติ 8 2" xfId="17652" xr:uid="{10B9F145-7E67-4797-9E6E-76D3F0F87EB5}"/>
    <cellStyle name="ปกติ 8 3" xfId="17653" xr:uid="{7F7CBFF2-455A-40F9-B60B-D1DCEE0F902B}"/>
    <cellStyle name="ปกติ 9" xfId="17654" xr:uid="{408E69B7-6A13-445E-89BC-EC25A6E2C1D9}"/>
    <cellStyle name="ปกติ 9 2" xfId="17655" xr:uid="{007B5A28-3EFA-41D0-88EE-048D3D0B730E}"/>
    <cellStyle name="ปกติ_3-4" xfId="14148" xr:uid="{470FA844-D827-4198-8E70-ACEBD4695851}"/>
    <cellStyle name="ป้อนค่า" xfId="17656" xr:uid="{57EC83F8-2DE4-4684-92A8-75EA683456BF}"/>
    <cellStyle name="ป้อนค่า 10" xfId="23750" xr:uid="{D8C736D4-2AAD-434E-BF48-274B614FE17E}"/>
    <cellStyle name="ป้อนค่า 11" xfId="26617" xr:uid="{8C434CDA-17AC-4B1C-AB85-2F6F4321099B}"/>
    <cellStyle name="ป้อนค่า 12" xfId="37830" xr:uid="{D72ACE21-366D-41E9-8CA6-71874084DD0D}"/>
    <cellStyle name="ป้อนค่า 13" xfId="43641" xr:uid="{97A93CDB-9090-43F9-91BF-915352D0DB79}"/>
    <cellStyle name="ป้อนค่า 14" xfId="49453" xr:uid="{F0C4978E-6DB0-4B50-B93C-7222C12BC0C7}"/>
    <cellStyle name="ป้อนค่า 2" xfId="17657" xr:uid="{391F5728-39D1-4A1C-9E18-3F0C4ED1D5D5}"/>
    <cellStyle name="ป้อนค่า 2 10" xfId="26618" xr:uid="{13DF9E1C-A251-4CBF-AF0F-36418C1D3A6A}"/>
    <cellStyle name="ป้อนค่า 2 11" xfId="37831" xr:uid="{3806B98C-1E57-4F9F-9AC8-3A3DBFE633F0}"/>
    <cellStyle name="ป้อนค่า 2 12" xfId="43642" xr:uid="{208E6E39-EC39-4CDC-81D9-8920878FBC43}"/>
    <cellStyle name="ป้อนค่า 2 13" xfId="49454" xr:uid="{22655389-4C55-4B41-B2A4-138250670354}"/>
    <cellStyle name="ป้อนค่า 2 2" xfId="18098" xr:uid="{8F79DF63-F37C-445D-8152-9BDC55B3E352}"/>
    <cellStyle name="ป้อนค่า 2 2 10" xfId="26894" xr:uid="{A10EC91C-687F-4EAE-B4B8-B428FA8E6B58}"/>
    <cellStyle name="ป้อนค่า 2 2 11" xfId="32242" xr:uid="{83F0E4A8-41D3-4413-A83D-455F50D8647F}"/>
    <cellStyle name="ป้อนค่า 2 2 12" xfId="38119" xr:uid="{374CECC7-1491-4291-A815-4BC02FCB5317}"/>
    <cellStyle name="ป้อนค่า 2 2 13" xfId="43930" xr:uid="{D5192390-0FB6-44A0-8932-806D058949B6}"/>
    <cellStyle name="ป้อนค่า 2 2 14" xfId="49742" xr:uid="{35CD8FD9-E5FE-4D35-8A0F-F35F482E4FEB}"/>
    <cellStyle name="ป้อนค่า 2 2 15" xfId="55519" xr:uid="{D2B047E6-F010-4982-9640-00607844F2A5}"/>
    <cellStyle name="ป้อนค่า 2 2 2" xfId="18235" xr:uid="{689EDDE2-AD5D-4AF6-8F39-3C093E5FEE8F}"/>
    <cellStyle name="ป้อนค่า 2 2 2 10" xfId="49850" xr:uid="{B6FDF24D-3D81-4429-8797-27AA6ACF94E8}"/>
    <cellStyle name="ป้อนค่า 2 2 2 11" xfId="55627" xr:uid="{17CD7264-DDF5-4625-A2B9-10A99A816DE3}"/>
    <cellStyle name="ป้อนค่า 2 2 2 2" xfId="19425" xr:uid="{D018946F-6FAE-4195-91F2-B52C93FEB135}"/>
    <cellStyle name="ป้อนค่า 2 2 2 2 10" xfId="56789" xr:uid="{B9248BD4-25F7-4283-82C7-67219805CCC2}"/>
    <cellStyle name="ป้อนค่า 2 2 2 2 2" xfId="21672" xr:uid="{05C1F431-0A5C-4925-B070-6BB8145335A1}"/>
    <cellStyle name="ป้อนค่า 2 2 2 2 2 2" xfId="30100" xr:uid="{A3EB0AFB-D17C-41A1-90D3-5B59F7A9FAEF}"/>
    <cellStyle name="ป้อนค่า 2 2 2 2 2 3" xfId="35716" xr:uid="{C7CAAC9D-64D5-4126-9BF1-0403D60753FA}"/>
    <cellStyle name="ป้อนค่า 2 2 2 2 2 4" xfId="41593" xr:uid="{F325DAC5-7B18-4660-BAB7-397FE58265CC}"/>
    <cellStyle name="ป้อนค่า 2 2 2 2 2 5" xfId="47404" xr:uid="{B3EEC16E-0E42-4618-9711-CCA9FC13DD80}"/>
    <cellStyle name="ป้อนค่า 2 2 2 2 2 6" xfId="53216" xr:uid="{75C538FB-378D-43D4-967C-57432BC897F3}"/>
    <cellStyle name="ป้อนค่า 2 2 2 2 2 7" xfId="58993" xr:uid="{872A4766-8F61-46B3-8F4B-479316B57871}"/>
    <cellStyle name="ป้อนค่า 2 2 2 2 3" xfId="23454" xr:uid="{A2D3B0E6-4BE1-48FD-930E-6529E134BA55}"/>
    <cellStyle name="ป้อนค่า 2 2 2 2 3 2" xfId="31702" xr:uid="{9F26C784-8E8B-44E0-93B5-21A1DF36CDEB}"/>
    <cellStyle name="ป้อนค่า 2 2 2 2 3 3" xfId="37462" xr:uid="{C04209D4-00ED-44D1-90BB-2F0ABEBE7600}"/>
    <cellStyle name="ป้อนค่า 2 2 2 2 3 4" xfId="43339" xr:uid="{03F176C4-825B-4B24-9AD7-609D64282BEF}"/>
    <cellStyle name="ป้อนค่า 2 2 2 2 3 5" xfId="49150" xr:uid="{4E161531-833B-44F1-8715-B5D97F0CF70F}"/>
    <cellStyle name="ป้อนค่า 2 2 2 2 3 6" xfId="54962" xr:uid="{8415892E-D8A7-4794-9E0E-5028E0DFD6F8}"/>
    <cellStyle name="ป้อนค่า 2 2 2 2 3 7" xfId="60739" xr:uid="{03A93BDF-64C4-4E0E-85EC-E6344EA33C0F}"/>
    <cellStyle name="ป้อนค่า 2 2 2 2 4" xfId="20568" xr:uid="{6BD7FA10-0ACB-40B2-AD6A-B3876BB5D902}"/>
    <cellStyle name="ป้อนค่า 2 2 2 2 4 2" xfId="29096" xr:uid="{4E5EB6BB-AD5F-45C9-934B-C7CE862BD4EE}"/>
    <cellStyle name="ป้อนค่า 2 2 2 2 4 3" xfId="34632" xr:uid="{12FE5DB7-098E-4581-BF41-C28A0383AF17}"/>
    <cellStyle name="ป้อนค่า 2 2 2 2 4 4" xfId="40509" xr:uid="{E64B650C-2803-4046-A889-F4F24A3C2059}"/>
    <cellStyle name="ป้อนค่า 2 2 2 2 4 5" xfId="46320" xr:uid="{BB727E36-0084-437C-A120-EAE838E9C811}"/>
    <cellStyle name="ป้อนค่า 2 2 2 2 4 6" xfId="52132" xr:uid="{EDABB49E-2751-4C38-B380-DEC773779467}"/>
    <cellStyle name="ป้อนค่า 2 2 2 2 4 7" xfId="57909" xr:uid="{E738B468-3F7B-486D-B180-D167E945C8EF}"/>
    <cellStyle name="ป้อนค่า 2 2 2 2 5" xfId="28060" xr:uid="{5C333D2A-B4D6-4EFE-80BC-A4783097813E}"/>
    <cellStyle name="ป้อนค่า 2 2 2 2 6" xfId="33512" xr:uid="{29501C67-F75C-4C29-A955-58FC79B9B38E}"/>
    <cellStyle name="ป้อนค่า 2 2 2 2 7" xfId="39389" xr:uid="{7A7391A4-8505-449E-8B7E-4261AA188417}"/>
    <cellStyle name="ป้อนค่า 2 2 2 2 8" xfId="45200" xr:uid="{A143549F-C5C4-4416-B4F5-33BBA3DD97E8}"/>
    <cellStyle name="ป้อนค่า 2 2 2 2 9" xfId="51012" xr:uid="{4BCF106F-39D8-4C10-ABA7-110459A3A97C}"/>
    <cellStyle name="ป้อนค่า 2 2 2 3" xfId="18833" xr:uid="{93754708-E18D-4274-AA57-003D83153D54}"/>
    <cellStyle name="ป้อนค่า 2 2 2 3 2" xfId="22862" xr:uid="{E0774FE0-3086-446E-9F8B-414D1C9E50B8}"/>
    <cellStyle name="ป้อนค่า 2 2 2 3 2 2" xfId="31170" xr:uid="{460B42CF-84FF-4C06-A499-65C41E8C02F1}"/>
    <cellStyle name="ป้อนค่า 2 2 2 3 2 3" xfId="36882" xr:uid="{AB40860A-88D4-482E-B710-1FC4542FAE43}"/>
    <cellStyle name="ป้อนค่า 2 2 2 3 2 4" xfId="42759" xr:uid="{3781DB4C-54EB-443C-81FB-2DD6C0FB4975}"/>
    <cellStyle name="ป้อนค่า 2 2 2 3 2 5" xfId="48570" xr:uid="{9ADCA9EF-DE7B-4268-B5BC-2F8D8EF9B85B}"/>
    <cellStyle name="ป้อนค่า 2 2 2 3 2 6" xfId="54382" xr:uid="{6BB53508-936A-408D-9160-F5F0DB2370E8}"/>
    <cellStyle name="ป้อนค่า 2 2 2 3 2 7" xfId="60159" xr:uid="{FD092165-D0E4-4D8F-9103-2DDC25832C8A}"/>
    <cellStyle name="ป้อนค่า 2 2 2 3 3" xfId="21080" xr:uid="{A1F5DEAC-3BEF-4336-AFA1-FDC313BF92E1}"/>
    <cellStyle name="ป้อนค่า 2 2 2 3 3 2" xfId="29568" xr:uid="{1E71FE27-0CC5-44C4-8075-3A306BE2C088}"/>
    <cellStyle name="ป้อนค่า 2 2 2 3 3 3" xfId="35136" xr:uid="{1ECE0280-988E-4E06-A8A9-7813B9319A44}"/>
    <cellStyle name="ป้อนค่า 2 2 2 3 3 4" xfId="41013" xr:uid="{CE2DAB48-1153-4EE1-B02E-FDA65A2A3A5D}"/>
    <cellStyle name="ป้อนค่า 2 2 2 3 3 5" xfId="46824" xr:uid="{8A14F486-1076-4041-86EE-FB4C331637CB}"/>
    <cellStyle name="ป้อนค่า 2 2 2 3 3 6" xfId="52636" xr:uid="{9577D0E9-D143-43AE-BFEB-DDCA768C732D}"/>
    <cellStyle name="ป้อนค่า 2 2 2 3 3 7" xfId="58413" xr:uid="{065DEF03-9CA3-4779-8E14-CA0A5BDC232B}"/>
    <cellStyle name="ป้อนค่า 2 2 2 3 4" xfId="27528" xr:uid="{43DF7462-796A-4AFF-8B04-1F0844D9F11C}"/>
    <cellStyle name="ป้อนค่า 2 2 2 3 5" xfId="32932" xr:uid="{072213E2-64A0-4B99-885D-5CD935E0FF58}"/>
    <cellStyle name="ป้อนค่า 2 2 2 3 6" xfId="38809" xr:uid="{98023F7E-3F9A-4127-9688-9B492AA3DD30}"/>
    <cellStyle name="ป้อนค่า 2 2 2 3 7" xfId="44620" xr:uid="{03FB4742-50EB-47B3-A6B0-9338DCC85D11}"/>
    <cellStyle name="ป้อนค่า 2 2 2 3 8" xfId="50432" xr:uid="{929F7E33-DA12-42C7-AF18-F003E70C4B92}"/>
    <cellStyle name="ป้อนค่า 2 2 2 3 9" xfId="56209" xr:uid="{2CF0FD9D-CF79-4CE3-982A-D3BB188CCA09}"/>
    <cellStyle name="ป้อนค่า 2 2 2 4" xfId="22268" xr:uid="{6820992E-A8CA-4137-9485-F74296688866}"/>
    <cellStyle name="ป้อนค่า 2 2 2 4 2" xfId="30636" xr:uid="{83599BAC-A209-44BA-8558-E39AC31C4578}"/>
    <cellStyle name="ป้อนค่า 2 2 2 4 3" xfId="36300" xr:uid="{F855A363-CE8A-47B9-A9EF-D87E9866686F}"/>
    <cellStyle name="ป้อนค่า 2 2 2 4 4" xfId="42177" xr:uid="{7FEF1523-D48E-40FF-B6B5-6CF6E762DAC3}"/>
    <cellStyle name="ป้อนค่า 2 2 2 4 5" xfId="47988" xr:uid="{8870DB89-00EA-4A48-91EA-759C52FD731B}"/>
    <cellStyle name="ป้อนค่า 2 2 2 4 6" xfId="53800" xr:uid="{E0284B7D-D06F-4ECC-B787-F878E13A89B7}"/>
    <cellStyle name="ป้อนค่า 2 2 2 4 7" xfId="59577" xr:uid="{AFBF2F5E-FADF-4FDB-BAA5-4FCB45B533CA}"/>
    <cellStyle name="ป้อนค่า 2 2 2 5" xfId="19976" xr:uid="{132B4ADA-DA88-4484-802B-EAF3E6EF65DE}"/>
    <cellStyle name="ป้อนค่า 2 2 2 5 2" xfId="28564" xr:uid="{3BA74FC0-04AB-469B-B6C0-1352B0B5C264}"/>
    <cellStyle name="ป้อนค่า 2 2 2 5 3" xfId="34052" xr:uid="{AAE959D9-DA02-4DF0-B78A-AF3C9B6E8528}"/>
    <cellStyle name="ป้อนค่า 2 2 2 5 4" xfId="39929" xr:uid="{223CFCD3-3885-4C44-9E5D-9F9E7936889D}"/>
    <cellStyle name="ป้อนค่า 2 2 2 5 5" xfId="45740" xr:uid="{BFAF4BEA-DDE8-4908-AF39-21E4BA498F33}"/>
    <cellStyle name="ป้อนค่า 2 2 2 5 6" xfId="51552" xr:uid="{F69EF907-80DC-46FA-B5AE-20A154BCFB37}"/>
    <cellStyle name="ป้อนค่า 2 2 2 5 7" xfId="57329" xr:uid="{8A14F29C-AD01-4C93-B8E4-BBCF15E32526}"/>
    <cellStyle name="ป้อนค่า 2 2 2 6" xfId="26994" xr:uid="{11E75153-43DD-4AE6-ADCB-6BB8C796D37F}"/>
    <cellStyle name="ป้อนค่า 2 2 2 7" xfId="32350" xr:uid="{C5BA7B8B-3FDA-4B5D-92E8-D3718C54504F}"/>
    <cellStyle name="ป้อนค่า 2 2 2 8" xfId="38227" xr:uid="{398B261E-7123-4FF1-A26A-2DCC7A0C2D4B}"/>
    <cellStyle name="ป้อนค่า 2 2 2 9" xfId="44038" xr:uid="{6EE57839-43E5-48DB-B012-61795CA54BB4}"/>
    <cellStyle name="ป้อนค่า 2 2 3" xfId="18066" xr:uid="{510CAEB1-61F7-4493-83AB-23D9AFA89B2E}"/>
    <cellStyle name="ป้อนค่า 2 2 3 10" xfId="49713" xr:uid="{B5F48A5E-8CBD-4388-A15C-CB277A0AEB4B}"/>
    <cellStyle name="ป้อนค่า 2 2 3 11" xfId="55490" xr:uid="{6853EAED-58B8-4AF4-811C-C22263B18BAF}"/>
    <cellStyle name="ป้อนค่า 2 2 3 2" xfId="19286" xr:uid="{4E4612F9-9DFC-49C4-AE61-F44F0CF9CB2E}"/>
    <cellStyle name="ป้อนค่า 2 2 3 2 10" xfId="56652" xr:uid="{ED08F09F-865D-4A9A-90D9-24C97280F63B}"/>
    <cellStyle name="ป้อนค่า 2 2 3 2 2" xfId="21533" xr:uid="{72533616-3925-49CD-9491-3232FCA480F2}"/>
    <cellStyle name="ป้อนค่า 2 2 3 2 2 2" xfId="29973" xr:uid="{3C64EACF-CE45-4484-878B-78E2911294B6}"/>
    <cellStyle name="ป้อนค่า 2 2 3 2 2 3" xfId="35579" xr:uid="{C23A4294-BA1E-42A7-9B29-7FDDFAD3E603}"/>
    <cellStyle name="ป้อนค่า 2 2 3 2 2 4" xfId="41456" xr:uid="{771EE788-71A7-4D5B-8DF9-3FDA2D70FD11}"/>
    <cellStyle name="ป้อนค่า 2 2 3 2 2 5" xfId="47267" xr:uid="{14D548CB-452D-4292-96B6-DE01DC96CE89}"/>
    <cellStyle name="ป้อนค่า 2 2 3 2 2 6" xfId="53079" xr:uid="{435F9E18-2E14-4154-BEA3-E2CAD905EF3E}"/>
    <cellStyle name="ป้อนค่า 2 2 3 2 2 7" xfId="58856" xr:uid="{877B57B7-DEDF-4112-B826-D748CA2C1270}"/>
    <cellStyle name="ป้อนค่า 2 2 3 2 3" xfId="23315" xr:uid="{22384D59-1E1B-4495-BCC2-028CDA1FEAC3}"/>
    <cellStyle name="ป้อนค่า 2 2 3 2 3 2" xfId="31575" xr:uid="{7DD7D0BA-5E0B-4695-B355-830ED055F350}"/>
    <cellStyle name="ป้อนค่า 2 2 3 2 3 3" xfId="37325" xr:uid="{4594BDDD-F146-4BBD-909D-DBAB0633FE15}"/>
    <cellStyle name="ป้อนค่า 2 2 3 2 3 4" xfId="43202" xr:uid="{E9F51861-52DF-4821-9B28-053D433C4821}"/>
    <cellStyle name="ป้อนค่า 2 2 3 2 3 5" xfId="49013" xr:uid="{CE0F62FE-BBFB-4648-9844-67D294C602E6}"/>
    <cellStyle name="ป้อนค่า 2 2 3 2 3 6" xfId="54825" xr:uid="{A1E3A098-40AC-49D1-8DA8-5BE26B0698E4}"/>
    <cellStyle name="ป้อนค่า 2 2 3 2 3 7" xfId="60602" xr:uid="{814D1EB6-3325-48D2-9BC6-350852471BA0}"/>
    <cellStyle name="ป้อนค่า 2 2 3 2 4" xfId="20429" xr:uid="{E102541C-5C7D-4C9C-9AD2-DB10EE682019}"/>
    <cellStyle name="ป้อนค่า 2 2 3 2 4 2" xfId="28969" xr:uid="{84C54571-AE02-4FD2-AE56-23B8C57390E7}"/>
    <cellStyle name="ป้อนค่า 2 2 3 2 4 3" xfId="34495" xr:uid="{C63C8A12-C4BB-4B54-BAE4-584AAC168B9A}"/>
    <cellStyle name="ป้อนค่า 2 2 3 2 4 4" xfId="40372" xr:uid="{21A13460-86AA-4DDE-B427-E71A67F4A849}"/>
    <cellStyle name="ป้อนค่า 2 2 3 2 4 5" xfId="46183" xr:uid="{6109FB74-6EAB-4F9B-A167-CACEB6C9825E}"/>
    <cellStyle name="ป้อนค่า 2 2 3 2 4 6" xfId="51995" xr:uid="{114762CA-1CB9-4F7E-BE83-7E14E00C284C}"/>
    <cellStyle name="ป้อนค่า 2 2 3 2 4 7" xfId="57772" xr:uid="{208FD59D-3740-4841-8303-EE6D476A2B8A}"/>
    <cellStyle name="ป้อนค่า 2 2 3 2 5" xfId="27933" xr:uid="{7ADFD573-50B3-43C6-9A0C-4D3D0FAB2B0B}"/>
    <cellStyle name="ป้อนค่า 2 2 3 2 6" xfId="33375" xr:uid="{499FFB9D-F910-4E1A-8FC5-136F37586457}"/>
    <cellStyle name="ป้อนค่า 2 2 3 2 7" xfId="39252" xr:uid="{2FE0E182-1318-4740-B178-3C7FC4FC116A}"/>
    <cellStyle name="ป้อนค่า 2 2 3 2 8" xfId="45063" xr:uid="{BB47214E-583D-4B4C-8CB0-A05E785FB75B}"/>
    <cellStyle name="ป้อนค่า 2 2 3 2 9" xfId="50875" xr:uid="{60648961-EF9C-422A-9457-547CB820EAE7}"/>
    <cellStyle name="ป้อนค่า 2 2 3 3" xfId="18694" xr:uid="{8926AC7E-59A9-4B85-8B2A-A6A1843C7BE2}"/>
    <cellStyle name="ป้อนค่า 2 2 3 3 2" xfId="22723" xr:uid="{9E4034FE-EEBE-48FA-BC24-AC0BB49489AF}"/>
    <cellStyle name="ป้อนค่า 2 2 3 3 2 2" xfId="31043" xr:uid="{B7F715C2-8B0E-4FD9-8589-16CA6B2F385E}"/>
    <cellStyle name="ป้อนค่า 2 2 3 3 2 3" xfId="36745" xr:uid="{85453011-65C2-4CE6-B1C6-270B6AE908BF}"/>
    <cellStyle name="ป้อนค่า 2 2 3 3 2 4" xfId="42622" xr:uid="{947B259E-D8C6-4D56-BEA2-C4A678894BB7}"/>
    <cellStyle name="ป้อนค่า 2 2 3 3 2 5" xfId="48433" xr:uid="{B56C5A01-0A86-42D0-B17C-E3D2D0B71525}"/>
    <cellStyle name="ป้อนค่า 2 2 3 3 2 6" xfId="54245" xr:uid="{786615C8-3C9E-42F6-83D2-2D6B2100137D}"/>
    <cellStyle name="ป้อนค่า 2 2 3 3 2 7" xfId="60022" xr:uid="{0DC49BDA-EA35-40C3-8A4A-2A8BA6E6EF23}"/>
    <cellStyle name="ป้อนค่า 2 2 3 3 3" xfId="20983" xr:uid="{0B17540A-F7DB-4165-9F37-9D0CB344DA2B}"/>
    <cellStyle name="ป้อนค่า 2 2 3 3 3 2" xfId="29473" xr:uid="{1DC2D583-D76A-4DB3-A11A-210DE249B1AA}"/>
    <cellStyle name="ป้อนค่า 2 2 3 3 3 3" xfId="35039" xr:uid="{0DD6F271-9253-4F2D-9B92-81B74725BE4D}"/>
    <cellStyle name="ป้อนค่า 2 2 3 3 3 4" xfId="40916" xr:uid="{C85C8DEE-F0DC-45F3-A0D7-E36DE1DA8D0B}"/>
    <cellStyle name="ป้อนค่า 2 2 3 3 3 5" xfId="46727" xr:uid="{06CB8E88-A7DA-4821-B10E-ACA68141ED6C}"/>
    <cellStyle name="ป้อนค่า 2 2 3 3 3 6" xfId="52539" xr:uid="{AFB52938-ED49-4910-A476-7102891CCB39}"/>
    <cellStyle name="ป้อนค่า 2 2 3 3 3 7" xfId="58316" xr:uid="{20068700-2F83-43FB-A4BF-8F82BA172776}"/>
    <cellStyle name="ป้อนค่า 2 2 3 3 4" xfId="27401" xr:uid="{1D43BC6A-C907-40CE-8578-F82BBE5666F8}"/>
    <cellStyle name="ป้อนค่า 2 2 3 3 5" xfId="32795" xr:uid="{C781A74E-EE76-4EA6-8F4D-BA70735252BE}"/>
    <cellStyle name="ป้อนค่า 2 2 3 3 6" xfId="38672" xr:uid="{749BF605-2849-4BCF-9A1A-088E80BACA07}"/>
    <cellStyle name="ป้อนค่า 2 2 3 3 7" xfId="44483" xr:uid="{DB11CAF0-537C-4E42-A12A-E7BA17008C02}"/>
    <cellStyle name="ป้อนค่า 2 2 3 3 8" xfId="50295" xr:uid="{1E17A95A-C86D-46A7-A9F3-433781613A66}"/>
    <cellStyle name="ป้อนค่า 2 2 3 3 9" xfId="56072" xr:uid="{BD5D3F05-401B-460A-AA38-5ED8334E775C}"/>
    <cellStyle name="ป้อนค่า 2 2 3 4" xfId="22129" xr:uid="{D2C72572-6605-4100-A929-2916FEB465E0}"/>
    <cellStyle name="ป้อนค่า 2 2 3 4 2" xfId="30509" xr:uid="{FC8C928A-D393-4D3C-B573-0F88AA8C0C2D}"/>
    <cellStyle name="ป้อนค่า 2 2 3 4 3" xfId="36163" xr:uid="{04799147-BB10-4BD3-860B-33FA92BAE159}"/>
    <cellStyle name="ป้อนค่า 2 2 3 4 4" xfId="42040" xr:uid="{B8E6ED1A-CDE3-402C-BB84-A47A25289C5C}"/>
    <cellStyle name="ป้อนค่า 2 2 3 4 5" xfId="47851" xr:uid="{0EE9F6C6-2BC9-47FC-B599-1F39FD380D50}"/>
    <cellStyle name="ป้อนค่า 2 2 3 4 6" xfId="53663" xr:uid="{4B8BB89F-09D7-45FB-8DD9-EFA6B2D523C5}"/>
    <cellStyle name="ป้อนค่า 2 2 3 4 7" xfId="59440" xr:uid="{B1E384EE-AE82-4EDC-BB19-CF64C7C76C31}"/>
    <cellStyle name="ป้อนค่า 2 2 3 5" xfId="19841" xr:uid="{F4A4F9F4-5995-4E44-9D41-263D3E5C2825}"/>
    <cellStyle name="ป้อนค่า 2 2 3 5 2" xfId="28437" xr:uid="{0DE8B970-A0A0-4AE5-A8D5-1547A4A79F28}"/>
    <cellStyle name="ป้อนค่า 2 2 3 5 3" xfId="33919" xr:uid="{0E1F2643-D35A-4F22-9968-5E89804B807D}"/>
    <cellStyle name="ป้อนค่า 2 2 3 5 4" xfId="39796" xr:uid="{D455D816-5AD5-42FE-A0A2-E200F3CD1269}"/>
    <cellStyle name="ป้อนค่า 2 2 3 5 5" xfId="45607" xr:uid="{CA092819-9D39-4B72-A2A2-65CCBF793F40}"/>
    <cellStyle name="ป้อนค่า 2 2 3 5 6" xfId="51419" xr:uid="{A711F821-3137-4A33-A452-CB73202EC2CC}"/>
    <cellStyle name="ป้อนค่า 2 2 3 5 7" xfId="57196" xr:uid="{A1B4A04B-B8D0-44C0-B37A-439834D563A1}"/>
    <cellStyle name="ป้อนค่า 2 2 3 6" xfId="26867" xr:uid="{A271BDCC-17B8-4B3E-AD4B-F3A6B7800B06}"/>
    <cellStyle name="ป้อนค่า 2 2 3 7" xfId="32213" xr:uid="{D5A21324-3805-4B64-83AD-46DAA150AD61}"/>
    <cellStyle name="ป้อนค่า 2 2 3 8" xfId="38090" xr:uid="{60BF8336-5740-43C9-B3D8-D6E82A571EB6}"/>
    <cellStyle name="ป้อนค่า 2 2 3 9" xfId="43901" xr:uid="{A74B1B68-878D-46BB-8396-AA1B45F0F947}"/>
    <cellStyle name="ป้อนค่า 2 2 4" xfId="18216" xr:uid="{762ADE6B-9226-43CC-89D5-27C38C0D4A19}"/>
    <cellStyle name="ป้อนค่า 2 2 4 10" xfId="49832" xr:uid="{C571637C-F07E-426C-8C1C-2DE3F8D0E648}"/>
    <cellStyle name="ป้อนค่า 2 2 4 11" xfId="55609" xr:uid="{8D1DF237-7EC5-4923-BF1E-97FABB84AA8E}"/>
    <cellStyle name="ป้อนค่า 2 2 4 2" xfId="19407" xr:uid="{DDCDFFFD-75EE-4B11-987D-C30F89206C25}"/>
    <cellStyle name="ป้อนค่า 2 2 4 2 10" xfId="56771" xr:uid="{445DAEF3-1653-4C3C-B6BC-86D226DCE332}"/>
    <cellStyle name="ป้อนค่า 2 2 4 2 2" xfId="21654" xr:uid="{65384217-96EA-44A6-BC37-983D3C463A61}"/>
    <cellStyle name="ป้อนค่า 2 2 4 2 2 2" xfId="30082" xr:uid="{60CE6CA0-44D7-4910-86A2-744B390223BE}"/>
    <cellStyle name="ป้อนค่า 2 2 4 2 2 3" xfId="35698" xr:uid="{6B9E2C91-48EE-4DDD-812A-79D75A0704B7}"/>
    <cellStyle name="ป้อนค่า 2 2 4 2 2 4" xfId="41575" xr:uid="{2AAAF09E-7CE1-4423-A615-44F781CB88A0}"/>
    <cellStyle name="ป้อนค่า 2 2 4 2 2 5" xfId="47386" xr:uid="{F89210B0-00A2-4613-A219-41817C4EF1DB}"/>
    <cellStyle name="ป้อนค่า 2 2 4 2 2 6" xfId="53198" xr:uid="{EF76FDAE-520D-4284-B17E-C89E866AE7E4}"/>
    <cellStyle name="ป้อนค่า 2 2 4 2 2 7" xfId="58975" xr:uid="{793B5648-C2FA-4C18-9A5E-5A47800AC468}"/>
    <cellStyle name="ป้อนค่า 2 2 4 2 3" xfId="23436" xr:uid="{09A56F20-4462-452A-A8EA-E2DF2C3B947F}"/>
    <cellStyle name="ป้อนค่า 2 2 4 2 3 2" xfId="31684" xr:uid="{DCAFCEF8-BEA7-4A45-AB1F-47B73351ABDB}"/>
    <cellStyle name="ป้อนค่า 2 2 4 2 3 3" xfId="37444" xr:uid="{0D19669F-CA98-46EF-90E2-2E7B020593D5}"/>
    <cellStyle name="ป้อนค่า 2 2 4 2 3 4" xfId="43321" xr:uid="{B01AF016-5419-48E2-B6A3-8834F55E55CA}"/>
    <cellStyle name="ป้อนค่า 2 2 4 2 3 5" xfId="49132" xr:uid="{78941641-31D2-4F47-A5DC-CE27AAADBABC}"/>
    <cellStyle name="ป้อนค่า 2 2 4 2 3 6" xfId="54944" xr:uid="{D2B042EE-066A-4A2E-AA28-F83DCCA85B60}"/>
    <cellStyle name="ป้อนค่า 2 2 4 2 3 7" xfId="60721" xr:uid="{B4F89B7D-5877-44FB-9949-7962CAF4461E}"/>
    <cellStyle name="ป้อนค่า 2 2 4 2 4" xfId="20550" xr:uid="{80FDD0DE-EAF1-4A0C-BE24-CFD5BF6D5CF2}"/>
    <cellStyle name="ป้อนค่า 2 2 4 2 4 2" xfId="29078" xr:uid="{8B73E9A1-43FF-4A23-9983-580900E8E226}"/>
    <cellStyle name="ป้อนค่า 2 2 4 2 4 3" xfId="34614" xr:uid="{D86C19EC-6301-4F46-BF22-B56C93A14E19}"/>
    <cellStyle name="ป้อนค่า 2 2 4 2 4 4" xfId="40491" xr:uid="{821E5565-AC91-4C74-A5DB-DCBFB140FA8C}"/>
    <cellStyle name="ป้อนค่า 2 2 4 2 4 5" xfId="46302" xr:uid="{6BBBFD77-E5A4-4C7B-B9E2-6B3282DE8F8A}"/>
    <cellStyle name="ป้อนค่า 2 2 4 2 4 6" xfId="52114" xr:uid="{12B725A3-5257-466F-B65D-648A6B6C8699}"/>
    <cellStyle name="ป้อนค่า 2 2 4 2 4 7" xfId="57891" xr:uid="{3237690E-0A8D-48C4-A365-75352943E215}"/>
    <cellStyle name="ป้อนค่า 2 2 4 2 5" xfId="28042" xr:uid="{F1D4C392-31B5-4476-B518-4BCE8CDBD169}"/>
    <cellStyle name="ป้อนค่า 2 2 4 2 6" xfId="33494" xr:uid="{89C3FD84-68FB-45AA-B91A-E2F00121D2D1}"/>
    <cellStyle name="ป้อนค่า 2 2 4 2 7" xfId="39371" xr:uid="{C4DA8D60-B0EF-4F2A-94F6-E7F714B9308A}"/>
    <cellStyle name="ป้อนค่า 2 2 4 2 8" xfId="45182" xr:uid="{94FF6B82-892C-4E5E-AD0C-12A6F5EF9E8D}"/>
    <cellStyle name="ป้อนค่า 2 2 4 2 9" xfId="50994" xr:uid="{65B3A230-61EA-4C8F-86E5-1390D266CA4D}"/>
    <cellStyle name="ป้อนค่า 2 2 4 3" xfId="18815" xr:uid="{4EC6193D-BFF7-4381-B97C-8F013C4A26FE}"/>
    <cellStyle name="ป้อนค่า 2 2 4 3 2" xfId="22844" xr:uid="{908247D1-AB51-4695-9B6D-86A776324319}"/>
    <cellStyle name="ป้อนค่า 2 2 4 3 2 2" xfId="31152" xr:uid="{D686959F-A826-40E5-8462-485AB59B70BB}"/>
    <cellStyle name="ป้อนค่า 2 2 4 3 2 3" xfId="36864" xr:uid="{181FC6C5-5C9C-4C08-9FA7-B411B1D622C2}"/>
    <cellStyle name="ป้อนค่า 2 2 4 3 2 4" xfId="42741" xr:uid="{40972D48-FCC4-4C14-A06F-ECA7AF1C5C45}"/>
    <cellStyle name="ป้อนค่า 2 2 4 3 2 5" xfId="48552" xr:uid="{B849A756-C375-452B-BACB-95E90E86B632}"/>
    <cellStyle name="ป้อนค่า 2 2 4 3 2 6" xfId="54364" xr:uid="{1DDE0913-BCBB-4EAE-880F-9709B17B2CCB}"/>
    <cellStyle name="ป้อนค่า 2 2 4 3 2 7" xfId="60141" xr:uid="{810C7485-18ED-4DF1-A368-C375492CDCC1}"/>
    <cellStyle name="ป้อนค่า 2 2 4 3 3" xfId="21062" xr:uid="{C2C5306B-8C60-4ACD-8A61-3AFDA7EC59A1}"/>
    <cellStyle name="ป้อนค่า 2 2 4 3 3 2" xfId="29550" xr:uid="{524618D9-899E-4780-8394-2D51E026330D}"/>
    <cellStyle name="ป้อนค่า 2 2 4 3 3 3" xfId="35118" xr:uid="{A4F6EA70-CC5A-4690-B920-EBC8AF7B259F}"/>
    <cellStyle name="ป้อนค่า 2 2 4 3 3 4" xfId="40995" xr:uid="{A897F823-F3BB-4C96-9BDE-CBD281B3BA14}"/>
    <cellStyle name="ป้อนค่า 2 2 4 3 3 5" xfId="46806" xr:uid="{4FC88D68-8661-478F-8551-A4EAA6CE2468}"/>
    <cellStyle name="ป้อนค่า 2 2 4 3 3 6" xfId="52618" xr:uid="{9A860689-4533-4890-B105-47CADF4E3137}"/>
    <cellStyle name="ป้อนค่า 2 2 4 3 3 7" xfId="58395" xr:uid="{8CA7FBE6-6363-4214-986B-54FC1B1CB46A}"/>
    <cellStyle name="ป้อนค่า 2 2 4 3 4" xfId="27510" xr:uid="{0D1EBBEE-6F17-49C3-8678-74F4E7A64BDB}"/>
    <cellStyle name="ป้อนค่า 2 2 4 3 5" xfId="32914" xr:uid="{041AABF3-194E-46C1-B486-1BB448E8074C}"/>
    <cellStyle name="ป้อนค่า 2 2 4 3 6" xfId="38791" xr:uid="{63E32059-2C09-4323-9EAD-41B9FF17B82F}"/>
    <cellStyle name="ป้อนค่า 2 2 4 3 7" xfId="44602" xr:uid="{7B0EB733-A88A-4F2F-BE9B-302050AF4056}"/>
    <cellStyle name="ป้อนค่า 2 2 4 3 8" xfId="50414" xr:uid="{03CEC362-F158-41CF-B722-2C4E609BBF6C}"/>
    <cellStyle name="ป้อนค่า 2 2 4 3 9" xfId="56191" xr:uid="{692F4BB5-B05D-4FBA-B1A8-F43388FDA7EC}"/>
    <cellStyle name="ป้อนค่า 2 2 4 4" xfId="22250" xr:uid="{40FB2509-0510-4DDB-B580-2E2A8BC54B25}"/>
    <cellStyle name="ป้อนค่า 2 2 4 4 2" xfId="30618" xr:uid="{C88F4FF3-96A3-4B02-95A0-EEC86EE99124}"/>
    <cellStyle name="ป้อนค่า 2 2 4 4 3" xfId="36282" xr:uid="{517EACC1-6FD4-4C82-A2B8-38012266D5EB}"/>
    <cellStyle name="ป้อนค่า 2 2 4 4 4" xfId="42159" xr:uid="{58C5F7ED-FAA9-4DF8-8C2E-20C6B9124C31}"/>
    <cellStyle name="ป้อนค่า 2 2 4 4 5" xfId="47970" xr:uid="{1A6AFF30-F294-48CC-986C-F70B035B9C5D}"/>
    <cellStyle name="ป้อนค่า 2 2 4 4 6" xfId="53782" xr:uid="{9120E0C0-2704-4657-AE67-6C9FB85B6A33}"/>
    <cellStyle name="ป้อนค่า 2 2 4 4 7" xfId="59559" xr:uid="{76A07C50-9F6F-4950-921E-84527AF9B71A}"/>
    <cellStyle name="ป้อนค่า 2 2 4 5" xfId="19958" xr:uid="{D8481783-689A-46A4-87EC-5DB41DB4A503}"/>
    <cellStyle name="ป้อนค่า 2 2 4 5 2" xfId="28546" xr:uid="{58149DF5-26E7-4BF1-AEC3-7261797AB393}"/>
    <cellStyle name="ป้อนค่า 2 2 4 5 3" xfId="34034" xr:uid="{FAB76DFE-A43E-4140-BDAD-4FA1B172FF0B}"/>
    <cellStyle name="ป้อนค่า 2 2 4 5 4" xfId="39911" xr:uid="{E1525D7D-2B6C-40C6-8B43-5D38359AC575}"/>
    <cellStyle name="ป้อนค่า 2 2 4 5 5" xfId="45722" xr:uid="{F42916D2-3083-4A1F-9ED3-27956E8FF58F}"/>
    <cellStyle name="ป้อนค่า 2 2 4 5 6" xfId="51534" xr:uid="{9C9D1312-5339-42F7-AAB6-445E26A55904}"/>
    <cellStyle name="ป้อนค่า 2 2 4 5 7" xfId="57311" xr:uid="{711B398A-2AEC-44C0-B1F2-2F5692763AE7}"/>
    <cellStyle name="ป้อนค่า 2 2 4 6" xfId="26976" xr:uid="{26F42E2C-C635-41D0-A081-91C9467F1083}"/>
    <cellStyle name="ป้อนค่า 2 2 4 7" xfId="32332" xr:uid="{CB190951-98AC-42E5-A824-095EA2F1C6A1}"/>
    <cellStyle name="ป้อนค่า 2 2 4 8" xfId="38209" xr:uid="{C13C0071-BC59-4431-9D96-E87F670E3EEC}"/>
    <cellStyle name="ป้อนค่า 2 2 4 9" xfId="44020" xr:uid="{3700014E-7F8F-42FF-B7BF-DF39163E10C2}"/>
    <cellStyle name="ป้อนค่า 2 2 5" xfId="18030" xr:uid="{12EAE428-39A7-40DA-86DC-A7053DB13915}"/>
    <cellStyle name="ป้อนค่า 2 2 5 10" xfId="49678" xr:uid="{BA04CABE-CBBF-4AD0-BA89-72F47095FB0F}"/>
    <cellStyle name="ป้อนค่า 2 2 5 11" xfId="55455" xr:uid="{66C2F714-24DF-4B8E-87E5-317A3948C5EF}"/>
    <cellStyle name="ป้อนค่า 2 2 5 2" xfId="19251" xr:uid="{D3E6A72B-E9D4-42C4-96AF-0F88DC7477F6}"/>
    <cellStyle name="ป้อนค่า 2 2 5 2 10" xfId="56617" xr:uid="{A24FD4B0-0281-4DB2-86A2-1F648C784E64}"/>
    <cellStyle name="ป้อนค่า 2 2 5 2 2" xfId="21498" xr:uid="{9CFF6C77-3287-42C5-92E3-5BE1BC2DECB9}"/>
    <cellStyle name="ป้อนค่า 2 2 5 2 2 2" xfId="29940" xr:uid="{6994EF54-0191-4C40-92C7-197E17D14B1E}"/>
    <cellStyle name="ป้อนค่า 2 2 5 2 2 3" xfId="35544" xr:uid="{3A2E3B2F-E3C7-4028-8609-0722FD9E3C80}"/>
    <cellStyle name="ป้อนค่า 2 2 5 2 2 4" xfId="41421" xr:uid="{25EC11BA-6E34-4992-8697-520042194495}"/>
    <cellStyle name="ป้อนค่า 2 2 5 2 2 5" xfId="47232" xr:uid="{E03DB215-BADB-4F62-93F7-67BD34A1F3F2}"/>
    <cellStyle name="ป้อนค่า 2 2 5 2 2 6" xfId="53044" xr:uid="{9F982732-8931-444D-8FBC-4ED2A978A15A}"/>
    <cellStyle name="ป้อนค่า 2 2 5 2 2 7" xfId="58821" xr:uid="{50085DFD-8CC8-4410-95FA-0F416337C01A}"/>
    <cellStyle name="ป้อนค่า 2 2 5 2 3" xfId="23280" xr:uid="{7E198438-54BD-4149-92D7-4369015A5A74}"/>
    <cellStyle name="ป้อนค่า 2 2 5 2 3 2" xfId="31542" xr:uid="{E2075B08-5A4E-4938-8639-81E92DDEEBA1}"/>
    <cellStyle name="ป้อนค่า 2 2 5 2 3 3" xfId="37290" xr:uid="{04EB0C5F-7019-4BD6-A613-4CA5995E721D}"/>
    <cellStyle name="ป้อนค่า 2 2 5 2 3 4" xfId="43167" xr:uid="{14178422-123B-4D77-A667-83C4DEB703BE}"/>
    <cellStyle name="ป้อนค่า 2 2 5 2 3 5" xfId="48978" xr:uid="{0469E817-BDEC-44D3-94B6-43E447576074}"/>
    <cellStyle name="ป้อนค่า 2 2 5 2 3 6" xfId="54790" xr:uid="{5C679E9D-F11E-4270-8A92-02B697CBB4D2}"/>
    <cellStyle name="ป้อนค่า 2 2 5 2 3 7" xfId="60567" xr:uid="{0A554397-C602-4997-B246-FA461BB6AC31}"/>
    <cellStyle name="ป้อนค่า 2 2 5 2 4" xfId="20394" xr:uid="{1F933532-C0E7-461B-99FB-91405A75A302}"/>
    <cellStyle name="ป้อนค่า 2 2 5 2 4 2" xfId="28936" xr:uid="{66421B2D-2E32-460C-B523-BDDFF3D558FD}"/>
    <cellStyle name="ป้อนค่า 2 2 5 2 4 3" xfId="34460" xr:uid="{39D8AF36-B9BD-4B35-B1E7-6308E01057F8}"/>
    <cellStyle name="ป้อนค่า 2 2 5 2 4 4" xfId="40337" xr:uid="{05D1B225-97E3-490C-A8CE-2C34AB3592D6}"/>
    <cellStyle name="ป้อนค่า 2 2 5 2 4 5" xfId="46148" xr:uid="{C700FA2E-6A8F-4EFD-B8FE-F7FE890688E1}"/>
    <cellStyle name="ป้อนค่า 2 2 5 2 4 6" xfId="51960" xr:uid="{5E0E40D5-54E6-4FC9-9F66-280220B33E25}"/>
    <cellStyle name="ป้อนค่า 2 2 5 2 4 7" xfId="57737" xr:uid="{12172694-A18C-4990-889C-2F272EF5FD1E}"/>
    <cellStyle name="ป้อนค่า 2 2 5 2 5" xfId="27900" xr:uid="{01C7DE8B-A39D-4492-83DD-FEAC2E9D1839}"/>
    <cellStyle name="ป้อนค่า 2 2 5 2 6" xfId="33340" xr:uid="{78EFD60C-0696-4F34-AC6E-88E1BD663A0C}"/>
    <cellStyle name="ป้อนค่า 2 2 5 2 7" xfId="39217" xr:uid="{C937EC46-041C-4F19-9C02-2D0CABC31EC2}"/>
    <cellStyle name="ป้อนค่า 2 2 5 2 8" xfId="45028" xr:uid="{55AA291B-5E56-48A6-A827-D74E6C16AC0C}"/>
    <cellStyle name="ป้อนค่า 2 2 5 2 9" xfId="50840" xr:uid="{F6B64463-BF3E-43E9-BB47-6CD50ADB43D2}"/>
    <cellStyle name="ป้อนค่า 2 2 5 3" xfId="18659" xr:uid="{93BCCB8D-ED8C-44B5-827E-B102EAD2667D}"/>
    <cellStyle name="ป้อนค่า 2 2 5 3 2" xfId="22688" xr:uid="{F2A36558-1B30-4E62-861B-D54252604A4E}"/>
    <cellStyle name="ป้อนค่า 2 2 5 3 2 2" xfId="31010" xr:uid="{83E54EC3-3315-4B7F-98F7-FB013A5EC0E2}"/>
    <cellStyle name="ป้อนค่า 2 2 5 3 2 3" xfId="36710" xr:uid="{367D8BA6-EFEE-433E-A287-456F24F2CF41}"/>
    <cellStyle name="ป้อนค่า 2 2 5 3 2 4" xfId="42587" xr:uid="{81228BBE-9630-4EC2-B720-1EF3173AFBDC}"/>
    <cellStyle name="ป้อนค่า 2 2 5 3 2 5" xfId="48398" xr:uid="{9565A7A5-BBCE-4F39-A098-08ABB073B5BA}"/>
    <cellStyle name="ป้อนค่า 2 2 5 3 2 6" xfId="54210" xr:uid="{43DCF563-658A-4726-B9F8-78E625C743BD}"/>
    <cellStyle name="ป้อนค่า 2 2 5 3 2 7" xfId="59987" xr:uid="{BAEC9643-17EE-4DE3-BE15-9A96C3253FCA}"/>
    <cellStyle name="ป้อนค่า 2 2 5 3 3" xfId="20954" xr:uid="{1BDEF8B9-F7AE-46FA-B620-286F167574CA}"/>
    <cellStyle name="ป้อนค่า 2 2 5 3 3 2" xfId="29446" xr:uid="{B9FB43E0-F844-4A9B-A5FF-886905641AA6}"/>
    <cellStyle name="ป้อนค่า 2 2 5 3 3 3" xfId="35010" xr:uid="{33C0661A-D4AD-4D53-98F8-AD8895B8DEA2}"/>
    <cellStyle name="ป้อนค่า 2 2 5 3 3 4" xfId="40887" xr:uid="{33F7B216-DF0F-4D43-BC73-95CBB32AD70F}"/>
    <cellStyle name="ป้อนค่า 2 2 5 3 3 5" xfId="46698" xr:uid="{67A17C20-CA5D-4914-8508-E352CCBFBD19}"/>
    <cellStyle name="ป้อนค่า 2 2 5 3 3 6" xfId="52510" xr:uid="{2747B223-405B-4563-A650-982B6B021761}"/>
    <cellStyle name="ป้อนค่า 2 2 5 3 3 7" xfId="58287" xr:uid="{BE56E69E-CD81-456E-A760-6C9E02313E1B}"/>
    <cellStyle name="ป้อนค่า 2 2 5 3 4" xfId="27368" xr:uid="{010CE5E2-7C28-486E-AA95-59F272F51D77}"/>
    <cellStyle name="ป้อนค่า 2 2 5 3 5" xfId="32760" xr:uid="{ED51F63D-6428-4D13-914B-2D5005D5C9F8}"/>
    <cellStyle name="ป้อนค่า 2 2 5 3 6" xfId="38637" xr:uid="{75FBD263-EF27-436F-B16F-B33498767208}"/>
    <cellStyle name="ป้อนค่า 2 2 5 3 7" xfId="44448" xr:uid="{9DA3C8D0-AAA6-4C80-BD4D-7D1F7D4CB885}"/>
    <cellStyle name="ป้อนค่า 2 2 5 3 8" xfId="50260" xr:uid="{0D443D34-63AF-44F0-9C7F-365DC0CDF277}"/>
    <cellStyle name="ป้อนค่า 2 2 5 3 9" xfId="56037" xr:uid="{04435FE7-202B-4197-99FE-49BC932D691E}"/>
    <cellStyle name="ป้อนค่า 2 2 5 4" xfId="22094" xr:uid="{9F546C61-4488-4843-B4FA-1647EFDB4F31}"/>
    <cellStyle name="ป้อนค่า 2 2 5 4 2" xfId="30476" xr:uid="{4E64F75D-80EC-422A-B916-E70B2DA72809}"/>
    <cellStyle name="ป้อนค่า 2 2 5 4 3" xfId="36128" xr:uid="{B83F8474-DC3F-494A-A049-92902BBDC86E}"/>
    <cellStyle name="ป้อนค่า 2 2 5 4 4" xfId="42005" xr:uid="{8857DB83-27AB-441B-A06D-E00DDEF56B71}"/>
    <cellStyle name="ป้อนค่า 2 2 5 4 5" xfId="47816" xr:uid="{D76FFF37-A16E-4C52-9A50-1C3370E4F04F}"/>
    <cellStyle name="ป้อนค่า 2 2 5 4 6" xfId="53628" xr:uid="{B82625C1-2B1F-41F3-8906-D071CEAEE9E1}"/>
    <cellStyle name="ป้อนค่า 2 2 5 4 7" xfId="59405" xr:uid="{DF549AA1-1CFE-4ECF-9471-59A9643017CE}"/>
    <cellStyle name="ป้อนค่า 2 2 5 5" xfId="19812" xr:uid="{F233C555-5ADE-4A47-991B-1A9639C23D65}"/>
    <cellStyle name="ป้อนค่า 2 2 5 5 2" xfId="28410" xr:uid="{EB498528-1C21-4E43-A56F-831A875AE1FC}"/>
    <cellStyle name="ป้อนค่า 2 2 5 5 3" xfId="33890" xr:uid="{6B791C4C-2AFA-42A5-A400-1B137C428180}"/>
    <cellStyle name="ป้อนค่า 2 2 5 5 4" xfId="39767" xr:uid="{3C86096E-5DE3-47C5-B9EF-BDE9543A378F}"/>
    <cellStyle name="ป้อนค่า 2 2 5 5 5" xfId="45578" xr:uid="{DC68000C-A1B3-4CB6-B718-FCA0A27B5401}"/>
    <cellStyle name="ป้อนค่า 2 2 5 5 6" xfId="51390" xr:uid="{E75408D1-6C2B-4E5E-81F4-4D746A754A24}"/>
    <cellStyle name="ป้อนค่า 2 2 5 5 7" xfId="57167" xr:uid="{607CB02B-06DF-48B1-AD03-187C2C1EE1CE}"/>
    <cellStyle name="ป้อนค่า 2 2 5 6" xfId="26834" xr:uid="{FC640406-EF93-48FE-9614-7D1E3A856428}"/>
    <cellStyle name="ป้อนค่า 2 2 5 7" xfId="32178" xr:uid="{760AB5EF-DF0F-4E3D-8918-C462394DAA55}"/>
    <cellStyle name="ป้อนค่า 2 2 5 8" xfId="38055" xr:uid="{D1FF853F-74EB-4B36-A684-EA11FBB092F4}"/>
    <cellStyle name="ป้อนค่า 2 2 5 9" xfId="43866" xr:uid="{9AAA1743-ACA2-4B72-8B4D-1327C922E538}"/>
    <cellStyle name="ป้อนค่า 2 2 6" xfId="19315" xr:uid="{1D7EA36A-D842-40CF-A97D-77231B986E50}"/>
    <cellStyle name="ป้อนค่า 2 2 6 10" xfId="56681" xr:uid="{1F53DFEF-001F-4A98-A1B6-8705122984A3}"/>
    <cellStyle name="ป้อนค่า 2 2 6 2" xfId="21562" xr:uid="{4F62238A-F104-46FB-9560-4F4B9B3F36D5}"/>
    <cellStyle name="ป้อนค่า 2 2 6 2 2" xfId="30000" xr:uid="{71041D32-A9B2-4254-9E6F-4B214F8A34F0}"/>
    <cellStyle name="ป้อนค่า 2 2 6 2 3" xfId="35608" xr:uid="{154B47AD-DE38-44B8-B08A-8905DAA0C775}"/>
    <cellStyle name="ป้อนค่า 2 2 6 2 4" xfId="41485" xr:uid="{9BB23E38-2003-4E4C-A255-7217C6A38875}"/>
    <cellStyle name="ป้อนค่า 2 2 6 2 5" xfId="47296" xr:uid="{611F201B-A60C-41A9-98EC-C50C4A8C62F9}"/>
    <cellStyle name="ป้อนค่า 2 2 6 2 6" xfId="53108" xr:uid="{CC79DA47-7402-4077-9048-190BBA3BC466}"/>
    <cellStyle name="ป้อนค่า 2 2 6 2 7" xfId="58885" xr:uid="{AF1DB073-535E-4A0F-8B6B-9C0259486F15}"/>
    <cellStyle name="ป้อนค่า 2 2 6 3" xfId="23344" xr:uid="{84D5C664-3FBA-4B90-98DB-061E98948211}"/>
    <cellStyle name="ป้อนค่า 2 2 6 3 2" xfId="31602" xr:uid="{C2C943F9-D7C2-4D7C-B7D9-51A44AF9B1EC}"/>
    <cellStyle name="ป้อนค่า 2 2 6 3 3" xfId="37354" xr:uid="{9707A970-6243-4698-9938-1344EF21F663}"/>
    <cellStyle name="ป้อนค่า 2 2 6 3 4" xfId="43231" xr:uid="{FBE39F96-309D-4A8F-A200-0F2F5A7B7735}"/>
    <cellStyle name="ป้อนค่า 2 2 6 3 5" xfId="49042" xr:uid="{6C638D37-94DE-4245-8C7E-1FFDB432FB20}"/>
    <cellStyle name="ป้อนค่า 2 2 6 3 6" xfId="54854" xr:uid="{9C76EAF4-0ABD-4263-8B63-5DFC5402C9A4}"/>
    <cellStyle name="ป้อนค่า 2 2 6 3 7" xfId="60631" xr:uid="{62A0D9D9-CF3D-44BF-8B1A-C492DC1FEE4F}"/>
    <cellStyle name="ป้อนค่า 2 2 6 4" xfId="20458" xr:uid="{69C5155B-FC4A-4E50-90CE-149369A9CE7B}"/>
    <cellStyle name="ป้อนค่า 2 2 6 4 2" xfId="28996" xr:uid="{91883DAE-9EE6-4723-8135-1202A26BB005}"/>
    <cellStyle name="ป้อนค่า 2 2 6 4 3" xfId="34524" xr:uid="{C04EDB4C-1B6C-4390-94FA-6AB7568E1B8C}"/>
    <cellStyle name="ป้อนค่า 2 2 6 4 4" xfId="40401" xr:uid="{445D8F27-61DC-4D18-BE35-7061D5EF3654}"/>
    <cellStyle name="ป้อนค่า 2 2 6 4 5" xfId="46212" xr:uid="{6B284774-307C-41EE-A323-5BE508066C32}"/>
    <cellStyle name="ป้อนค่า 2 2 6 4 6" xfId="52024" xr:uid="{22E8D8D4-9120-4D84-B651-D9A936ADE280}"/>
    <cellStyle name="ป้อนค่า 2 2 6 4 7" xfId="57801" xr:uid="{A43ABF99-355D-479B-AEF6-E30791FF135F}"/>
    <cellStyle name="ป้อนค่า 2 2 6 5" xfId="27960" xr:uid="{CB2C0B1B-9EBD-47B6-AA0E-15C47EC3857C}"/>
    <cellStyle name="ป้อนค่า 2 2 6 6" xfId="33404" xr:uid="{2823AAD6-CC67-4D13-A309-C5DE4E63F711}"/>
    <cellStyle name="ป้อนค่า 2 2 6 7" xfId="39281" xr:uid="{FD35D3F9-A071-4353-9F7A-4D05B0544946}"/>
    <cellStyle name="ป้อนค่า 2 2 6 8" xfId="45092" xr:uid="{612139FD-37E6-4A6D-8FD7-CA79022EE3E8}"/>
    <cellStyle name="ป้อนค่า 2 2 6 9" xfId="50904" xr:uid="{67FC99A0-91F1-42D4-822F-1FDEC4CB9DF2}"/>
    <cellStyle name="ป้อนค่า 2 2 7" xfId="18723" xr:uid="{6673B14C-65F0-4AFE-8419-478A89DC7CD4}"/>
    <cellStyle name="ป้อนค่า 2 2 7 2" xfId="22752" xr:uid="{3F6F8B8C-185F-469E-8F68-A5A33CCA5953}"/>
    <cellStyle name="ป้อนค่า 2 2 7 2 2" xfId="31070" xr:uid="{A5D561E6-16CB-474B-891A-8437DEAD9114}"/>
    <cellStyle name="ป้อนค่า 2 2 7 2 3" xfId="36774" xr:uid="{64D46EA8-E7D2-4276-B784-5111CFC99D47}"/>
    <cellStyle name="ป้อนค่า 2 2 7 2 4" xfId="42651" xr:uid="{EBEDE193-D0F2-4208-B70C-A3F9599BE035}"/>
    <cellStyle name="ป้อนค่า 2 2 7 2 5" xfId="48462" xr:uid="{6702E366-EC1A-4B3A-B649-D6A08851737E}"/>
    <cellStyle name="ป้อนค่า 2 2 7 2 6" xfId="54274" xr:uid="{41F2CD75-3661-43ED-AF36-97413F16B02A}"/>
    <cellStyle name="ป้อนค่า 2 2 7 2 7" xfId="60051" xr:uid="{1C7D5438-EAC3-4FB3-9420-7B323D0E0434}"/>
    <cellStyle name="ป้อนค่า 2 2 7 3" xfId="27428" xr:uid="{CD86FB25-5D15-4616-94BF-4FB468B6A6FD}"/>
    <cellStyle name="ป้อนค่า 2 2 7 4" xfId="32824" xr:uid="{11700B01-6AD6-4E27-BF2E-C82EF3123638}"/>
    <cellStyle name="ป้อนค่า 2 2 7 5" xfId="38701" xr:uid="{954C8CD9-A9E9-493F-B2A5-F0F761AB687F}"/>
    <cellStyle name="ป้อนค่า 2 2 7 6" xfId="44512" xr:uid="{B015021F-4F6D-48C1-B030-DF3E382AD526}"/>
    <cellStyle name="ป้อนค่า 2 2 7 7" xfId="50324" xr:uid="{24915E57-A500-4C43-95FB-4524C6519C2C}"/>
    <cellStyle name="ป้อนค่า 2 2 7 8" xfId="56101" xr:uid="{59912FE3-69B8-4F1E-837D-E549819EDB3F}"/>
    <cellStyle name="ป้อนค่า 2 2 8" xfId="22158" xr:uid="{C3F5F8EB-895F-4922-AD83-B1A166301CFC}"/>
    <cellStyle name="ป้อนค่า 2 2 8 2" xfId="30536" xr:uid="{13F2530D-24AE-4B5D-A6E3-46021F89B9F7}"/>
    <cellStyle name="ป้อนค่า 2 2 8 3" xfId="36192" xr:uid="{47665357-F76E-47C7-ABEB-18D8E63D1228}"/>
    <cellStyle name="ป้อนค่า 2 2 8 4" xfId="42069" xr:uid="{C366F3A9-C01A-4D7A-B7ED-42984B2ED008}"/>
    <cellStyle name="ป้อนค่า 2 2 8 5" xfId="47880" xr:uid="{757FFD48-9FB0-404A-AD7A-3C06AAFE54E3}"/>
    <cellStyle name="ป้อนค่า 2 2 8 6" xfId="53692" xr:uid="{2BC834A5-7CE6-4377-A4DD-1147F600A3B3}"/>
    <cellStyle name="ป้อนค่า 2 2 8 7" xfId="59469" xr:uid="{2C95FCB1-AC7E-4F7A-B663-65B6E415D7ED}"/>
    <cellStyle name="ป้อนค่า 2 2 9" xfId="19870" xr:uid="{C2571942-B15A-49FD-8C90-84E3AB2C6B6D}"/>
    <cellStyle name="ป้อนค่า 2 2 9 2" xfId="28464" xr:uid="{ADFAB2D2-7F12-4AA1-AC71-E4CC4D9EC6C4}"/>
    <cellStyle name="ป้อนค่า 2 2 9 3" xfId="33948" xr:uid="{BAD4A754-1746-4610-940B-0035C61C48BD}"/>
    <cellStyle name="ป้อนค่า 2 2 9 4" xfId="39825" xr:uid="{80B36B41-E969-425A-9E18-D86391DE61C7}"/>
    <cellStyle name="ป้อนค่า 2 2 9 5" xfId="45636" xr:uid="{93F79A06-73B8-4E4F-A34F-7ECA58CEC6A1}"/>
    <cellStyle name="ป้อนค่า 2 2 9 6" xfId="51448" xr:uid="{EC6EB8A9-FEC9-4D16-9A14-C8BD75D960F5}"/>
    <cellStyle name="ป้อนค่า 2 2 9 7" xfId="57225" xr:uid="{BD4513C1-C68F-4E54-A82C-3299C1A34EE4}"/>
    <cellStyle name="ป้อนค่า 2 3" xfId="18018" xr:uid="{18A47B7D-0AC7-4995-988D-5BC07411D709}"/>
    <cellStyle name="ป้อนค่า 2 3 2" xfId="19239" xr:uid="{35CBC318-5E10-4D8F-B7E0-3877A5C5AF79}"/>
    <cellStyle name="ป้อนค่า 2 3 2 10" xfId="56605" xr:uid="{E3D6DDA8-4EC5-4F6B-B661-13736FD76353}"/>
    <cellStyle name="ป้อนค่า 2 3 2 2" xfId="21486" xr:uid="{FCA94FD6-AB13-4590-9353-FE679611AF10}"/>
    <cellStyle name="ป้อนค่า 2 3 2 2 2" xfId="29928" xr:uid="{8B7415A2-19E3-4B44-8BBA-DE0A0F3BC0D5}"/>
    <cellStyle name="ป้อนค่า 2 3 2 2 3" xfId="35532" xr:uid="{130E015D-8C40-44D3-8A2A-A57BE3A93044}"/>
    <cellStyle name="ป้อนค่า 2 3 2 2 4" xfId="41409" xr:uid="{AB855596-8D90-4E8A-9D5B-DB940605D333}"/>
    <cellStyle name="ป้อนค่า 2 3 2 2 5" xfId="47220" xr:uid="{6DB09F59-4350-42FA-B2A8-4B8628EA00EA}"/>
    <cellStyle name="ป้อนค่า 2 3 2 2 6" xfId="53032" xr:uid="{8EDFE3FF-F952-4600-8DA0-5FB4DF632A70}"/>
    <cellStyle name="ป้อนค่า 2 3 2 2 7" xfId="58809" xr:uid="{2A8CCE01-81D6-4BDD-9AA5-9F7754746131}"/>
    <cellStyle name="ป้อนค่า 2 3 2 3" xfId="23268" xr:uid="{1CFA09D0-EE48-47AE-BCC7-4532B5B8B20F}"/>
    <cellStyle name="ป้อนค่า 2 3 2 3 2" xfId="31530" xr:uid="{B014566F-C1D2-46CB-8439-A5D48F62EA6D}"/>
    <cellStyle name="ป้อนค่า 2 3 2 3 3" xfId="37278" xr:uid="{6FF72252-E464-4B91-AC70-C642A9A20775}"/>
    <cellStyle name="ป้อนค่า 2 3 2 3 4" xfId="43155" xr:uid="{D3FE6D2B-EEFE-475F-A883-27849F51E032}"/>
    <cellStyle name="ป้อนค่า 2 3 2 3 5" xfId="48966" xr:uid="{E68CD1E1-1FFE-4C57-9958-C05033129653}"/>
    <cellStyle name="ป้อนค่า 2 3 2 3 6" xfId="54778" xr:uid="{4D598F0C-6FBB-4CB3-9402-EABFA6326F99}"/>
    <cellStyle name="ป้อนค่า 2 3 2 3 7" xfId="60555" xr:uid="{66DF792C-7DE8-4A1A-A413-C9B643B221C1}"/>
    <cellStyle name="ป้อนค่า 2 3 2 4" xfId="20382" xr:uid="{F6D67038-6CD2-461F-B117-0023AEA3BD52}"/>
    <cellStyle name="ป้อนค่า 2 3 2 4 2" xfId="28924" xr:uid="{851C1C3A-8691-405A-8286-1550433D02E4}"/>
    <cellStyle name="ป้อนค่า 2 3 2 4 3" xfId="34448" xr:uid="{598FD2B0-F30C-4ACD-9402-447D80706A2A}"/>
    <cellStyle name="ป้อนค่า 2 3 2 4 4" xfId="40325" xr:uid="{B78AD828-9126-413E-B1DB-AE314CC720A1}"/>
    <cellStyle name="ป้อนค่า 2 3 2 4 5" xfId="46136" xr:uid="{A5BCF65A-2C22-4EFB-A9E9-C840CD5DF56D}"/>
    <cellStyle name="ป้อนค่า 2 3 2 4 6" xfId="51948" xr:uid="{1B8371A5-5FC5-48CD-97DD-6A665305CFAB}"/>
    <cellStyle name="ป้อนค่า 2 3 2 4 7" xfId="57725" xr:uid="{9698181C-C69A-4818-A7AF-ED8B83C04C09}"/>
    <cellStyle name="ป้อนค่า 2 3 2 5" xfId="27888" xr:uid="{E0189479-E812-46E8-8EDD-33219AFD4F02}"/>
    <cellStyle name="ป้อนค่า 2 3 2 6" xfId="33328" xr:uid="{63F8368D-230C-4AF6-ACD8-0D6523393D3D}"/>
    <cellStyle name="ป้อนค่า 2 3 2 7" xfId="39205" xr:uid="{B832D5F3-E67C-485E-A41C-898F575C098B}"/>
    <cellStyle name="ป้อนค่า 2 3 2 8" xfId="45016" xr:uid="{AF944AB6-0D91-471A-B612-7427B3C7CB3B}"/>
    <cellStyle name="ป้อนค่า 2 3 2 9" xfId="50828" xr:uid="{6E9FB0C6-2102-4384-9AE2-CAD76C7DDCBB}"/>
    <cellStyle name="ป้อนค่า 2 3 3" xfId="18647" xr:uid="{80AE75A6-2C57-4838-B10C-E019C46756B3}"/>
    <cellStyle name="ป้อนค่า 2 3 3 2" xfId="22676" xr:uid="{30E5D75A-E762-4808-9695-F338FB8D8E80}"/>
    <cellStyle name="ป้อนค่า 2 3 3 2 2" xfId="30998" xr:uid="{4D80D0A8-499A-44E3-B57F-06FC76AF156F}"/>
    <cellStyle name="ป้อนค่า 2 3 3 2 3" xfId="36698" xr:uid="{42D01AA5-D2E3-4F46-8305-DD453A4E63EF}"/>
    <cellStyle name="ป้อนค่า 2 3 3 2 4" xfId="42575" xr:uid="{CD499059-F767-4610-B6F1-5B7B0F16802A}"/>
    <cellStyle name="ป้อนค่า 2 3 3 2 5" xfId="48386" xr:uid="{EEE83697-DCA6-4B21-8559-AFEA3870C884}"/>
    <cellStyle name="ป้อนค่า 2 3 3 2 6" xfId="54198" xr:uid="{611E6867-F542-4B01-B05B-34628B3714E2}"/>
    <cellStyle name="ป้อนค่า 2 3 3 2 7" xfId="59975" xr:uid="{60D8D6EF-3AFE-4742-9DF3-D2A78BF92B43}"/>
    <cellStyle name="ป้อนค่า 2 3 3 3" xfId="27356" xr:uid="{8957FAE8-7DE4-4F12-B780-04CA13914B73}"/>
    <cellStyle name="ป้อนค่า 2 3 3 4" xfId="32748" xr:uid="{8DF908ED-1816-4E4B-B355-CEC314A3D6E6}"/>
    <cellStyle name="ป้อนค่า 2 3 3 5" xfId="38625" xr:uid="{8BB1B369-A8D1-4015-8616-57D6A15C7A4A}"/>
    <cellStyle name="ป้อนค่า 2 3 3 6" xfId="44436" xr:uid="{F6FB0F14-5647-4E4F-8AB3-3066FBDB24C9}"/>
    <cellStyle name="ป้อนค่า 2 3 3 7" xfId="50248" xr:uid="{ED7DCFEE-D58D-4881-98EE-606F87E9F5D1}"/>
    <cellStyle name="ป้อนค่า 2 3 3 8" xfId="56025" xr:uid="{113C635D-D030-49CD-81D6-C9E10581E11A}"/>
    <cellStyle name="ป้อนค่า 2 3 4" xfId="22082" xr:uid="{5E065026-99E5-4A06-AE03-FDBC7BC1A561}"/>
    <cellStyle name="ป้อนค่า 2 3 4 2" xfId="30464" xr:uid="{FA6EBF3D-F9C7-49E5-A280-CDF626135196}"/>
    <cellStyle name="ป้อนค่า 2 3 4 3" xfId="36116" xr:uid="{4B11908F-6085-4E34-991F-B8B7918D396E}"/>
    <cellStyle name="ป้อนค่า 2 3 4 4" xfId="41993" xr:uid="{C9A70A76-5175-4F67-827E-D6E8B7BBBD6B}"/>
    <cellStyle name="ป้อนค่า 2 3 4 5" xfId="47804" xr:uid="{F891BA69-9C77-4F21-97E4-FDD083E81807}"/>
    <cellStyle name="ป้อนค่า 2 3 4 6" xfId="53616" xr:uid="{679EB6C5-E846-495D-BAD8-1964B39553E8}"/>
    <cellStyle name="ป้อนค่า 2 3 4 7" xfId="59393" xr:uid="{D925B023-108C-4592-9EF6-83BF4B195F98}"/>
    <cellStyle name="ป้อนค่า 2 3 5" xfId="23845" xr:uid="{218EDB7C-36D4-4888-9213-D947C134E420}"/>
    <cellStyle name="ป้อนค่า 2 3 6" xfId="26822" xr:uid="{4E752E39-2DDF-4AF2-9CE8-461E982DA563}"/>
    <cellStyle name="ป้อนค่า 2 3 7" xfId="38043" xr:uid="{85558868-ADC5-48A8-BEE0-84D1C56EAD7B}"/>
    <cellStyle name="ป้อนค่า 2 3 8" xfId="43854" xr:uid="{FE787575-D7FE-4988-9641-66EF0FCDCC34}"/>
    <cellStyle name="ป้อนค่า 2 3 9" xfId="49666" xr:uid="{9D9C6292-73E0-4863-9862-FE1F450F3406}"/>
    <cellStyle name="ป้อนค่า 2 4" xfId="18197" xr:uid="{87E3DA1C-6C8B-4D03-8CFD-06FCFD64A8CC}"/>
    <cellStyle name="ป้อนค่า 2 4 10" xfId="49814" xr:uid="{6A19E7D0-D6EC-49F5-B6D3-D3A8421D9DB5}"/>
    <cellStyle name="ป้อนค่า 2 4 11" xfId="55591" xr:uid="{A52120D4-46C3-4A8A-A8C1-81AC3721137E}"/>
    <cellStyle name="ป้อนค่า 2 4 2" xfId="19389" xr:uid="{A673F6EA-219A-4D59-ACEE-B318B16BF825}"/>
    <cellStyle name="ป้อนค่า 2 4 2 10" xfId="56753" xr:uid="{04451B39-D1B6-4DE7-912A-5D23E6A574B0}"/>
    <cellStyle name="ป้อนค่า 2 4 2 2" xfId="21636" xr:uid="{08BEA608-21A8-4BA6-8611-3141CB9F9485}"/>
    <cellStyle name="ป้อนค่า 2 4 2 2 2" xfId="30064" xr:uid="{B9392A39-5BA1-419F-A926-191AA89712D8}"/>
    <cellStyle name="ป้อนค่า 2 4 2 2 3" xfId="35680" xr:uid="{2E229794-A312-47F8-A65C-8D99B1488E31}"/>
    <cellStyle name="ป้อนค่า 2 4 2 2 4" xfId="41557" xr:uid="{B5285BD1-571B-400F-BA96-785834AB1D33}"/>
    <cellStyle name="ป้อนค่า 2 4 2 2 5" xfId="47368" xr:uid="{CABC6A75-9FE8-4D42-85A5-B0D1B632BA0E}"/>
    <cellStyle name="ป้อนค่า 2 4 2 2 6" xfId="53180" xr:uid="{DC173F0C-A32E-4A18-A312-1739AD38D8C6}"/>
    <cellStyle name="ป้อนค่า 2 4 2 2 7" xfId="58957" xr:uid="{0EE6BCE4-E894-4804-8C09-A5D15081A51A}"/>
    <cellStyle name="ป้อนค่า 2 4 2 3" xfId="23418" xr:uid="{3F309FFC-62B1-499A-AA9B-67EB6AD2747A}"/>
    <cellStyle name="ป้อนค่า 2 4 2 3 2" xfId="31666" xr:uid="{A94EA69C-EC29-42AD-BF89-8BD660855CE4}"/>
    <cellStyle name="ป้อนค่า 2 4 2 3 3" xfId="37426" xr:uid="{B2781324-170B-44D6-B4CC-EA6B1AF55132}"/>
    <cellStyle name="ป้อนค่า 2 4 2 3 4" xfId="43303" xr:uid="{FFD151F8-B278-4CE1-83B4-BF5AF0FB0CFF}"/>
    <cellStyle name="ป้อนค่า 2 4 2 3 5" xfId="49114" xr:uid="{4082EECF-942F-4541-B35C-EAA94E58DADC}"/>
    <cellStyle name="ป้อนค่า 2 4 2 3 6" xfId="54926" xr:uid="{C6C6FC3F-43C9-4058-B839-72163282A046}"/>
    <cellStyle name="ป้อนค่า 2 4 2 3 7" xfId="60703" xr:uid="{06240799-1B15-4BF5-B404-676DF08B5B7D}"/>
    <cellStyle name="ป้อนค่า 2 4 2 4" xfId="20532" xr:uid="{3620341D-D7FA-4926-9FAE-D916204C000B}"/>
    <cellStyle name="ป้อนค่า 2 4 2 4 2" xfId="29060" xr:uid="{715E6240-2F8F-45E1-AD0F-7F08439307AA}"/>
    <cellStyle name="ป้อนค่า 2 4 2 4 3" xfId="34596" xr:uid="{FAE57275-0693-4C17-B259-7350EBDCEDD0}"/>
    <cellStyle name="ป้อนค่า 2 4 2 4 4" xfId="40473" xr:uid="{06C27DD8-63C2-454E-AD8F-60932B65ECC8}"/>
    <cellStyle name="ป้อนค่า 2 4 2 4 5" xfId="46284" xr:uid="{2F004492-D3BF-42F9-B70B-783F862EBCF8}"/>
    <cellStyle name="ป้อนค่า 2 4 2 4 6" xfId="52096" xr:uid="{7B3075FD-67C5-433B-9C81-183E83E5B9A4}"/>
    <cellStyle name="ป้อนค่า 2 4 2 4 7" xfId="57873" xr:uid="{76F4B0CC-69BC-474E-B7B2-A019D1BECF86}"/>
    <cellStyle name="ป้อนค่า 2 4 2 5" xfId="28024" xr:uid="{FCC867DE-F4AB-4E27-AE43-49107EF22B46}"/>
    <cellStyle name="ป้อนค่า 2 4 2 6" xfId="33476" xr:uid="{D536224F-FCC3-4D53-952C-8815F3E7CCE5}"/>
    <cellStyle name="ป้อนค่า 2 4 2 7" xfId="39353" xr:uid="{5C2B6B9E-1D40-4CDD-B8C1-4186B9D19F0D}"/>
    <cellStyle name="ป้อนค่า 2 4 2 8" xfId="45164" xr:uid="{6C1C2BFA-887C-4945-B49D-50DF2DBCE09F}"/>
    <cellStyle name="ป้อนค่า 2 4 2 9" xfId="50976" xr:uid="{3E103312-56B4-4F03-91DE-BAB319182ADB}"/>
    <cellStyle name="ป้อนค่า 2 4 3" xfId="18797" xr:uid="{FF5AA3E1-76F2-49AD-BF1C-07F4893E347C}"/>
    <cellStyle name="ป้อนค่า 2 4 3 2" xfId="22826" xr:uid="{1DD95ABD-2363-49D1-8A7D-8C875739DE2C}"/>
    <cellStyle name="ป้อนค่า 2 4 3 2 2" xfId="31134" xr:uid="{3E2B8025-3ED9-465E-A207-F98BE16EB582}"/>
    <cellStyle name="ป้อนค่า 2 4 3 2 3" xfId="36846" xr:uid="{A2BFE0F0-BEC1-4418-AF14-616BE65FFC1F}"/>
    <cellStyle name="ป้อนค่า 2 4 3 2 4" xfId="42723" xr:uid="{B2F006B8-C4E9-4EE4-A11B-EB10210F13C0}"/>
    <cellStyle name="ป้อนค่า 2 4 3 2 5" xfId="48534" xr:uid="{D7518BFA-5EB3-417D-9A88-8C967478F662}"/>
    <cellStyle name="ป้อนค่า 2 4 3 2 6" xfId="54346" xr:uid="{CAEF6DA0-DEFB-43B9-B501-0DF414A9F591}"/>
    <cellStyle name="ป้อนค่า 2 4 3 2 7" xfId="60123" xr:uid="{28047E7A-15B6-4829-9F73-A66F69049404}"/>
    <cellStyle name="ป้อนค่า 2 4 3 3" xfId="21044" xr:uid="{C8C645BE-7D09-4477-9AAC-D019C3594574}"/>
    <cellStyle name="ป้อนค่า 2 4 3 3 2" xfId="29532" xr:uid="{FD7BC44A-C4E2-46A9-B694-BB251C833B22}"/>
    <cellStyle name="ป้อนค่า 2 4 3 3 3" xfId="35100" xr:uid="{751115E2-4E0B-4571-97D2-BCB049329003}"/>
    <cellStyle name="ป้อนค่า 2 4 3 3 4" xfId="40977" xr:uid="{7B6FA4D5-C4AA-4DC0-9A2B-D5A4D2B83FB5}"/>
    <cellStyle name="ป้อนค่า 2 4 3 3 5" xfId="46788" xr:uid="{9003D5F8-1012-44DA-B37D-50F6FDDE4250}"/>
    <cellStyle name="ป้อนค่า 2 4 3 3 6" xfId="52600" xr:uid="{B81408D8-B367-4734-8B5A-42D3E0769512}"/>
    <cellStyle name="ป้อนค่า 2 4 3 3 7" xfId="58377" xr:uid="{5360A88B-4B09-40C4-A564-23275ED0A9EE}"/>
    <cellStyle name="ป้อนค่า 2 4 3 4" xfId="27492" xr:uid="{2BA35D83-F2FD-4A7A-8815-3AE9391C1FFD}"/>
    <cellStyle name="ป้อนค่า 2 4 3 5" xfId="32896" xr:uid="{697500F5-F6CF-46B1-BE99-CC7DA6F8CD5F}"/>
    <cellStyle name="ป้อนค่า 2 4 3 6" xfId="38773" xr:uid="{F564A77E-5913-48A7-8B40-A516375DF328}"/>
    <cellStyle name="ป้อนค่า 2 4 3 7" xfId="44584" xr:uid="{3C17E97D-32DF-4276-BAF6-A6F438B608CF}"/>
    <cellStyle name="ป้อนค่า 2 4 3 8" xfId="50396" xr:uid="{A98D488C-31B6-444F-9D5B-206698BCF218}"/>
    <cellStyle name="ป้อนค่า 2 4 3 9" xfId="56173" xr:uid="{0EAA9267-CC9D-47CE-8F4A-928B65E527D4}"/>
    <cellStyle name="ป้อนค่า 2 4 4" xfId="22232" xr:uid="{A1A142A9-23EE-4F00-BD65-AA4A9055994C}"/>
    <cellStyle name="ป้อนค่า 2 4 4 2" xfId="30600" xr:uid="{15CEA1F2-5FE9-420E-8967-B4EB139D0241}"/>
    <cellStyle name="ป้อนค่า 2 4 4 3" xfId="36264" xr:uid="{9B5DB1A5-6615-4102-9EB8-CF1EE991F9A2}"/>
    <cellStyle name="ป้อนค่า 2 4 4 4" xfId="42141" xr:uid="{3C6ED917-2B8A-4D58-AFCC-C54F7DB5B731}"/>
    <cellStyle name="ป้อนค่า 2 4 4 5" xfId="47952" xr:uid="{16037D1F-85E1-4988-8278-2F3B6C9118EC}"/>
    <cellStyle name="ป้อนค่า 2 4 4 6" xfId="53764" xr:uid="{D8910454-4766-49A7-9477-876D0EB22994}"/>
    <cellStyle name="ป้อนค่า 2 4 4 7" xfId="59541" xr:uid="{3ED29601-1FBF-4C7E-A6CA-87BDED8F766F}"/>
    <cellStyle name="ป้อนค่า 2 4 5" xfId="19940" xr:uid="{E4CDEEE9-5AA9-43AF-A463-A8160503F03D}"/>
    <cellStyle name="ป้อนค่า 2 4 5 2" xfId="28528" xr:uid="{A29A0075-005D-45DB-B526-F2B5F8C05ECB}"/>
    <cellStyle name="ป้อนค่า 2 4 5 3" xfId="34016" xr:uid="{FD911B69-D5BC-4333-9D16-857BEF982693}"/>
    <cellStyle name="ป้อนค่า 2 4 5 4" xfId="39893" xr:uid="{B6729AC1-E013-4FBB-961F-C0F17F68487D}"/>
    <cellStyle name="ป้อนค่า 2 4 5 5" xfId="45704" xr:uid="{3665D835-20B1-4953-8115-B27EBE8DAD17}"/>
    <cellStyle name="ป้อนค่า 2 4 5 6" xfId="51516" xr:uid="{4077CBF5-0C04-48A9-8CD7-0EE5F77F2A2D}"/>
    <cellStyle name="ป้อนค่า 2 4 5 7" xfId="57293" xr:uid="{415C7DD3-A1B4-41E1-BFB2-18051CBA2208}"/>
    <cellStyle name="ป้อนค่า 2 4 6" xfId="26958" xr:uid="{F4C6D133-8EBE-471F-BF89-782DD665436C}"/>
    <cellStyle name="ป้อนค่า 2 4 7" xfId="32314" xr:uid="{C1E6EB3D-051E-4EF1-A52C-9B529811C7DA}"/>
    <cellStyle name="ป้อนค่า 2 4 8" xfId="38191" xr:uid="{B6F85535-B1EB-4B76-BFCA-45B7DD88DDEF}"/>
    <cellStyle name="ป้อนค่า 2 4 9" xfId="44002" xr:uid="{DD773142-24AC-49B9-A6D2-8390BE06853C}"/>
    <cellStyle name="ป้อนค่า 2 5" xfId="18009" xr:uid="{9B33CA86-C8A9-4C1F-B6B6-99EE4F83F081}"/>
    <cellStyle name="ป้อนค่า 2 5 10" xfId="49657" xr:uid="{0A5D4275-F17B-471A-BA66-E3B491D59D02}"/>
    <cellStyle name="ป้อนค่า 2 5 11" xfId="55436" xr:uid="{07EA14F7-F9F6-4765-A78E-D316C40B54EC}"/>
    <cellStyle name="ป้อนค่า 2 5 2" xfId="19230" xr:uid="{71617D4B-3194-45AA-8142-6BA02DF8C664}"/>
    <cellStyle name="ป้อนค่า 2 5 2 10" xfId="56596" xr:uid="{8E392452-7426-4C5F-9549-BB42CFA36AFE}"/>
    <cellStyle name="ป้อนค่า 2 5 2 2" xfId="21477" xr:uid="{8E812E51-86E6-4568-A83A-2784971BA6CF}"/>
    <cellStyle name="ป้อนค่า 2 5 2 2 2" xfId="29919" xr:uid="{DA714776-91E5-4097-8768-826725FC17A3}"/>
    <cellStyle name="ป้อนค่า 2 5 2 2 3" xfId="35523" xr:uid="{7A901D6A-AE34-4625-A74C-65D1334D7BCF}"/>
    <cellStyle name="ป้อนค่า 2 5 2 2 4" xfId="41400" xr:uid="{4F2CD36B-6F84-4B2C-BA05-CC9230CD5F1E}"/>
    <cellStyle name="ป้อนค่า 2 5 2 2 5" xfId="47211" xr:uid="{973A1F26-4463-45BB-BFBE-871CCEBB3C91}"/>
    <cellStyle name="ป้อนค่า 2 5 2 2 6" xfId="53023" xr:uid="{1D188285-A6F4-4A4D-B83C-82176E40ADB5}"/>
    <cellStyle name="ป้อนค่า 2 5 2 2 7" xfId="58800" xr:uid="{C258C4E7-7253-4436-AA5B-7D2BEC394726}"/>
    <cellStyle name="ป้อนค่า 2 5 2 3" xfId="23259" xr:uid="{76BC1518-6561-4683-BEB4-DB36A24FA813}"/>
    <cellStyle name="ป้อนค่า 2 5 2 3 2" xfId="31521" xr:uid="{C7C696B0-268E-4F6E-B85B-ACD051EF801E}"/>
    <cellStyle name="ป้อนค่า 2 5 2 3 3" xfId="37269" xr:uid="{ADDC6BF5-C04D-4394-A94F-819BA2F2488B}"/>
    <cellStyle name="ป้อนค่า 2 5 2 3 4" xfId="43146" xr:uid="{B9F07047-E75B-4377-9781-43F5C71123A4}"/>
    <cellStyle name="ป้อนค่า 2 5 2 3 5" xfId="48957" xr:uid="{7ED628A5-0A68-4EE2-BB6F-142C81279337}"/>
    <cellStyle name="ป้อนค่า 2 5 2 3 6" xfId="54769" xr:uid="{7C1DF77A-DD00-4B9F-AD1F-D5E9F6C03291}"/>
    <cellStyle name="ป้อนค่า 2 5 2 3 7" xfId="60546" xr:uid="{FD918307-D743-4444-911B-DCE57EDE2671}"/>
    <cellStyle name="ป้อนค่า 2 5 2 4" xfId="20373" xr:uid="{513FD086-3B86-4768-B54D-F9A549594FDE}"/>
    <cellStyle name="ป้อนค่า 2 5 2 4 2" xfId="28915" xr:uid="{4E57AEA2-2E15-4FB4-B90A-5E83D9C82533}"/>
    <cellStyle name="ป้อนค่า 2 5 2 4 3" xfId="34439" xr:uid="{84E7678C-1DF0-4320-80A4-46AECE4B0D2B}"/>
    <cellStyle name="ป้อนค่า 2 5 2 4 4" xfId="40316" xr:uid="{CCBB8C8B-C4F2-47D1-AAA7-836C28334924}"/>
    <cellStyle name="ป้อนค่า 2 5 2 4 5" xfId="46127" xr:uid="{56CE6FC6-1C8E-4928-B583-50A310913EC7}"/>
    <cellStyle name="ป้อนค่า 2 5 2 4 6" xfId="51939" xr:uid="{B6372434-FDC5-49CC-9548-914C963C7CAB}"/>
    <cellStyle name="ป้อนค่า 2 5 2 4 7" xfId="57716" xr:uid="{7E72DC12-9B85-4D4F-83F5-AE524E49A44D}"/>
    <cellStyle name="ป้อนค่า 2 5 2 5" xfId="27879" xr:uid="{0E460716-A6EF-456F-9829-3A664FDA3A20}"/>
    <cellStyle name="ป้อนค่า 2 5 2 6" xfId="33319" xr:uid="{D11C16FA-9A4A-4D61-AF70-FA36A87C2058}"/>
    <cellStyle name="ป้อนค่า 2 5 2 7" xfId="39196" xr:uid="{A5658661-9F8E-490E-A42B-2D0A6446C737}"/>
    <cellStyle name="ป้อนค่า 2 5 2 8" xfId="45007" xr:uid="{6D51E8A1-5A26-45A1-8F05-5F5D61D459AF}"/>
    <cellStyle name="ป้อนค่า 2 5 2 9" xfId="50819" xr:uid="{53969581-46DA-49A7-B422-E8A3D5EBE8EA}"/>
    <cellStyle name="ป้อนค่า 2 5 3" xfId="18638" xr:uid="{06BD30EC-6A3F-4A48-BAB7-DCDD65E83126}"/>
    <cellStyle name="ป้อนค่า 2 5 3 2" xfId="22667" xr:uid="{0EFF3EFA-4792-43A9-B64F-23DBC1ACE51F}"/>
    <cellStyle name="ป้อนค่า 2 5 3 2 2" xfId="30989" xr:uid="{2D45725C-1EF8-42E1-8EC7-83B2DEE9261A}"/>
    <cellStyle name="ป้อนค่า 2 5 3 2 3" xfId="36689" xr:uid="{6676EC4C-99DB-42A8-A172-50682C030612}"/>
    <cellStyle name="ป้อนค่า 2 5 3 2 4" xfId="42566" xr:uid="{BCF487A6-80E6-4A6F-944D-4E1CC014B9C4}"/>
    <cellStyle name="ป้อนค่า 2 5 3 2 5" xfId="48377" xr:uid="{F507AD91-F3FE-496E-9DD1-F27FC86A900E}"/>
    <cellStyle name="ป้อนค่า 2 5 3 2 6" xfId="54189" xr:uid="{7431A1E6-A042-4CBC-942A-E79C16DE026B}"/>
    <cellStyle name="ป้อนค่า 2 5 3 2 7" xfId="59966" xr:uid="{C36F8699-9E8B-414F-ABA1-3683E393B5A7}"/>
    <cellStyle name="ป้อนค่า 2 5 3 3" xfId="20935" xr:uid="{719B1410-4E40-43E0-8583-22D732BE0514}"/>
    <cellStyle name="ป้อนค่า 2 5 3 3 2" xfId="29427" xr:uid="{1FF728E7-A03F-4F3A-96AF-E54902D43985}"/>
    <cellStyle name="ป้อนค่า 2 5 3 3 3" xfId="34991" xr:uid="{0502CB7D-1670-4EED-8811-76946AED63C5}"/>
    <cellStyle name="ป้อนค่า 2 5 3 3 4" xfId="40868" xr:uid="{C64DDA69-2ABE-478E-BD66-C0EE77436792}"/>
    <cellStyle name="ป้อนค่า 2 5 3 3 5" xfId="46679" xr:uid="{A2AB9B72-25FA-474B-8707-FD958F7EADB4}"/>
    <cellStyle name="ป้อนค่า 2 5 3 3 6" xfId="52491" xr:uid="{FB12D1F7-6389-466B-8D75-624DA6E7A282}"/>
    <cellStyle name="ป้อนค่า 2 5 3 3 7" xfId="58268" xr:uid="{B2787809-63E4-4B76-8A7B-AF6C06639EDD}"/>
    <cellStyle name="ป้อนค่า 2 5 3 4" xfId="27347" xr:uid="{0FC20C18-622D-4753-AA2E-AF1A41647497}"/>
    <cellStyle name="ป้อนค่า 2 5 3 5" xfId="32739" xr:uid="{18C4A360-BC7B-4FAD-8FE4-4B4DEE4EEA2D}"/>
    <cellStyle name="ป้อนค่า 2 5 3 6" xfId="38616" xr:uid="{E8363E1E-013C-485D-97BA-ECF628D18CDD}"/>
    <cellStyle name="ป้อนค่า 2 5 3 7" xfId="44427" xr:uid="{E5B66558-F340-4EE2-BEA0-AA85AAE62E2A}"/>
    <cellStyle name="ป้อนค่า 2 5 3 8" xfId="50239" xr:uid="{B8A8E286-5C8A-4BAD-BAD7-52AB02E5A040}"/>
    <cellStyle name="ป้อนค่า 2 5 3 9" xfId="56016" xr:uid="{B41C2FD2-B3B8-4A54-AD66-11BC983D5D92}"/>
    <cellStyle name="ป้อนค่า 2 5 4" xfId="22073" xr:uid="{0DC812EF-6476-4B83-B1DB-6DB099B3B7F9}"/>
    <cellStyle name="ป้อนค่า 2 5 4 2" xfId="30455" xr:uid="{D364110B-2651-426C-821E-2589BE6AB5A2}"/>
    <cellStyle name="ป้อนค่า 2 5 4 3" xfId="36107" xr:uid="{8A94A33B-2431-49F3-A17E-8FF406285A81}"/>
    <cellStyle name="ป้อนค่า 2 5 4 4" xfId="41984" xr:uid="{591F810E-6EBD-4B80-9B63-B3078117020C}"/>
    <cellStyle name="ป้อนค่า 2 5 4 5" xfId="47795" xr:uid="{9165DF91-123B-4092-8EA1-5841333C6163}"/>
    <cellStyle name="ป้อนค่า 2 5 4 6" xfId="53607" xr:uid="{79F3B805-5C6D-44AF-8648-209EF0BBCDC6}"/>
    <cellStyle name="ป้อนค่า 2 5 4 7" xfId="59384" xr:uid="{8CA9A308-F640-4B73-B825-4763DA23FF14}"/>
    <cellStyle name="ป้อนค่า 2 5 5" xfId="19793" xr:uid="{CD1BCB79-E047-4F75-8E15-7FCF8D0B7C45}"/>
    <cellStyle name="ป้อนค่า 2 5 5 2" xfId="28391" xr:uid="{CC900F59-2F50-4ED9-BAD0-08F0DF13B499}"/>
    <cellStyle name="ป้อนค่า 2 5 5 3" xfId="33871" xr:uid="{4FFF36C5-D1FE-4B0D-AC0F-C7D5F98624B1}"/>
    <cellStyle name="ป้อนค่า 2 5 5 4" xfId="39748" xr:uid="{3383931D-ED2F-4BD3-94E0-FD3B12598C36}"/>
    <cellStyle name="ป้อนค่า 2 5 5 5" xfId="45559" xr:uid="{EE1EAA16-0ACE-4A36-B33A-56DA7B634EDA}"/>
    <cellStyle name="ป้อนค่า 2 5 5 6" xfId="51371" xr:uid="{1471A0D3-B28D-4616-8A02-AF603D77ED1B}"/>
    <cellStyle name="ป้อนค่า 2 5 5 7" xfId="57148" xr:uid="{38E8A08C-C30A-4DFD-8CCE-24690571B68C}"/>
    <cellStyle name="ป้อนค่า 2 5 6" xfId="26813" xr:uid="{3B9D26D1-B661-462D-93CE-DC9B22B285F5}"/>
    <cellStyle name="ป้อนค่า 2 5 7" xfId="32159" xr:uid="{539B2C31-EAB2-43A3-92D4-A8FF3FD58FDE}"/>
    <cellStyle name="ป้อนค่า 2 5 8" xfId="38034" xr:uid="{204DD889-676E-4A33-81FD-C1CD4EDADEDE}"/>
    <cellStyle name="ป้อนค่า 2 5 9" xfId="43845" xr:uid="{D92D2C02-6101-4710-A052-10DC8DC9753A}"/>
    <cellStyle name="ป้อนค่า 2 6" xfId="18194" xr:uid="{7E77B941-800E-4299-913D-53780A7164A8}"/>
    <cellStyle name="ป้อนค่า 2 6 10" xfId="49811" xr:uid="{50B1FB36-0443-485E-BAC7-5A8ECE10707A}"/>
    <cellStyle name="ป้อนค่า 2 6 11" xfId="55588" xr:uid="{A31741AC-6BF5-4BBB-BFC6-DBE66E554627}"/>
    <cellStyle name="ป้อนค่า 2 6 2" xfId="19386" xr:uid="{BE892343-FF59-4850-9534-40D608E08F6D}"/>
    <cellStyle name="ป้อนค่า 2 6 2 10" xfId="56750" xr:uid="{24502919-6937-405A-8C69-BE1E209B4639}"/>
    <cellStyle name="ป้อนค่า 2 6 2 2" xfId="21633" xr:uid="{E4EC1C9D-1344-4CB0-A2C1-C7192EB31A96}"/>
    <cellStyle name="ป้อนค่า 2 6 2 2 2" xfId="30061" xr:uid="{C2BBA536-F4B6-4712-A29A-8EA9B1BDFC69}"/>
    <cellStyle name="ป้อนค่า 2 6 2 2 3" xfId="35677" xr:uid="{BE990AD6-079E-4FA8-82B1-1D84AC342E5C}"/>
    <cellStyle name="ป้อนค่า 2 6 2 2 4" xfId="41554" xr:uid="{E3915E44-85EC-4F7C-9E87-558D9554EDD4}"/>
    <cellStyle name="ป้อนค่า 2 6 2 2 5" xfId="47365" xr:uid="{6DB6B3C0-5B1B-42AF-84C7-1C11D975DF91}"/>
    <cellStyle name="ป้อนค่า 2 6 2 2 6" xfId="53177" xr:uid="{96C21B13-FC26-4843-902E-28CA337B6936}"/>
    <cellStyle name="ป้อนค่า 2 6 2 2 7" xfId="58954" xr:uid="{E6ABAA0D-8C1B-45C1-9ED3-5A35672EDA0A}"/>
    <cellStyle name="ป้อนค่า 2 6 2 3" xfId="23415" xr:uid="{B549B12C-D80A-465C-9050-B59971D93DBB}"/>
    <cellStyle name="ป้อนค่า 2 6 2 3 2" xfId="31663" xr:uid="{26A5F80A-E4C8-40A4-9B62-A968180B091F}"/>
    <cellStyle name="ป้อนค่า 2 6 2 3 3" xfId="37423" xr:uid="{899BF7B7-EBD3-45E5-9A86-EA1F52E8B80F}"/>
    <cellStyle name="ป้อนค่า 2 6 2 3 4" xfId="43300" xr:uid="{B4DF60F2-9A23-4B77-B76D-CB415620247E}"/>
    <cellStyle name="ป้อนค่า 2 6 2 3 5" xfId="49111" xr:uid="{42A6F076-59EB-4871-8A27-5E335742E75C}"/>
    <cellStyle name="ป้อนค่า 2 6 2 3 6" xfId="54923" xr:uid="{34973496-CFCB-4C36-9807-E1A71E60C900}"/>
    <cellStyle name="ป้อนค่า 2 6 2 3 7" xfId="60700" xr:uid="{65E5A0E5-72A9-49EC-B763-3AD203716905}"/>
    <cellStyle name="ป้อนค่า 2 6 2 4" xfId="20529" xr:uid="{D4A67D4A-3773-4CC7-BC74-A5864CA18039}"/>
    <cellStyle name="ป้อนค่า 2 6 2 4 2" xfId="29057" xr:uid="{ACAD2220-4215-4637-B974-76DE12F217D3}"/>
    <cellStyle name="ป้อนค่า 2 6 2 4 3" xfId="34593" xr:uid="{0BCF287A-091A-43C1-8E1D-F78A9F430D5E}"/>
    <cellStyle name="ป้อนค่า 2 6 2 4 4" xfId="40470" xr:uid="{F6FD3F56-9D41-4D56-8704-A3727AE5E81F}"/>
    <cellStyle name="ป้อนค่า 2 6 2 4 5" xfId="46281" xr:uid="{CA8898BD-B867-4059-B998-A610E2ADF1F9}"/>
    <cellStyle name="ป้อนค่า 2 6 2 4 6" xfId="52093" xr:uid="{0957B5AF-0F07-4D5D-BF8C-279C41BE9440}"/>
    <cellStyle name="ป้อนค่า 2 6 2 4 7" xfId="57870" xr:uid="{4431B842-430F-4D76-8249-175482204748}"/>
    <cellStyle name="ป้อนค่า 2 6 2 5" xfId="28021" xr:uid="{24A7A1CB-D57A-4DF2-A815-B8F46F2CB715}"/>
    <cellStyle name="ป้อนค่า 2 6 2 6" xfId="33473" xr:uid="{EC58813A-9345-43A4-B720-543AA7969696}"/>
    <cellStyle name="ป้อนค่า 2 6 2 7" xfId="39350" xr:uid="{1147BA80-72B6-42AF-90D7-A7A17DFE504A}"/>
    <cellStyle name="ป้อนค่า 2 6 2 8" xfId="45161" xr:uid="{57205EA7-1DE0-4AFC-868E-6AC01299218D}"/>
    <cellStyle name="ป้อนค่า 2 6 2 9" xfId="50973" xr:uid="{F88447F1-CB04-4F63-BCA2-A8601B2E748D}"/>
    <cellStyle name="ป้อนค่า 2 6 3" xfId="18794" xr:uid="{353D0489-6973-44A8-80A1-3D0909DA512C}"/>
    <cellStyle name="ป้อนค่า 2 6 3 2" xfId="22823" xr:uid="{FD730033-3961-4315-B5DE-D8282BBBC23C}"/>
    <cellStyle name="ป้อนค่า 2 6 3 2 2" xfId="31131" xr:uid="{D8E8E3A2-4FA7-4E7D-8579-A5E317ABC21C}"/>
    <cellStyle name="ป้อนค่า 2 6 3 2 3" xfId="36843" xr:uid="{52EAAAC1-8538-4077-BB6F-A44508C9F380}"/>
    <cellStyle name="ป้อนค่า 2 6 3 2 4" xfId="42720" xr:uid="{D458703F-3CFD-47EC-8BA0-13F72F754939}"/>
    <cellStyle name="ป้อนค่า 2 6 3 2 5" xfId="48531" xr:uid="{79A680AB-72BE-4388-9969-5455953C72D6}"/>
    <cellStyle name="ป้อนค่า 2 6 3 2 6" xfId="54343" xr:uid="{939B8BA2-E6F5-4C44-98C2-E94249EC6652}"/>
    <cellStyle name="ป้อนค่า 2 6 3 2 7" xfId="60120" xr:uid="{5F0211FF-C87D-4EF1-8A6C-058B6D22AA18}"/>
    <cellStyle name="ป้อนค่า 2 6 3 3" xfId="21041" xr:uid="{B93C40AF-CD47-46DE-AD56-0E29A0587585}"/>
    <cellStyle name="ป้อนค่า 2 6 3 3 2" xfId="29529" xr:uid="{051CDF0B-950E-45FC-94F2-4FFD499DF807}"/>
    <cellStyle name="ป้อนค่า 2 6 3 3 3" xfId="35097" xr:uid="{5EDE87F9-D83E-48EB-A302-7E26C89A2056}"/>
    <cellStyle name="ป้อนค่า 2 6 3 3 4" xfId="40974" xr:uid="{4E341BBB-3D45-4539-9C3C-A2008BF3A82F}"/>
    <cellStyle name="ป้อนค่า 2 6 3 3 5" xfId="46785" xr:uid="{3AF07823-E617-46F3-8895-4D452053C504}"/>
    <cellStyle name="ป้อนค่า 2 6 3 3 6" xfId="52597" xr:uid="{D5C66D3B-6808-485A-8BBB-A0CC7B78B3C3}"/>
    <cellStyle name="ป้อนค่า 2 6 3 3 7" xfId="58374" xr:uid="{289BCA8E-B91E-4219-BFE7-21958A804EF5}"/>
    <cellStyle name="ป้อนค่า 2 6 3 4" xfId="27489" xr:uid="{4B6428BE-F6AA-48C4-9323-147E2F359D39}"/>
    <cellStyle name="ป้อนค่า 2 6 3 5" xfId="32893" xr:uid="{7F31841E-BC25-4254-B6DE-A28F7522AB0F}"/>
    <cellStyle name="ป้อนค่า 2 6 3 6" xfId="38770" xr:uid="{94DB299F-209E-4703-8ED9-3C4F8ADE3D7E}"/>
    <cellStyle name="ป้อนค่า 2 6 3 7" xfId="44581" xr:uid="{890F9DEE-9758-4BFB-A706-A8E29612B4D7}"/>
    <cellStyle name="ป้อนค่า 2 6 3 8" xfId="50393" xr:uid="{00A5B77D-B5F3-4249-807D-5E7FD66DE38E}"/>
    <cellStyle name="ป้อนค่า 2 6 3 9" xfId="56170" xr:uid="{6A714D99-E35B-4651-ADF9-1F8941DAAC52}"/>
    <cellStyle name="ป้อนค่า 2 6 4" xfId="22229" xr:uid="{AE8B76A1-4A38-4EA2-90A8-DAAFED9DD1C7}"/>
    <cellStyle name="ป้อนค่า 2 6 4 2" xfId="30597" xr:uid="{2A72B0D1-CDD1-4F03-834E-AD8C871A88C8}"/>
    <cellStyle name="ป้อนค่า 2 6 4 3" xfId="36261" xr:uid="{22E021A5-48FF-4617-9DDD-733776DEC6BF}"/>
    <cellStyle name="ป้อนค่า 2 6 4 4" xfId="42138" xr:uid="{B64ABE6B-1948-4E74-830F-0BF85CCFBCF0}"/>
    <cellStyle name="ป้อนค่า 2 6 4 5" xfId="47949" xr:uid="{4F1EC2C3-C770-4F61-86C4-7AD96A2674F2}"/>
    <cellStyle name="ป้อนค่า 2 6 4 6" xfId="53761" xr:uid="{9883F94A-575F-402A-BCA2-FB9E57186A3E}"/>
    <cellStyle name="ป้อนค่า 2 6 4 7" xfId="59538" xr:uid="{DE33A88B-2808-4592-A01F-D340A82EE886}"/>
    <cellStyle name="ป้อนค่า 2 6 5" xfId="19937" xr:uid="{C280CC5A-8FB2-461F-8C34-A2ACBA27A9C3}"/>
    <cellStyle name="ป้อนค่า 2 6 5 2" xfId="28525" xr:uid="{692F5936-57AB-4EE9-8E3C-BFB006ED9A77}"/>
    <cellStyle name="ป้อนค่า 2 6 5 3" xfId="34013" xr:uid="{732C3AFA-D04A-47B4-8F2F-5D1177757769}"/>
    <cellStyle name="ป้อนค่า 2 6 5 4" xfId="39890" xr:uid="{CE5E0C0F-0E50-4BED-94EF-6BAF77F32F91}"/>
    <cellStyle name="ป้อนค่า 2 6 5 5" xfId="45701" xr:uid="{6F73359D-EB97-428B-AD76-70EB0DAE2A88}"/>
    <cellStyle name="ป้อนค่า 2 6 5 6" xfId="51513" xr:uid="{6BC0F6EE-D61A-44CD-8456-02060B14400C}"/>
    <cellStyle name="ป้อนค่า 2 6 5 7" xfId="57290" xr:uid="{9F68D505-59C4-41AD-AD35-756AC608F7C1}"/>
    <cellStyle name="ป้อนค่า 2 6 6" xfId="26955" xr:uid="{74527B5C-DB6D-481F-A077-F951233AF103}"/>
    <cellStyle name="ป้อนค่า 2 6 7" xfId="32311" xr:uid="{7C0A25CD-DF1B-4132-8385-F5C6322F4903}"/>
    <cellStyle name="ป้อนค่า 2 6 8" xfId="38188" xr:uid="{9143E87E-E675-465D-BC61-29BFE30E72E3}"/>
    <cellStyle name="ป้อนค่า 2 6 9" xfId="43999" xr:uid="{C571E24E-C183-47DD-AFDC-EA9647D95A8A}"/>
    <cellStyle name="ป้อนค่า 2 7" xfId="17999" xr:uid="{C7274ED0-CDC1-4A88-A14A-78F438A1C369}"/>
    <cellStyle name="ป้อนค่า 2 7 10" xfId="49647" xr:uid="{6DA1A040-61DE-450F-BC88-ACCAC2238490}"/>
    <cellStyle name="ป้อนค่า 2 7 11" xfId="55426" xr:uid="{EB4A8636-A7E2-4980-8C9E-1AB59F46B16B}"/>
    <cellStyle name="ป้อนค่า 2 7 2" xfId="19220" xr:uid="{E4F8D2F2-8075-4B0D-BF68-E22C98D05402}"/>
    <cellStyle name="ป้อนค่า 2 7 2 10" xfId="56586" xr:uid="{479CEBAE-609B-4E38-87BB-4B20DE40215A}"/>
    <cellStyle name="ป้อนค่า 2 7 2 2" xfId="21467" xr:uid="{C756B55F-E90E-4F01-BFAE-4BCBF657AC0D}"/>
    <cellStyle name="ป้อนค่า 2 7 2 2 2" xfId="29909" xr:uid="{6D2409BD-C24C-49C6-9DF1-278EA47A130D}"/>
    <cellStyle name="ป้อนค่า 2 7 2 2 3" xfId="35513" xr:uid="{E236A7B6-F01D-469E-92BE-AF24E07BE129}"/>
    <cellStyle name="ป้อนค่า 2 7 2 2 4" xfId="41390" xr:uid="{67345E0A-43D4-4EA7-BCAC-697DE9FB1690}"/>
    <cellStyle name="ป้อนค่า 2 7 2 2 5" xfId="47201" xr:uid="{6FD78AE5-8CE2-437E-90F7-D72AFD19509D}"/>
    <cellStyle name="ป้อนค่า 2 7 2 2 6" xfId="53013" xr:uid="{B3C1E904-FB29-4A3B-A6FD-BBF887443916}"/>
    <cellStyle name="ป้อนค่า 2 7 2 2 7" xfId="58790" xr:uid="{405FD9EB-64E6-4F42-9713-663F468E72C8}"/>
    <cellStyle name="ป้อนค่า 2 7 2 3" xfId="23249" xr:uid="{27C7F27A-8AEC-44D2-91B8-DAC65764B992}"/>
    <cellStyle name="ป้อนค่า 2 7 2 3 2" xfId="31511" xr:uid="{5FAAC005-6EDC-4A84-A1B4-FD90E3F96C3F}"/>
    <cellStyle name="ป้อนค่า 2 7 2 3 3" xfId="37259" xr:uid="{F71186B7-12DC-4939-BF74-6F76BC3EA12A}"/>
    <cellStyle name="ป้อนค่า 2 7 2 3 4" xfId="43136" xr:uid="{56467CFE-6240-4B6B-BEFD-0E5FBB5CC86C}"/>
    <cellStyle name="ป้อนค่า 2 7 2 3 5" xfId="48947" xr:uid="{B66FEF30-E067-4A66-977D-E41A3BC128DB}"/>
    <cellStyle name="ป้อนค่า 2 7 2 3 6" xfId="54759" xr:uid="{A1311CAE-33E3-4753-B3B7-4F2BA7CC1ED2}"/>
    <cellStyle name="ป้อนค่า 2 7 2 3 7" xfId="60536" xr:uid="{2215A907-F4DE-4926-B512-FEB68FF31BC1}"/>
    <cellStyle name="ป้อนค่า 2 7 2 4" xfId="20363" xr:uid="{F4132C5A-9903-4644-A409-A51C283B1DB4}"/>
    <cellStyle name="ป้อนค่า 2 7 2 4 2" xfId="28905" xr:uid="{B434D469-CC19-4FFF-B1F6-F1CFEA376961}"/>
    <cellStyle name="ป้อนค่า 2 7 2 4 3" xfId="34429" xr:uid="{6E2923AC-3B3F-46C3-98F2-B25567413847}"/>
    <cellStyle name="ป้อนค่า 2 7 2 4 4" xfId="40306" xr:uid="{AFDBD505-8A0B-475E-B3DB-9824F66DF860}"/>
    <cellStyle name="ป้อนค่า 2 7 2 4 5" xfId="46117" xr:uid="{0CC92299-AF02-4C35-B3EB-96E4326657DE}"/>
    <cellStyle name="ป้อนค่า 2 7 2 4 6" xfId="51929" xr:uid="{364D8EF7-2393-4966-B829-3C6CA3359542}"/>
    <cellStyle name="ป้อนค่า 2 7 2 4 7" xfId="57706" xr:uid="{BDE95F4E-0ED7-45E6-87D1-500298616346}"/>
    <cellStyle name="ป้อนค่า 2 7 2 5" xfId="27869" xr:uid="{04B1DBD4-23F6-4F37-B21D-6E09A7B6B294}"/>
    <cellStyle name="ป้อนค่า 2 7 2 6" xfId="33309" xr:uid="{2697C9B9-B9B0-4CBE-ADBA-8270F61A66C1}"/>
    <cellStyle name="ป้อนค่า 2 7 2 7" xfId="39186" xr:uid="{DB894F95-27F6-40D9-9CA4-E87DE73758B5}"/>
    <cellStyle name="ป้อนค่า 2 7 2 8" xfId="44997" xr:uid="{249D9081-A81B-44D5-93D3-9512B63A0301}"/>
    <cellStyle name="ป้อนค่า 2 7 2 9" xfId="50809" xr:uid="{81ABB1FF-999B-4844-AEC6-126DC82E530B}"/>
    <cellStyle name="ป้อนค่า 2 7 3" xfId="18628" xr:uid="{043859CD-23EF-4B5D-8233-5E5622370707}"/>
    <cellStyle name="ป้อนค่า 2 7 3 2" xfId="22657" xr:uid="{7C3480FE-BD39-4496-8B15-489C13B7789A}"/>
    <cellStyle name="ป้อนค่า 2 7 3 2 2" xfId="30979" xr:uid="{1A7A88E8-26C7-413C-B52F-E9E3EFCA303C}"/>
    <cellStyle name="ป้อนค่า 2 7 3 2 3" xfId="36679" xr:uid="{09A695EC-6BBC-4FFB-BA0B-51B8956D62D9}"/>
    <cellStyle name="ป้อนค่า 2 7 3 2 4" xfId="42556" xr:uid="{671BBC32-CA9B-4665-AF7A-5C6F54383721}"/>
    <cellStyle name="ป้อนค่า 2 7 3 2 5" xfId="48367" xr:uid="{D59CB5CA-0813-4D9A-841A-DC32D26C00C5}"/>
    <cellStyle name="ป้อนค่า 2 7 3 2 6" xfId="54179" xr:uid="{B12F685B-873B-4DC5-8E8E-80BD9C200B1A}"/>
    <cellStyle name="ป้อนค่า 2 7 3 2 7" xfId="59956" xr:uid="{7DCD29E8-98EE-4E99-9711-CBA177C12B8D}"/>
    <cellStyle name="ป้อนค่า 2 7 3 3" xfId="20925" xr:uid="{30018387-8B96-448F-A3FD-82977F96F047}"/>
    <cellStyle name="ป้อนค่า 2 7 3 3 2" xfId="29417" xr:uid="{530B8C5D-B211-4681-97B2-9A541870CDD5}"/>
    <cellStyle name="ป้อนค่า 2 7 3 3 3" xfId="34981" xr:uid="{5D7A9883-1085-4729-BF3C-D8F0764E2D1F}"/>
    <cellStyle name="ป้อนค่า 2 7 3 3 4" xfId="40858" xr:uid="{AA4984D3-99AE-4415-9D14-CC9A293CF0C3}"/>
    <cellStyle name="ป้อนค่า 2 7 3 3 5" xfId="46669" xr:uid="{3755355F-73A6-4C50-B308-47CBD150AF93}"/>
    <cellStyle name="ป้อนค่า 2 7 3 3 6" xfId="52481" xr:uid="{7545D0EF-BC09-4706-9CFE-CFA1CBDFA20D}"/>
    <cellStyle name="ป้อนค่า 2 7 3 3 7" xfId="58258" xr:uid="{B2FB1FB5-3A38-426E-82B3-A797CB7907A7}"/>
    <cellStyle name="ป้อนค่า 2 7 3 4" xfId="27337" xr:uid="{1DCA0EF3-C4A4-41AD-8667-B5959DEC6131}"/>
    <cellStyle name="ป้อนค่า 2 7 3 5" xfId="32729" xr:uid="{12750D3D-05B2-4BD4-8E21-0DFDB0AE2D8B}"/>
    <cellStyle name="ป้อนค่า 2 7 3 6" xfId="38606" xr:uid="{F76A2D1D-31B4-4163-AEFD-920953143483}"/>
    <cellStyle name="ป้อนค่า 2 7 3 7" xfId="44417" xr:uid="{5876F878-7E7E-4F6D-84B4-F7D89E6EE3A0}"/>
    <cellStyle name="ป้อนค่า 2 7 3 8" xfId="50229" xr:uid="{C0088921-614F-4352-AAF9-E8E8E91F2A0E}"/>
    <cellStyle name="ป้อนค่า 2 7 3 9" xfId="56006" xr:uid="{24475E8F-4D5B-4916-B093-41EE86B14249}"/>
    <cellStyle name="ป้อนค่า 2 7 4" xfId="22063" xr:uid="{D9EB88D1-AA8B-4E6D-BD08-96BA630AFE93}"/>
    <cellStyle name="ป้อนค่า 2 7 4 2" xfId="30445" xr:uid="{FD9100BF-3EA4-46C3-9E53-BE1C21D400BB}"/>
    <cellStyle name="ป้อนค่า 2 7 4 3" xfId="36097" xr:uid="{C2E396F1-64D8-4F39-AB2E-7B6241818DDC}"/>
    <cellStyle name="ป้อนค่า 2 7 4 4" xfId="41974" xr:uid="{51EDD0C9-463F-4643-9420-1951F73FBB25}"/>
    <cellStyle name="ป้อนค่า 2 7 4 5" xfId="47785" xr:uid="{F43D64D9-A307-433B-88EA-52C9868FC885}"/>
    <cellStyle name="ป้อนค่า 2 7 4 6" xfId="53597" xr:uid="{2312F5B6-2ED1-4430-A2A5-260078C08F61}"/>
    <cellStyle name="ป้อนค่า 2 7 4 7" xfId="59374" xr:uid="{CCDF828B-840F-4DE0-A98E-96069061C8EA}"/>
    <cellStyle name="ป้อนค่า 2 7 5" xfId="19783" xr:uid="{781F2720-30B7-4536-9866-14CEB763BB03}"/>
    <cellStyle name="ป้อนค่า 2 7 5 2" xfId="28381" xr:uid="{99E927EF-09C2-464A-86AF-56B91CE1FF1C}"/>
    <cellStyle name="ป้อนค่า 2 7 5 3" xfId="33861" xr:uid="{AE3E4450-3B65-4B5C-9E8C-50131A9FD676}"/>
    <cellStyle name="ป้อนค่า 2 7 5 4" xfId="39738" xr:uid="{E886770E-4DA5-47D7-BF56-1B307F62330E}"/>
    <cellStyle name="ป้อนค่า 2 7 5 5" xfId="45549" xr:uid="{4CF7BD7D-5EF8-480B-A56F-A2920CE4C8A2}"/>
    <cellStyle name="ป้อนค่า 2 7 5 6" xfId="51361" xr:uid="{0BC98A5E-9A9B-4EFB-BA5F-D44077C5A34E}"/>
    <cellStyle name="ป้อนค่า 2 7 5 7" xfId="57138" xr:uid="{969BE155-1A55-4BD8-8186-B62BBD146F21}"/>
    <cellStyle name="ป้อนค่า 2 7 6" xfId="26803" xr:uid="{E79CFD1A-0ED7-42C0-AE65-9C2ACAA59A94}"/>
    <cellStyle name="ป้อนค่า 2 7 7" xfId="32149" xr:uid="{65434ED8-3205-4652-A6F8-3C8C4470BAF7}"/>
    <cellStyle name="ป้อนค่า 2 7 8" xfId="38024" xr:uid="{7A7975A8-754F-4D71-BE45-5F6EC8246A0D}"/>
    <cellStyle name="ป้อนค่า 2 7 9" xfId="43835" xr:uid="{5D202E2F-9099-403F-99C4-18AABB6BE7CC}"/>
    <cellStyle name="ป้อนค่า 2 8" xfId="23683" xr:uid="{063FF335-E49E-42A8-8C47-1F7C66A802EB}"/>
    <cellStyle name="ป้อนค่า 2 8 2" xfId="31893" xr:uid="{251669D3-E4C5-41BF-BD71-D0280A4FBE89}"/>
    <cellStyle name="ป้อนค่า 2 8 3" xfId="37681" xr:uid="{B7E32E1A-99C8-4AD7-81EE-231886958935}"/>
    <cellStyle name="ป้อนค่า 2 8 4" xfId="43558" xr:uid="{45A4B47F-A88F-4289-BA99-FC16A645E506}"/>
    <cellStyle name="ป้อนค่า 2 8 5" xfId="49369" xr:uid="{29AE0D24-E4FD-4674-B158-A704071D44E0}"/>
    <cellStyle name="ป้อนค่า 2 8 6" xfId="55181" xr:uid="{B39738AE-F78E-4C3E-9BAE-1C2A092AB30E}"/>
    <cellStyle name="ป้อนค่า 2 8 7" xfId="60958" xr:uid="{D83F87B5-7A30-47E8-B8CB-792CEF2AB138}"/>
    <cellStyle name="ป้อนค่า 2 9" xfId="23751" xr:uid="{FF5CDD3D-8296-46F4-A66C-05B3902A2538}"/>
    <cellStyle name="ป้อนค่า 3" xfId="18099" xr:uid="{4DE91CE7-3790-4552-8152-1335EC4A7CAD}"/>
    <cellStyle name="ป้อนค่า 3 10" xfId="26895" xr:uid="{7B55FD16-40B2-4D09-8C45-E7BD9093B3E5}"/>
    <cellStyle name="ป้อนค่า 3 11" xfId="32243" xr:uid="{943DF11D-5C5A-42AB-97E1-696D89DB4C7B}"/>
    <cellStyle name="ป้อนค่า 3 12" xfId="38120" xr:uid="{4ADD2850-1269-4088-B6C0-564EA7BB8F0B}"/>
    <cellStyle name="ป้อนค่า 3 13" xfId="43931" xr:uid="{3D6BC9F8-F790-4B4B-9249-1338CC7E88F5}"/>
    <cellStyle name="ป้อนค่า 3 14" xfId="49743" xr:uid="{B1DF7E4E-2E2C-4C8A-8A3F-C92C1FDF9E37}"/>
    <cellStyle name="ป้อนค่า 3 15" xfId="55520" xr:uid="{AFC114FC-AE6E-48AA-BB5F-D0833F9E7A85}"/>
    <cellStyle name="ป้อนค่า 3 2" xfId="18236" xr:uid="{2328E0B5-93CA-45A5-8C66-8B743EF5CA64}"/>
    <cellStyle name="ป้อนค่า 3 2 10" xfId="49851" xr:uid="{A20DED6B-518F-4C0A-BBCC-7826372CC548}"/>
    <cellStyle name="ป้อนค่า 3 2 11" xfId="55628" xr:uid="{42E85304-81BA-4918-884B-5655162882CF}"/>
    <cellStyle name="ป้อนค่า 3 2 2" xfId="19426" xr:uid="{B9084406-58CA-4164-9E46-75CD1EF011F7}"/>
    <cellStyle name="ป้อนค่า 3 2 2 10" xfId="56790" xr:uid="{E7E30A28-C383-4936-AD20-1461F7A953E4}"/>
    <cellStyle name="ป้อนค่า 3 2 2 2" xfId="21673" xr:uid="{344D067A-CEFB-4753-8960-E4E20D3AF06C}"/>
    <cellStyle name="ป้อนค่า 3 2 2 2 2" xfId="30101" xr:uid="{1B249294-614F-4D51-B814-50937140B439}"/>
    <cellStyle name="ป้อนค่า 3 2 2 2 3" xfId="35717" xr:uid="{55561EE2-6A80-421C-A88C-8C70ACF3672A}"/>
    <cellStyle name="ป้อนค่า 3 2 2 2 4" xfId="41594" xr:uid="{8436E095-28EA-4627-ABDF-BA557A2F2091}"/>
    <cellStyle name="ป้อนค่า 3 2 2 2 5" xfId="47405" xr:uid="{1385F199-7A99-44A6-B2A2-BD1B632C3D6B}"/>
    <cellStyle name="ป้อนค่า 3 2 2 2 6" xfId="53217" xr:uid="{47DEEE3D-3031-4211-B99E-17E1AB6F5A6A}"/>
    <cellStyle name="ป้อนค่า 3 2 2 2 7" xfId="58994" xr:uid="{24E202F2-093D-4D34-9432-3C5252BF01DB}"/>
    <cellStyle name="ป้อนค่า 3 2 2 3" xfId="23455" xr:uid="{8E7634BE-5657-4030-A3FF-772389401274}"/>
    <cellStyle name="ป้อนค่า 3 2 2 3 2" xfId="31703" xr:uid="{23E4D155-F401-457A-91DE-AB550A91CBC5}"/>
    <cellStyle name="ป้อนค่า 3 2 2 3 3" xfId="37463" xr:uid="{60319B69-679C-460E-B7F5-5A6596A6E3EA}"/>
    <cellStyle name="ป้อนค่า 3 2 2 3 4" xfId="43340" xr:uid="{709B0671-47CD-48C0-91D1-67A3ED033724}"/>
    <cellStyle name="ป้อนค่า 3 2 2 3 5" xfId="49151" xr:uid="{2E0BEAC8-40BA-43EB-9E4C-B3E8471CFF7A}"/>
    <cellStyle name="ป้อนค่า 3 2 2 3 6" xfId="54963" xr:uid="{892D2774-4886-4493-BF8E-713736D600C2}"/>
    <cellStyle name="ป้อนค่า 3 2 2 3 7" xfId="60740" xr:uid="{E909B8E8-810C-4222-92D8-21751DD11477}"/>
    <cellStyle name="ป้อนค่า 3 2 2 4" xfId="20569" xr:uid="{57A7C439-3254-4BF7-9DDD-713A0EC60341}"/>
    <cellStyle name="ป้อนค่า 3 2 2 4 2" xfId="29097" xr:uid="{5F0F8B0C-B4DC-4305-B30D-24FD1A0DCB6C}"/>
    <cellStyle name="ป้อนค่า 3 2 2 4 3" xfId="34633" xr:uid="{0EE9E6D1-1250-4871-919C-387BA709F365}"/>
    <cellStyle name="ป้อนค่า 3 2 2 4 4" xfId="40510" xr:uid="{3481EEF0-E507-4321-9834-9B896BB1710C}"/>
    <cellStyle name="ป้อนค่า 3 2 2 4 5" xfId="46321" xr:uid="{FE9AA731-3ED9-4749-99A6-1A5F3C8DB2C5}"/>
    <cellStyle name="ป้อนค่า 3 2 2 4 6" xfId="52133" xr:uid="{26EC26F2-A057-4CD3-B876-C1A1A9067DFC}"/>
    <cellStyle name="ป้อนค่า 3 2 2 4 7" xfId="57910" xr:uid="{791D9B56-82DD-4347-A749-A7DF9FEC46D8}"/>
    <cellStyle name="ป้อนค่า 3 2 2 5" xfId="28061" xr:uid="{3F8F19EC-E214-4C2B-A730-922CE1F6E8C1}"/>
    <cellStyle name="ป้อนค่า 3 2 2 6" xfId="33513" xr:uid="{337A29B3-642B-45F5-A730-0F8701929C7B}"/>
    <cellStyle name="ป้อนค่า 3 2 2 7" xfId="39390" xr:uid="{2154BD1E-15B5-4E4D-8783-BD4658612ED7}"/>
    <cellStyle name="ป้อนค่า 3 2 2 8" xfId="45201" xr:uid="{1DD8C90D-1B15-49F6-B055-85F5D05E019B}"/>
    <cellStyle name="ป้อนค่า 3 2 2 9" xfId="51013" xr:uid="{81DD1C5E-3A79-41BE-AA3C-C927677D5028}"/>
    <cellStyle name="ป้อนค่า 3 2 3" xfId="18834" xr:uid="{75C79798-EFAA-4BBA-84E4-63DF4955FA58}"/>
    <cellStyle name="ป้อนค่า 3 2 3 2" xfId="22863" xr:uid="{3CA20EBE-F67F-4C35-8A93-03A0F5199BD8}"/>
    <cellStyle name="ป้อนค่า 3 2 3 2 2" xfId="31171" xr:uid="{E4EE27FE-E630-429C-8473-402DE76FA0B6}"/>
    <cellStyle name="ป้อนค่า 3 2 3 2 3" xfId="36883" xr:uid="{6E1B73D0-6B28-49B8-9230-E15790B2EC3B}"/>
    <cellStyle name="ป้อนค่า 3 2 3 2 4" xfId="42760" xr:uid="{04B0861D-F87D-4600-98DF-C1260CBEEF98}"/>
    <cellStyle name="ป้อนค่า 3 2 3 2 5" xfId="48571" xr:uid="{3763039F-7594-4109-AF4F-FFAAB9E3319E}"/>
    <cellStyle name="ป้อนค่า 3 2 3 2 6" xfId="54383" xr:uid="{D4BF971C-4699-4507-8B1A-0E4856644679}"/>
    <cellStyle name="ป้อนค่า 3 2 3 2 7" xfId="60160" xr:uid="{2115925F-F123-41E9-AC90-A0BB3C213B06}"/>
    <cellStyle name="ป้อนค่า 3 2 3 3" xfId="21081" xr:uid="{99E12C56-B865-45FD-B803-2593D8641A75}"/>
    <cellStyle name="ป้อนค่า 3 2 3 3 2" xfId="29569" xr:uid="{E0B0C8DD-8B8E-4AAB-A15F-7027E7F94CFD}"/>
    <cellStyle name="ป้อนค่า 3 2 3 3 3" xfId="35137" xr:uid="{1E73D4E0-8D16-4555-8C1C-01833C07D983}"/>
    <cellStyle name="ป้อนค่า 3 2 3 3 4" xfId="41014" xr:uid="{388E1F42-6B2A-4577-AB0A-6DC19CBD518E}"/>
    <cellStyle name="ป้อนค่า 3 2 3 3 5" xfId="46825" xr:uid="{17F30AA6-089D-4E7E-9742-BBFC843C3964}"/>
    <cellStyle name="ป้อนค่า 3 2 3 3 6" xfId="52637" xr:uid="{2426AE9E-C376-4CAE-8DE0-C09F790084AC}"/>
    <cellStyle name="ป้อนค่า 3 2 3 3 7" xfId="58414" xr:uid="{D2C8526A-4AFE-4218-800B-F156014C81DA}"/>
    <cellStyle name="ป้อนค่า 3 2 3 4" xfId="27529" xr:uid="{74E44008-C5F5-476C-A5CD-69B5900B5489}"/>
    <cellStyle name="ป้อนค่า 3 2 3 5" xfId="32933" xr:uid="{E09BD23F-E61B-4C2C-A6BC-F00BFC23D044}"/>
    <cellStyle name="ป้อนค่า 3 2 3 6" xfId="38810" xr:uid="{FC998FFE-8034-469E-8793-3B37DF95F42D}"/>
    <cellStyle name="ป้อนค่า 3 2 3 7" xfId="44621" xr:uid="{6E800D67-5A6B-4A20-8EED-EA2C23639406}"/>
    <cellStyle name="ป้อนค่า 3 2 3 8" xfId="50433" xr:uid="{79450E6C-724C-486A-A9DB-95A6BF8ED13F}"/>
    <cellStyle name="ป้อนค่า 3 2 3 9" xfId="56210" xr:uid="{58010859-A4FF-410A-91B3-96DC366E8DA1}"/>
    <cellStyle name="ป้อนค่า 3 2 4" xfId="22269" xr:uid="{C0DF53B2-1ACF-4D5E-8F61-58C897876604}"/>
    <cellStyle name="ป้อนค่า 3 2 4 2" xfId="30637" xr:uid="{F23997D2-0AFC-45C2-A5AE-1CAFD9BA423E}"/>
    <cellStyle name="ป้อนค่า 3 2 4 3" xfId="36301" xr:uid="{CC4D6A8F-97DC-47E1-B8A3-5627D04AC52D}"/>
    <cellStyle name="ป้อนค่า 3 2 4 4" xfId="42178" xr:uid="{71A214D6-4DD4-41EA-9EB3-0742CB638984}"/>
    <cellStyle name="ป้อนค่า 3 2 4 5" xfId="47989" xr:uid="{F4E83FA0-7878-4481-AE32-D4A10844F5C5}"/>
    <cellStyle name="ป้อนค่า 3 2 4 6" xfId="53801" xr:uid="{FF1E1EF9-956A-4C3C-8CF3-793AC94ECA77}"/>
    <cellStyle name="ป้อนค่า 3 2 4 7" xfId="59578" xr:uid="{6FA05AF4-619A-4E84-882B-AC07D5CE9F56}"/>
    <cellStyle name="ป้อนค่า 3 2 5" xfId="19977" xr:uid="{FD15D2C8-F36E-49F8-B4B4-46A91DEFD391}"/>
    <cellStyle name="ป้อนค่า 3 2 5 2" xfId="28565" xr:uid="{19C535F6-7C1C-4A83-B4FB-702F2BEBC4E9}"/>
    <cellStyle name="ป้อนค่า 3 2 5 3" xfId="34053" xr:uid="{4F2DC34D-7A9D-41D6-B0D4-12EF98182330}"/>
    <cellStyle name="ป้อนค่า 3 2 5 4" xfId="39930" xr:uid="{D531110C-0161-488E-AB8B-4A0AB3F640CB}"/>
    <cellStyle name="ป้อนค่า 3 2 5 5" xfId="45741" xr:uid="{53DBB461-2475-4CE9-B5BD-43844B42B8E2}"/>
    <cellStyle name="ป้อนค่า 3 2 5 6" xfId="51553" xr:uid="{51348DB9-CF20-4EE0-B19D-4D5FAF716DAC}"/>
    <cellStyle name="ป้อนค่า 3 2 5 7" xfId="57330" xr:uid="{3A664A18-8A92-4F75-B3EC-11C7FCB6AA56}"/>
    <cellStyle name="ป้อนค่า 3 2 6" xfId="26995" xr:uid="{BD2AE2DC-7029-4580-8C1A-1F28D65DF16A}"/>
    <cellStyle name="ป้อนค่า 3 2 7" xfId="32351" xr:uid="{0D8DF45A-572C-495E-8541-7280CF54560A}"/>
    <cellStyle name="ป้อนค่า 3 2 8" xfId="38228" xr:uid="{9263C245-546D-4055-9452-ED0473CE6A60}"/>
    <cellStyle name="ป้อนค่า 3 2 9" xfId="44039" xr:uid="{9CF043B8-EF86-46E4-8D6E-91C39398F3D9}"/>
    <cellStyle name="ป้อนค่า 3 3" xfId="18067" xr:uid="{EEFBA06F-C765-48A7-B1FE-D009A94D79C6}"/>
    <cellStyle name="ป้อนค่า 3 3 10" xfId="49714" xr:uid="{C38B5060-2A42-4A6E-8038-FE9D5C36FBF2}"/>
    <cellStyle name="ป้อนค่า 3 3 11" xfId="55491" xr:uid="{D2D9E93D-0FAB-4EA8-B2BD-E556BFB1BEF4}"/>
    <cellStyle name="ป้อนค่า 3 3 2" xfId="19287" xr:uid="{281F5DE6-152F-412D-8191-BED88BD111DB}"/>
    <cellStyle name="ป้อนค่า 3 3 2 10" xfId="56653" xr:uid="{1C746A7D-769F-4D37-AF91-0A8C97B3FAE7}"/>
    <cellStyle name="ป้อนค่า 3 3 2 2" xfId="21534" xr:uid="{22B82252-10DB-4FDB-AF99-F5C330066C10}"/>
    <cellStyle name="ป้อนค่า 3 3 2 2 2" xfId="29974" xr:uid="{CFCE9648-AC74-4745-98BC-D6B057A1B5BE}"/>
    <cellStyle name="ป้อนค่า 3 3 2 2 3" xfId="35580" xr:uid="{7FD0E3A5-81C3-4C81-A637-899C3D5EFD54}"/>
    <cellStyle name="ป้อนค่า 3 3 2 2 4" xfId="41457" xr:uid="{1B113301-6393-4469-94C9-EF16518B7030}"/>
    <cellStyle name="ป้อนค่า 3 3 2 2 5" xfId="47268" xr:uid="{4FA2CCD1-3657-45D5-9969-3D52C3EB0D68}"/>
    <cellStyle name="ป้อนค่า 3 3 2 2 6" xfId="53080" xr:uid="{48C7AB03-7059-4051-B6BF-FDFC6BE7E411}"/>
    <cellStyle name="ป้อนค่า 3 3 2 2 7" xfId="58857" xr:uid="{66656C8F-3F39-43BE-B452-71A20593FD09}"/>
    <cellStyle name="ป้อนค่า 3 3 2 3" xfId="23316" xr:uid="{47FB372E-E126-4BEA-A155-546A458A9FF2}"/>
    <cellStyle name="ป้อนค่า 3 3 2 3 2" xfId="31576" xr:uid="{27172253-6D56-444B-BC28-AA8D39352500}"/>
    <cellStyle name="ป้อนค่า 3 3 2 3 3" xfId="37326" xr:uid="{22D246EF-A9C1-4486-8F6F-4952263E61E4}"/>
    <cellStyle name="ป้อนค่า 3 3 2 3 4" xfId="43203" xr:uid="{CF714D3E-266E-4EC8-9D6E-C7BEF33C0477}"/>
    <cellStyle name="ป้อนค่า 3 3 2 3 5" xfId="49014" xr:uid="{6923D3A6-86CD-4FD1-8F64-D78E26700D40}"/>
    <cellStyle name="ป้อนค่า 3 3 2 3 6" xfId="54826" xr:uid="{01560B4D-2672-467D-8662-F4C2795850ED}"/>
    <cellStyle name="ป้อนค่า 3 3 2 3 7" xfId="60603" xr:uid="{C058458A-DB04-431A-B4A2-0FCDFB47AB3D}"/>
    <cellStyle name="ป้อนค่า 3 3 2 4" xfId="20430" xr:uid="{87B246A2-BAFD-4F66-A8E8-58F5AB49203D}"/>
    <cellStyle name="ป้อนค่า 3 3 2 4 2" xfId="28970" xr:uid="{6698976B-88B8-468A-B93E-2E045D53EA21}"/>
    <cellStyle name="ป้อนค่า 3 3 2 4 3" xfId="34496" xr:uid="{C85A895B-EA1C-43C1-9689-8FF4DC3A556A}"/>
    <cellStyle name="ป้อนค่า 3 3 2 4 4" xfId="40373" xr:uid="{7F4ED035-B40D-4B46-A0BA-CBFDD3728677}"/>
    <cellStyle name="ป้อนค่า 3 3 2 4 5" xfId="46184" xr:uid="{0F634668-A45F-439E-A8B3-F21A8A0171DD}"/>
    <cellStyle name="ป้อนค่า 3 3 2 4 6" xfId="51996" xr:uid="{98139005-A7E0-48BB-85AD-FCCA0D09FB82}"/>
    <cellStyle name="ป้อนค่า 3 3 2 4 7" xfId="57773" xr:uid="{0F59AAEE-9C77-46BA-97C8-12202C57C483}"/>
    <cellStyle name="ป้อนค่า 3 3 2 5" xfId="27934" xr:uid="{BE963A94-9EBF-447E-955F-96C8CD953DB9}"/>
    <cellStyle name="ป้อนค่า 3 3 2 6" xfId="33376" xr:uid="{7F29C73E-9920-429A-B9FC-22F8F444CD56}"/>
    <cellStyle name="ป้อนค่า 3 3 2 7" xfId="39253" xr:uid="{A0921E49-5337-4315-BF49-C15613938C73}"/>
    <cellStyle name="ป้อนค่า 3 3 2 8" xfId="45064" xr:uid="{B69A7DCC-6B5D-4750-B07A-11BF65018000}"/>
    <cellStyle name="ป้อนค่า 3 3 2 9" xfId="50876" xr:uid="{C4DCACD8-D7DC-4389-96F5-FA7647EDF0A6}"/>
    <cellStyle name="ป้อนค่า 3 3 3" xfId="18695" xr:uid="{30879D47-410D-49B6-A9A1-73324FF1C148}"/>
    <cellStyle name="ป้อนค่า 3 3 3 2" xfId="22724" xr:uid="{05975FB6-AEC0-4402-80A2-D8EB511892D4}"/>
    <cellStyle name="ป้อนค่า 3 3 3 2 2" xfId="31044" xr:uid="{8983C03E-941F-40F9-84B2-95DFA7981BF4}"/>
    <cellStyle name="ป้อนค่า 3 3 3 2 3" xfId="36746" xr:uid="{1B20FE16-F079-4021-8FBB-DC715509E59D}"/>
    <cellStyle name="ป้อนค่า 3 3 3 2 4" xfId="42623" xr:uid="{795C2213-EE28-4661-A0EA-D8DB7FE0B85D}"/>
    <cellStyle name="ป้อนค่า 3 3 3 2 5" xfId="48434" xr:uid="{53779CE1-C7F0-4352-8353-B88F2EF2CCB1}"/>
    <cellStyle name="ป้อนค่า 3 3 3 2 6" xfId="54246" xr:uid="{18AB6239-4425-44C0-BAB5-8DC0F568A673}"/>
    <cellStyle name="ป้อนค่า 3 3 3 2 7" xfId="60023" xr:uid="{646EC3D8-F586-46B7-A4D1-F84FF4439395}"/>
    <cellStyle name="ป้อนค่า 3 3 3 3" xfId="20984" xr:uid="{9335273B-8DD8-4EE8-A9EA-4A2B7B00FCC5}"/>
    <cellStyle name="ป้อนค่า 3 3 3 3 2" xfId="29474" xr:uid="{A5027082-FF1E-4FC4-B9CD-EC698A691952}"/>
    <cellStyle name="ป้อนค่า 3 3 3 3 3" xfId="35040" xr:uid="{E7DB7CE9-6EED-4F90-AEA5-84376A840754}"/>
    <cellStyle name="ป้อนค่า 3 3 3 3 4" xfId="40917" xr:uid="{6C9C79A6-0ACE-4404-8CA2-A34603CD9161}"/>
    <cellStyle name="ป้อนค่า 3 3 3 3 5" xfId="46728" xr:uid="{4E6A300B-8515-4454-950A-031027712FEA}"/>
    <cellStyle name="ป้อนค่า 3 3 3 3 6" xfId="52540" xr:uid="{3EA87D0A-CA95-4AE7-9B4F-4021428CBCB7}"/>
    <cellStyle name="ป้อนค่า 3 3 3 3 7" xfId="58317" xr:uid="{A08F3216-E2D9-4918-BF65-1AA0A4D8B705}"/>
    <cellStyle name="ป้อนค่า 3 3 3 4" xfId="27402" xr:uid="{9A8DF266-5ECD-497E-A004-8B149C0D6ECB}"/>
    <cellStyle name="ป้อนค่า 3 3 3 5" xfId="32796" xr:uid="{7B73B229-376E-4DBA-9354-3E00F09992BC}"/>
    <cellStyle name="ป้อนค่า 3 3 3 6" xfId="38673" xr:uid="{E90EAC59-B7D5-4C58-90AB-2856E824F28A}"/>
    <cellStyle name="ป้อนค่า 3 3 3 7" xfId="44484" xr:uid="{6AE78055-5BAB-48B4-AAF6-DFC2784E7799}"/>
    <cellStyle name="ป้อนค่า 3 3 3 8" xfId="50296" xr:uid="{71E07965-E31C-4769-8E18-7420F44593BF}"/>
    <cellStyle name="ป้อนค่า 3 3 3 9" xfId="56073" xr:uid="{D92A39C8-7733-487C-8295-386FA5E7C738}"/>
    <cellStyle name="ป้อนค่า 3 3 4" xfId="22130" xr:uid="{86E186E1-ED51-47F5-97F1-82346A7A8572}"/>
    <cellStyle name="ป้อนค่า 3 3 4 2" xfId="30510" xr:uid="{354A1C3E-7BE4-4ADF-B0B6-2BF65AEC6A01}"/>
    <cellStyle name="ป้อนค่า 3 3 4 3" xfId="36164" xr:uid="{E3ADA12D-AEC7-4BBE-B06B-954FE1B8E702}"/>
    <cellStyle name="ป้อนค่า 3 3 4 4" xfId="42041" xr:uid="{4E599F10-4ACC-4194-9CBE-7F91FFB54A4C}"/>
    <cellStyle name="ป้อนค่า 3 3 4 5" xfId="47852" xr:uid="{E09C5ECD-0ADD-4D6F-AFD4-7C7074E6A714}"/>
    <cellStyle name="ป้อนค่า 3 3 4 6" xfId="53664" xr:uid="{9B03876B-0714-47F3-A214-9ED5F2B73E43}"/>
    <cellStyle name="ป้อนค่า 3 3 4 7" xfId="59441" xr:uid="{E2DD3C26-841D-44C8-B259-EA257B317A48}"/>
    <cellStyle name="ป้อนค่า 3 3 5" xfId="19842" xr:uid="{6EDEE48B-2476-49FC-AB6E-413E23EBA688}"/>
    <cellStyle name="ป้อนค่า 3 3 5 2" xfId="28438" xr:uid="{9C2158B1-338D-46AD-B51E-4ADA7784EC10}"/>
    <cellStyle name="ป้อนค่า 3 3 5 3" xfId="33920" xr:uid="{85D801A3-51F9-4F0A-BA8E-7C857B064D29}"/>
    <cellStyle name="ป้อนค่า 3 3 5 4" xfId="39797" xr:uid="{FA61FB23-5DDB-43D9-9D71-6870BE7C8D33}"/>
    <cellStyle name="ป้อนค่า 3 3 5 5" xfId="45608" xr:uid="{7EFFFD86-9926-43C0-939A-D4C47F842C2C}"/>
    <cellStyle name="ป้อนค่า 3 3 5 6" xfId="51420" xr:uid="{CE3C7424-97C1-4250-81F2-344EC702F5E3}"/>
    <cellStyle name="ป้อนค่า 3 3 5 7" xfId="57197" xr:uid="{4984C238-3C29-4820-9EDC-FE68FB408DDF}"/>
    <cellStyle name="ป้อนค่า 3 3 6" xfId="26868" xr:uid="{4F75D742-C4D6-43C7-9421-7114762BAB89}"/>
    <cellStyle name="ป้อนค่า 3 3 7" xfId="32214" xr:uid="{814CE1B0-0D0D-46D3-8EE0-0E304C0176AD}"/>
    <cellStyle name="ป้อนค่า 3 3 8" xfId="38091" xr:uid="{AA9DD5EE-23BA-4C65-AEDC-DEFAD4439B0F}"/>
    <cellStyle name="ป้อนค่า 3 3 9" xfId="43902" xr:uid="{3F6A4D80-C0AC-406C-AC5D-7819FDC617F2}"/>
    <cellStyle name="ป้อนค่า 3 4" xfId="18217" xr:uid="{647E3AA0-1671-4ED2-B277-3FCE1ABCC5B4}"/>
    <cellStyle name="ป้อนค่า 3 4 10" xfId="49833" xr:uid="{0D1F9F94-1BB6-4DAA-8738-96E2FFE3C7E5}"/>
    <cellStyle name="ป้อนค่า 3 4 11" xfId="55610" xr:uid="{79325FEA-D3C6-4FC8-9B90-3127C4AEB30C}"/>
    <cellStyle name="ป้อนค่า 3 4 2" xfId="19408" xr:uid="{4EED21E3-2297-4D3B-AD97-A7B14722573F}"/>
    <cellStyle name="ป้อนค่า 3 4 2 10" xfId="56772" xr:uid="{FCA7BA79-B31A-4781-BA22-5282C1DD32B5}"/>
    <cellStyle name="ป้อนค่า 3 4 2 2" xfId="21655" xr:uid="{C622282B-A3D8-4547-9B91-0F9E133E4E95}"/>
    <cellStyle name="ป้อนค่า 3 4 2 2 2" xfId="30083" xr:uid="{8AFD2372-6836-43BD-9294-0131D8CC396D}"/>
    <cellStyle name="ป้อนค่า 3 4 2 2 3" xfId="35699" xr:uid="{079E743B-33E9-4931-AF12-8DDE45570E9E}"/>
    <cellStyle name="ป้อนค่า 3 4 2 2 4" xfId="41576" xr:uid="{9735D4EF-424B-46FB-A68D-6B64ABAC3CB5}"/>
    <cellStyle name="ป้อนค่า 3 4 2 2 5" xfId="47387" xr:uid="{7D94A202-8379-4ABC-B188-63CBD26827E8}"/>
    <cellStyle name="ป้อนค่า 3 4 2 2 6" xfId="53199" xr:uid="{51164B71-FBAC-4CD6-A855-947AC520A227}"/>
    <cellStyle name="ป้อนค่า 3 4 2 2 7" xfId="58976" xr:uid="{13414D66-3F52-400A-A529-C0B7383FCA47}"/>
    <cellStyle name="ป้อนค่า 3 4 2 3" xfId="23437" xr:uid="{D18873EB-AF21-4CA4-8E35-803A012E834A}"/>
    <cellStyle name="ป้อนค่า 3 4 2 3 2" xfId="31685" xr:uid="{303E4ADD-0D94-41FD-BC70-BA1B40E72F4B}"/>
    <cellStyle name="ป้อนค่า 3 4 2 3 3" xfId="37445" xr:uid="{363229E3-B792-449E-9B9D-47A935FF61F8}"/>
    <cellStyle name="ป้อนค่า 3 4 2 3 4" xfId="43322" xr:uid="{AD502C3C-C8D3-44A3-AECA-24511FF42A4C}"/>
    <cellStyle name="ป้อนค่า 3 4 2 3 5" xfId="49133" xr:uid="{C6F11976-ADCD-41DD-83F5-39823561547B}"/>
    <cellStyle name="ป้อนค่า 3 4 2 3 6" xfId="54945" xr:uid="{6F93CD57-F4A8-4F4A-918C-4C37FD133B31}"/>
    <cellStyle name="ป้อนค่า 3 4 2 3 7" xfId="60722" xr:uid="{CA6F5322-6488-4DF0-98B0-C0C31BD3620D}"/>
    <cellStyle name="ป้อนค่า 3 4 2 4" xfId="20551" xr:uid="{17907DF2-55F9-45B0-B043-673D8B8E9442}"/>
    <cellStyle name="ป้อนค่า 3 4 2 4 2" xfId="29079" xr:uid="{2501B48B-2DE4-4B25-A180-5C689D25E275}"/>
    <cellStyle name="ป้อนค่า 3 4 2 4 3" xfId="34615" xr:uid="{D657AAA2-CC9B-4F16-B3D3-5C032289109D}"/>
    <cellStyle name="ป้อนค่า 3 4 2 4 4" xfId="40492" xr:uid="{3D7614E2-FA00-4204-864F-9B6BB7487E62}"/>
    <cellStyle name="ป้อนค่า 3 4 2 4 5" xfId="46303" xr:uid="{C943DEF3-35FC-41BA-8D3D-D4DBCFB35C1D}"/>
    <cellStyle name="ป้อนค่า 3 4 2 4 6" xfId="52115" xr:uid="{AD4CCBC4-65DE-4F5B-B4B5-96F2306EBEC3}"/>
    <cellStyle name="ป้อนค่า 3 4 2 4 7" xfId="57892" xr:uid="{02848D37-DBF1-4834-9E01-37A055078886}"/>
    <cellStyle name="ป้อนค่า 3 4 2 5" xfId="28043" xr:uid="{0922EB11-045E-4120-B502-8F7CA5FD7487}"/>
    <cellStyle name="ป้อนค่า 3 4 2 6" xfId="33495" xr:uid="{0F3E31DA-F51C-419E-82F0-3FDF1A9EA547}"/>
    <cellStyle name="ป้อนค่า 3 4 2 7" xfId="39372" xr:uid="{55F4F161-463B-4135-BF52-BEAB06F5B379}"/>
    <cellStyle name="ป้อนค่า 3 4 2 8" xfId="45183" xr:uid="{60099111-7A5E-4832-B2EA-44236B307AD2}"/>
    <cellStyle name="ป้อนค่า 3 4 2 9" xfId="50995" xr:uid="{57E07FCC-9E4B-40EA-8EB0-A52E507045E7}"/>
    <cellStyle name="ป้อนค่า 3 4 3" xfId="18816" xr:uid="{BDCE1081-0B8F-41D9-934E-E3ACBDE47F3B}"/>
    <cellStyle name="ป้อนค่า 3 4 3 2" xfId="22845" xr:uid="{EC8ED2C6-E06A-4FC1-94E3-DDE13BC305C0}"/>
    <cellStyle name="ป้อนค่า 3 4 3 2 2" xfId="31153" xr:uid="{DE2490EF-E7DD-4F0C-878D-3EE647DF1C4C}"/>
    <cellStyle name="ป้อนค่า 3 4 3 2 3" xfId="36865" xr:uid="{2D393F76-C3DA-4565-9E28-4C08D82CD5F2}"/>
    <cellStyle name="ป้อนค่า 3 4 3 2 4" xfId="42742" xr:uid="{1BBD07DE-FA3E-4F60-8A5C-8D8343DCB5C8}"/>
    <cellStyle name="ป้อนค่า 3 4 3 2 5" xfId="48553" xr:uid="{DBB498D2-5C30-4A35-A4D0-16012A8603E4}"/>
    <cellStyle name="ป้อนค่า 3 4 3 2 6" xfId="54365" xr:uid="{A47A03B2-FFDD-46DE-84B5-82E9492F8495}"/>
    <cellStyle name="ป้อนค่า 3 4 3 2 7" xfId="60142" xr:uid="{133C1E80-634C-4D0F-BCEB-5F625F189817}"/>
    <cellStyle name="ป้อนค่า 3 4 3 3" xfId="21063" xr:uid="{2CA0EF5E-F75B-48B2-845A-220A88080DA6}"/>
    <cellStyle name="ป้อนค่า 3 4 3 3 2" xfId="29551" xr:uid="{365E4A9E-0B6D-4654-9563-8941553CE468}"/>
    <cellStyle name="ป้อนค่า 3 4 3 3 3" xfId="35119" xr:uid="{13CE5FD6-1EAE-4FA4-B13E-8B97E34E58F3}"/>
    <cellStyle name="ป้อนค่า 3 4 3 3 4" xfId="40996" xr:uid="{E2098E34-CB81-48E9-B1F0-CC44D05C0348}"/>
    <cellStyle name="ป้อนค่า 3 4 3 3 5" xfId="46807" xr:uid="{093ACD2E-03F7-45B5-AA71-FCA61FD88ABD}"/>
    <cellStyle name="ป้อนค่า 3 4 3 3 6" xfId="52619" xr:uid="{4A14A207-C51B-4469-B75B-C32D6F4DD04A}"/>
    <cellStyle name="ป้อนค่า 3 4 3 3 7" xfId="58396" xr:uid="{48721BD3-2F84-4809-A7E8-BE35B197B9D1}"/>
    <cellStyle name="ป้อนค่า 3 4 3 4" xfId="27511" xr:uid="{67804629-B775-4955-9D19-82AB16DFE465}"/>
    <cellStyle name="ป้อนค่า 3 4 3 5" xfId="32915" xr:uid="{F2D19F61-B87B-41A6-A37E-8094457CBB69}"/>
    <cellStyle name="ป้อนค่า 3 4 3 6" xfId="38792" xr:uid="{045E7F17-5125-466E-8D2E-5E873EB0685C}"/>
    <cellStyle name="ป้อนค่า 3 4 3 7" xfId="44603" xr:uid="{E685B478-5193-433A-AC42-F4EC6581C277}"/>
    <cellStyle name="ป้อนค่า 3 4 3 8" xfId="50415" xr:uid="{18A95159-8354-4444-8151-E2EBF44D208F}"/>
    <cellStyle name="ป้อนค่า 3 4 3 9" xfId="56192" xr:uid="{4EE4161B-2BB7-4B1C-B839-1054C813B113}"/>
    <cellStyle name="ป้อนค่า 3 4 4" xfId="22251" xr:uid="{CA8604F9-88BC-4B17-BE09-2425C1854A32}"/>
    <cellStyle name="ป้อนค่า 3 4 4 2" xfId="30619" xr:uid="{6CBD093D-C72D-434A-9091-5303CA667993}"/>
    <cellStyle name="ป้อนค่า 3 4 4 3" xfId="36283" xr:uid="{D20EE4E9-B265-4242-BF13-9385D8B7928F}"/>
    <cellStyle name="ป้อนค่า 3 4 4 4" xfId="42160" xr:uid="{F7D16389-E2DC-4E16-841A-CBB5A5946116}"/>
    <cellStyle name="ป้อนค่า 3 4 4 5" xfId="47971" xr:uid="{06477EFE-BE2E-46C6-B3BD-91E8F00014C4}"/>
    <cellStyle name="ป้อนค่า 3 4 4 6" xfId="53783" xr:uid="{655C2E2E-3DE0-4B03-B914-5977CD6A80DE}"/>
    <cellStyle name="ป้อนค่า 3 4 4 7" xfId="59560" xr:uid="{41FABB36-06DB-4C57-9DB8-435A8A7ACB33}"/>
    <cellStyle name="ป้อนค่า 3 4 5" xfId="19959" xr:uid="{F203910C-E132-47A2-8340-B2956E3D2A51}"/>
    <cellStyle name="ป้อนค่า 3 4 5 2" xfId="28547" xr:uid="{E8F585BC-B12D-4F6C-8363-8A83B6D61343}"/>
    <cellStyle name="ป้อนค่า 3 4 5 3" xfId="34035" xr:uid="{D62ABEEE-CFC9-4D33-B2AF-262688FD8166}"/>
    <cellStyle name="ป้อนค่า 3 4 5 4" xfId="39912" xr:uid="{6974F69F-26C7-4144-A9DE-637C10AF9E45}"/>
    <cellStyle name="ป้อนค่า 3 4 5 5" xfId="45723" xr:uid="{B891B9DA-55E2-4692-B739-5D837953A3BE}"/>
    <cellStyle name="ป้อนค่า 3 4 5 6" xfId="51535" xr:uid="{B9CFC8DD-7782-43D5-B08C-A47774DF9B55}"/>
    <cellStyle name="ป้อนค่า 3 4 5 7" xfId="57312" xr:uid="{8CADADF0-31AB-4157-B768-84E4DFD7C9EB}"/>
    <cellStyle name="ป้อนค่า 3 4 6" xfId="26977" xr:uid="{004FB0DE-BD7E-4171-A8AD-47B52DA03091}"/>
    <cellStyle name="ป้อนค่า 3 4 7" xfId="32333" xr:uid="{2904E9A3-5F25-48DC-AC63-66FC308AADA2}"/>
    <cellStyle name="ป้อนค่า 3 4 8" xfId="38210" xr:uid="{0C69B8F2-E06F-4485-AEC9-7BFE0F2A41A7}"/>
    <cellStyle name="ป้อนค่า 3 4 9" xfId="44021" xr:uid="{FF88DED9-89C2-4638-841E-E65AEDB63E83}"/>
    <cellStyle name="ป้อนค่า 3 5" xfId="18031" xr:uid="{1B33B071-2427-449F-B537-17D3E546DF50}"/>
    <cellStyle name="ป้อนค่า 3 5 10" xfId="49679" xr:uid="{9B06FD93-39BE-4F9F-BF5E-3B1C0E84FF83}"/>
    <cellStyle name="ป้อนค่า 3 5 11" xfId="55456" xr:uid="{16630D89-62B1-4A4F-A0D1-B280A4BDEC47}"/>
    <cellStyle name="ป้อนค่า 3 5 2" xfId="19252" xr:uid="{CDA31A01-43B7-4845-BF5C-17F34F38FF7D}"/>
    <cellStyle name="ป้อนค่า 3 5 2 10" xfId="56618" xr:uid="{7C76F4B5-1E81-468C-8EF0-71469630D5F8}"/>
    <cellStyle name="ป้อนค่า 3 5 2 2" xfId="21499" xr:uid="{F5A1C2DB-D9CF-4372-A0BF-C8A7F22B834D}"/>
    <cellStyle name="ป้อนค่า 3 5 2 2 2" xfId="29941" xr:uid="{13B296EA-7015-46C8-B277-CA649BA68348}"/>
    <cellStyle name="ป้อนค่า 3 5 2 2 3" xfId="35545" xr:uid="{71AFAE2C-7D4E-4822-BCC8-DED69D8A36CE}"/>
    <cellStyle name="ป้อนค่า 3 5 2 2 4" xfId="41422" xr:uid="{7B5BADEB-3919-4EA9-A2AA-548C158E2D37}"/>
    <cellStyle name="ป้อนค่า 3 5 2 2 5" xfId="47233" xr:uid="{0D8B4221-2D18-467F-8DCE-60288795DACC}"/>
    <cellStyle name="ป้อนค่า 3 5 2 2 6" xfId="53045" xr:uid="{2BC8A128-59DC-433C-B4E0-5D9039ACA4E1}"/>
    <cellStyle name="ป้อนค่า 3 5 2 2 7" xfId="58822" xr:uid="{16DD9760-4B2A-443E-8647-43B33A5B4355}"/>
    <cellStyle name="ป้อนค่า 3 5 2 3" xfId="23281" xr:uid="{96BC334D-51CC-4A5D-A1FF-3DEE05EE7A35}"/>
    <cellStyle name="ป้อนค่า 3 5 2 3 2" xfId="31543" xr:uid="{5F1A9DD7-47B9-4FC0-A337-772B42006B5A}"/>
    <cellStyle name="ป้อนค่า 3 5 2 3 3" xfId="37291" xr:uid="{A79310EF-4462-4712-911F-2812BEDE871E}"/>
    <cellStyle name="ป้อนค่า 3 5 2 3 4" xfId="43168" xr:uid="{E1D37F70-A635-4C2C-8692-7EBFC7CAFDF0}"/>
    <cellStyle name="ป้อนค่า 3 5 2 3 5" xfId="48979" xr:uid="{E3645AA6-2CBC-423A-B5A2-5C6B83F90BF6}"/>
    <cellStyle name="ป้อนค่า 3 5 2 3 6" xfId="54791" xr:uid="{BF0FED5F-F8CA-422F-8C6B-4F935B6F2F3A}"/>
    <cellStyle name="ป้อนค่า 3 5 2 3 7" xfId="60568" xr:uid="{E45D2D7C-DAA9-4258-A82D-8CDA7926EFD9}"/>
    <cellStyle name="ป้อนค่า 3 5 2 4" xfId="20395" xr:uid="{3C4765E7-08E9-46F1-BD50-827A20282668}"/>
    <cellStyle name="ป้อนค่า 3 5 2 4 2" xfId="28937" xr:uid="{660A9046-5572-42D3-8070-1D47845ED336}"/>
    <cellStyle name="ป้อนค่า 3 5 2 4 3" xfId="34461" xr:uid="{BE6ABE31-EAD8-48E9-BCE3-6A6391BCB061}"/>
    <cellStyle name="ป้อนค่า 3 5 2 4 4" xfId="40338" xr:uid="{A87D8F43-58F4-4E5C-AEF8-EA90F315BAA7}"/>
    <cellStyle name="ป้อนค่า 3 5 2 4 5" xfId="46149" xr:uid="{B6197BD2-5B4D-41BB-BAFA-4358E38CA4B7}"/>
    <cellStyle name="ป้อนค่า 3 5 2 4 6" xfId="51961" xr:uid="{A66A6E5E-A29B-4D0E-91F1-6316EA198EFD}"/>
    <cellStyle name="ป้อนค่า 3 5 2 4 7" xfId="57738" xr:uid="{9BDD4740-1744-425E-BE68-1E0D88CC52CC}"/>
    <cellStyle name="ป้อนค่า 3 5 2 5" xfId="27901" xr:uid="{2DEA9E3B-7E05-452B-ADBF-A9270C273CA5}"/>
    <cellStyle name="ป้อนค่า 3 5 2 6" xfId="33341" xr:uid="{0A9C2F76-78BF-4226-A795-1AD7EA71E20A}"/>
    <cellStyle name="ป้อนค่า 3 5 2 7" xfId="39218" xr:uid="{51AFB476-2415-4163-AA1C-A5F1F6599FAC}"/>
    <cellStyle name="ป้อนค่า 3 5 2 8" xfId="45029" xr:uid="{7AF9EF04-C5A2-4251-B8D7-24D7A4776D14}"/>
    <cellStyle name="ป้อนค่า 3 5 2 9" xfId="50841" xr:uid="{9872FF5D-59FD-4389-8233-F3039A5E6FB2}"/>
    <cellStyle name="ป้อนค่า 3 5 3" xfId="18660" xr:uid="{B557D8BB-E087-4C75-9083-1F1BEC2C8626}"/>
    <cellStyle name="ป้อนค่า 3 5 3 2" xfId="22689" xr:uid="{DE30D35B-61C0-4618-B08C-8264704BDF39}"/>
    <cellStyle name="ป้อนค่า 3 5 3 2 2" xfId="31011" xr:uid="{6A31EF9B-4445-43B1-A28C-0EC2640F511A}"/>
    <cellStyle name="ป้อนค่า 3 5 3 2 3" xfId="36711" xr:uid="{6F65184B-BB80-4217-A610-782991DDF110}"/>
    <cellStyle name="ป้อนค่า 3 5 3 2 4" xfId="42588" xr:uid="{09A79650-AA2E-45D2-A7D2-C52745440669}"/>
    <cellStyle name="ป้อนค่า 3 5 3 2 5" xfId="48399" xr:uid="{9AF526A2-D72D-4A74-BA24-DFD3501F581A}"/>
    <cellStyle name="ป้อนค่า 3 5 3 2 6" xfId="54211" xr:uid="{CD946197-7D2E-4448-B072-2FBDF6ACCCEF}"/>
    <cellStyle name="ป้อนค่า 3 5 3 2 7" xfId="59988" xr:uid="{4F44A905-FC55-47E9-AD91-DEEAC5029932}"/>
    <cellStyle name="ป้อนค่า 3 5 3 3" xfId="20955" xr:uid="{01EC4A13-D1F6-4949-8CA3-2DCF726DA72E}"/>
    <cellStyle name="ป้อนค่า 3 5 3 3 2" xfId="29447" xr:uid="{C2C8B40A-6DED-4397-A219-102BB026B23D}"/>
    <cellStyle name="ป้อนค่า 3 5 3 3 3" xfId="35011" xr:uid="{9B91473A-3CE6-4D4C-9284-5B7644C19D7E}"/>
    <cellStyle name="ป้อนค่า 3 5 3 3 4" xfId="40888" xr:uid="{19FBFC8C-1ADE-4ADC-9BCD-FBB920AEB219}"/>
    <cellStyle name="ป้อนค่า 3 5 3 3 5" xfId="46699" xr:uid="{6B3DFF06-053C-4480-8DBD-D95E87A7FFEE}"/>
    <cellStyle name="ป้อนค่า 3 5 3 3 6" xfId="52511" xr:uid="{BC42584F-ED83-4BC7-8466-329CEB180DDC}"/>
    <cellStyle name="ป้อนค่า 3 5 3 3 7" xfId="58288" xr:uid="{F43962FE-CC77-45D8-8D89-3714B62CFB3F}"/>
    <cellStyle name="ป้อนค่า 3 5 3 4" xfId="27369" xr:uid="{1C388158-F92D-42CA-9AB6-65A40A12C838}"/>
    <cellStyle name="ป้อนค่า 3 5 3 5" xfId="32761" xr:uid="{A81A440A-1055-40BF-8C68-F7A8FDE1F510}"/>
    <cellStyle name="ป้อนค่า 3 5 3 6" xfId="38638" xr:uid="{DF1CB73C-BE75-4691-9E0B-C931972F1523}"/>
    <cellStyle name="ป้อนค่า 3 5 3 7" xfId="44449" xr:uid="{13FC368D-F65D-4C1A-A2B9-118CF9AF3C19}"/>
    <cellStyle name="ป้อนค่า 3 5 3 8" xfId="50261" xr:uid="{B1EBA9AA-C756-4BF0-A4AF-C5CD7070A507}"/>
    <cellStyle name="ป้อนค่า 3 5 3 9" xfId="56038" xr:uid="{D6D922A5-409F-40EC-8231-7A32F8BB5220}"/>
    <cellStyle name="ป้อนค่า 3 5 4" xfId="22095" xr:uid="{81D9F142-F442-45F6-9C38-5A5CF5372F25}"/>
    <cellStyle name="ป้อนค่า 3 5 4 2" xfId="30477" xr:uid="{E1FCBC3D-AA87-4C60-B985-79EA205DB02D}"/>
    <cellStyle name="ป้อนค่า 3 5 4 3" xfId="36129" xr:uid="{EEE87A26-1535-4EDE-B48A-CD10E51F536D}"/>
    <cellStyle name="ป้อนค่า 3 5 4 4" xfId="42006" xr:uid="{4AC526EA-F4C2-4C96-A648-225111CC062D}"/>
    <cellStyle name="ป้อนค่า 3 5 4 5" xfId="47817" xr:uid="{AA7D00C7-C734-439C-8AA7-8379B5B1C9F9}"/>
    <cellStyle name="ป้อนค่า 3 5 4 6" xfId="53629" xr:uid="{D6992643-9ACC-4402-8F48-7F5817607144}"/>
    <cellStyle name="ป้อนค่า 3 5 4 7" xfId="59406" xr:uid="{28FC5582-8CD8-4859-880F-E60BA9382234}"/>
    <cellStyle name="ป้อนค่า 3 5 5" xfId="19813" xr:uid="{2E9DC68B-744D-460D-8E70-9B19E3509418}"/>
    <cellStyle name="ป้อนค่า 3 5 5 2" xfId="28411" xr:uid="{3679584E-1464-4820-97EC-A534EF35A6F8}"/>
    <cellStyle name="ป้อนค่า 3 5 5 3" xfId="33891" xr:uid="{EC945370-C8F1-45AA-87A9-D4AA4CF6A332}"/>
    <cellStyle name="ป้อนค่า 3 5 5 4" xfId="39768" xr:uid="{3D870C3E-9193-4BE4-B457-24527D05DCCB}"/>
    <cellStyle name="ป้อนค่า 3 5 5 5" xfId="45579" xr:uid="{09B60C5C-C597-4909-AFDD-7FD9B61E969C}"/>
    <cellStyle name="ป้อนค่า 3 5 5 6" xfId="51391" xr:uid="{7C934210-3DCA-4356-9B29-5DFF6C5D4E66}"/>
    <cellStyle name="ป้อนค่า 3 5 5 7" xfId="57168" xr:uid="{C6FAD449-EE84-46AD-9800-4C24536A1932}"/>
    <cellStyle name="ป้อนค่า 3 5 6" xfId="26835" xr:uid="{D676D0B5-35EA-42C5-BDED-8A7D7FC3E44C}"/>
    <cellStyle name="ป้อนค่า 3 5 7" xfId="32179" xr:uid="{BD00AC78-8161-456E-AAFD-C34FF68B7AC7}"/>
    <cellStyle name="ป้อนค่า 3 5 8" xfId="38056" xr:uid="{E8DDFD6F-7499-41C8-9058-C07D93430476}"/>
    <cellStyle name="ป้อนค่า 3 5 9" xfId="43867" xr:uid="{7134D105-559F-4DD8-9771-BE070FEFCB1C}"/>
    <cellStyle name="ป้อนค่า 3 6" xfId="19316" xr:uid="{570C4BA0-2F9C-48A6-9EA0-9A31F35CF736}"/>
    <cellStyle name="ป้อนค่า 3 6 10" xfId="56682" xr:uid="{234D4598-D670-482D-B148-2B4707EA4FC2}"/>
    <cellStyle name="ป้อนค่า 3 6 2" xfId="21563" xr:uid="{DB1F1EFA-092C-446A-9631-25E6AC9252B8}"/>
    <cellStyle name="ป้อนค่า 3 6 2 2" xfId="30001" xr:uid="{0AA3719D-3086-4206-8215-553DC8AB9086}"/>
    <cellStyle name="ป้อนค่า 3 6 2 3" xfId="35609" xr:uid="{8CB337BB-9858-40D9-B034-9A1B82C38BC2}"/>
    <cellStyle name="ป้อนค่า 3 6 2 4" xfId="41486" xr:uid="{D3BF1A1E-8A49-4F36-B9AB-290FEA62B91E}"/>
    <cellStyle name="ป้อนค่า 3 6 2 5" xfId="47297" xr:uid="{68040FCC-5CE4-4C1F-A1B0-655E9F412518}"/>
    <cellStyle name="ป้อนค่า 3 6 2 6" xfId="53109" xr:uid="{04706D5E-B94F-4B52-8985-064609D6C033}"/>
    <cellStyle name="ป้อนค่า 3 6 2 7" xfId="58886" xr:uid="{EEA50A43-E957-4E9B-8F20-651740AB192A}"/>
    <cellStyle name="ป้อนค่า 3 6 3" xfId="23345" xr:uid="{1EDE02D1-C216-4B81-A29B-CC0F6D77C67B}"/>
    <cellStyle name="ป้อนค่า 3 6 3 2" xfId="31603" xr:uid="{47910048-6617-4F56-BD84-1C0582C75E2B}"/>
    <cellStyle name="ป้อนค่า 3 6 3 3" xfId="37355" xr:uid="{465107FA-C8CF-48EB-9646-876E4B63CC7E}"/>
    <cellStyle name="ป้อนค่า 3 6 3 4" xfId="43232" xr:uid="{B147EE18-EFC2-45AC-A9A8-CBEE900C772C}"/>
    <cellStyle name="ป้อนค่า 3 6 3 5" xfId="49043" xr:uid="{F04EB441-7F25-41C8-BB3D-35AC3FF7DB7B}"/>
    <cellStyle name="ป้อนค่า 3 6 3 6" xfId="54855" xr:uid="{7DFB03D7-77AB-4EA5-8A5C-60777C8D52C2}"/>
    <cellStyle name="ป้อนค่า 3 6 3 7" xfId="60632" xr:uid="{508E34F7-62A1-44AD-85E4-EB21C9A2FB53}"/>
    <cellStyle name="ป้อนค่า 3 6 4" xfId="20459" xr:uid="{F9B7F094-9DDE-45FB-BAD8-FF2BE39B1834}"/>
    <cellStyle name="ป้อนค่า 3 6 4 2" xfId="28997" xr:uid="{5055B5AA-9E04-4396-AC44-5DCB755DFD41}"/>
    <cellStyle name="ป้อนค่า 3 6 4 3" xfId="34525" xr:uid="{DF3550AA-BDA2-465C-9313-23B689F1D93F}"/>
    <cellStyle name="ป้อนค่า 3 6 4 4" xfId="40402" xr:uid="{B3D24431-13B9-4357-8D43-A7B5C7B49893}"/>
    <cellStyle name="ป้อนค่า 3 6 4 5" xfId="46213" xr:uid="{25AA81EB-3988-4F0A-B982-CFA4AC211A36}"/>
    <cellStyle name="ป้อนค่า 3 6 4 6" xfId="52025" xr:uid="{7F0CEF88-9582-4596-A217-04056A4F00B5}"/>
    <cellStyle name="ป้อนค่า 3 6 4 7" xfId="57802" xr:uid="{DE486FD2-E7B7-442F-B355-536A0378A44F}"/>
    <cellStyle name="ป้อนค่า 3 6 5" xfId="27961" xr:uid="{41CA3D31-3529-417E-AEC4-110B3926922D}"/>
    <cellStyle name="ป้อนค่า 3 6 6" xfId="33405" xr:uid="{2D68ACCE-4072-40BC-8F93-491BAE330E3D}"/>
    <cellStyle name="ป้อนค่า 3 6 7" xfId="39282" xr:uid="{78C3A449-1421-4C03-A228-E73E700BD285}"/>
    <cellStyle name="ป้อนค่า 3 6 8" xfId="45093" xr:uid="{82C87E6D-DF50-4B80-B4DD-C4B64724A39C}"/>
    <cellStyle name="ป้อนค่า 3 6 9" xfId="50905" xr:uid="{FDEAAF78-0C2E-4F67-ADDD-3487DA2E4A3A}"/>
    <cellStyle name="ป้อนค่า 3 7" xfId="18724" xr:uid="{404608FC-CBF3-4F5F-AC40-65918B7BDD48}"/>
    <cellStyle name="ป้อนค่า 3 7 2" xfId="22753" xr:uid="{170E3B88-DE52-4929-BA6E-2F926EFD33CA}"/>
    <cellStyle name="ป้อนค่า 3 7 2 2" xfId="31071" xr:uid="{2E9CDEBD-1064-4818-AF34-83FCD6ED2A1E}"/>
    <cellStyle name="ป้อนค่า 3 7 2 3" xfId="36775" xr:uid="{157B6A60-C148-41C5-800A-4980AAC67CEB}"/>
    <cellStyle name="ป้อนค่า 3 7 2 4" xfId="42652" xr:uid="{74938DED-5E49-4FC4-94AB-167BB965651B}"/>
    <cellStyle name="ป้อนค่า 3 7 2 5" xfId="48463" xr:uid="{5EF87FDE-9C11-4C0F-A320-6177DE0CF667}"/>
    <cellStyle name="ป้อนค่า 3 7 2 6" xfId="54275" xr:uid="{805E0087-503A-494D-83CD-0D887C38683C}"/>
    <cellStyle name="ป้อนค่า 3 7 2 7" xfId="60052" xr:uid="{95A53194-90FE-4EEA-90B1-EB6CBDEE6133}"/>
    <cellStyle name="ป้อนค่า 3 7 3" xfId="27429" xr:uid="{E99B7124-42B4-47B3-908B-A5517B602C12}"/>
    <cellStyle name="ป้อนค่า 3 7 4" xfId="32825" xr:uid="{EBA78885-2E1A-41D0-BA95-82DC680AC265}"/>
    <cellStyle name="ป้อนค่า 3 7 5" xfId="38702" xr:uid="{94D0E8C8-9A1E-4DF2-A644-EF86525D3C8E}"/>
    <cellStyle name="ป้อนค่า 3 7 6" xfId="44513" xr:uid="{655C65E1-FAC1-46C1-9CEA-EA838D82E2C9}"/>
    <cellStyle name="ป้อนค่า 3 7 7" xfId="50325" xr:uid="{4D9B407D-F391-421B-9278-D954AE438CE8}"/>
    <cellStyle name="ป้อนค่า 3 7 8" xfId="56102" xr:uid="{740021A5-2530-4F70-9966-8B36E91B82D0}"/>
    <cellStyle name="ป้อนค่า 3 8" xfId="22159" xr:uid="{42AD8DD3-5B86-451B-979B-DA2184A85ABA}"/>
    <cellStyle name="ป้อนค่า 3 8 2" xfId="30537" xr:uid="{D997BB80-A9BE-42FE-B1DB-85A93B09FF62}"/>
    <cellStyle name="ป้อนค่า 3 8 3" xfId="36193" xr:uid="{2BCFBC3E-A6A6-4B35-BAED-6940CFEFDAEF}"/>
    <cellStyle name="ป้อนค่า 3 8 4" xfId="42070" xr:uid="{75D5BC26-9BA0-4173-87BE-40C66A99E20C}"/>
    <cellStyle name="ป้อนค่า 3 8 5" xfId="47881" xr:uid="{C99835C8-3D77-4ACF-B6D3-C095916F561A}"/>
    <cellStyle name="ป้อนค่า 3 8 6" xfId="53693" xr:uid="{E7ECD90D-5EC1-4651-93C8-2ED68E91CBA4}"/>
    <cellStyle name="ป้อนค่า 3 8 7" xfId="59470" xr:uid="{E2A66905-43D4-4694-A571-3D107DE1552A}"/>
    <cellStyle name="ป้อนค่า 3 9" xfId="19871" xr:uid="{0619ADC9-E08B-4BB8-B89D-5D6EFD5BCC27}"/>
    <cellStyle name="ป้อนค่า 3 9 2" xfId="28465" xr:uid="{152D90A6-C192-42DF-960F-2D9224747FB7}"/>
    <cellStyle name="ป้อนค่า 3 9 3" xfId="33949" xr:uid="{954907E3-9E73-4C70-94B1-8DC3644C5A1D}"/>
    <cellStyle name="ป้อนค่า 3 9 4" xfId="39826" xr:uid="{505DFCD8-EDF2-4D03-9219-67076A5E1A18}"/>
    <cellStyle name="ป้อนค่า 3 9 5" xfId="45637" xr:uid="{0DF716F7-BD22-471F-8189-684CED6BC45E}"/>
    <cellStyle name="ป้อนค่า 3 9 6" xfId="51449" xr:uid="{B79BB295-BAFC-46BA-98C4-740C31DD4AE0}"/>
    <cellStyle name="ป้อนค่า 3 9 7" xfId="57226" xr:uid="{FAA5D704-35A2-4A19-8A45-84D38ADC102E}"/>
    <cellStyle name="ป้อนค่า 4" xfId="18017" xr:uid="{A46679D2-C2D4-4B9D-9C41-A59FFCFB300A}"/>
    <cellStyle name="ป้อนค่า 4 2" xfId="19238" xr:uid="{6C9EBB72-3A57-4A67-907E-41ABFFBF4479}"/>
    <cellStyle name="ป้อนค่า 4 2 10" xfId="56604" xr:uid="{B94B96B3-7A4B-48F5-91F6-C99E87616BB6}"/>
    <cellStyle name="ป้อนค่า 4 2 2" xfId="21485" xr:uid="{5683A536-F27D-4E39-8013-B24B50D5B6A4}"/>
    <cellStyle name="ป้อนค่า 4 2 2 2" xfId="29927" xr:uid="{98AC56CB-D2A0-4B32-9310-55AA37837DDB}"/>
    <cellStyle name="ป้อนค่า 4 2 2 3" xfId="35531" xr:uid="{E5A7024E-DAB7-4038-B1AF-6BF189619C60}"/>
    <cellStyle name="ป้อนค่า 4 2 2 4" xfId="41408" xr:uid="{E3F9A8C2-61AE-4D51-B5E0-3BFC070C55B5}"/>
    <cellStyle name="ป้อนค่า 4 2 2 5" xfId="47219" xr:uid="{0C9DEEC3-7D09-4A22-B867-32678596A5A9}"/>
    <cellStyle name="ป้อนค่า 4 2 2 6" xfId="53031" xr:uid="{11B25628-4F04-493D-81D6-59EB870793C8}"/>
    <cellStyle name="ป้อนค่า 4 2 2 7" xfId="58808" xr:uid="{E760881E-013A-4554-A512-1D8EBDCA9112}"/>
    <cellStyle name="ป้อนค่า 4 2 3" xfId="23267" xr:uid="{5771EB21-E68C-45DB-BD9D-68AAF1FF87D1}"/>
    <cellStyle name="ป้อนค่า 4 2 3 2" xfId="31529" xr:uid="{2519D09D-3F42-474A-AA63-4780F937517D}"/>
    <cellStyle name="ป้อนค่า 4 2 3 3" xfId="37277" xr:uid="{84A43501-31B2-4363-A166-0A65AAB79BF0}"/>
    <cellStyle name="ป้อนค่า 4 2 3 4" xfId="43154" xr:uid="{BEB8A472-4801-42AF-8930-52AC58BFCCD9}"/>
    <cellStyle name="ป้อนค่า 4 2 3 5" xfId="48965" xr:uid="{BC293650-7F64-45D8-900A-E4D02558B2A2}"/>
    <cellStyle name="ป้อนค่า 4 2 3 6" xfId="54777" xr:uid="{BF30C41F-CCE8-4D5D-92BE-5DA51BFF60DA}"/>
    <cellStyle name="ป้อนค่า 4 2 3 7" xfId="60554" xr:uid="{F9F6B2AE-5ED1-43D7-B4B7-3E2738F0A5C4}"/>
    <cellStyle name="ป้อนค่า 4 2 4" xfId="20381" xr:uid="{20CD4272-A045-40DD-B0DD-E4FC475C225B}"/>
    <cellStyle name="ป้อนค่า 4 2 4 2" xfId="28923" xr:uid="{CF4541E8-7405-4076-8764-63489B0AED3B}"/>
    <cellStyle name="ป้อนค่า 4 2 4 3" xfId="34447" xr:uid="{21259ECA-F3E9-46B3-925A-B31823E2C602}"/>
    <cellStyle name="ป้อนค่า 4 2 4 4" xfId="40324" xr:uid="{E810FB85-62AB-4FD9-B6CC-BF74139EAE01}"/>
    <cellStyle name="ป้อนค่า 4 2 4 5" xfId="46135" xr:uid="{3BE59589-6D5C-469E-801A-14E0041B3A08}"/>
    <cellStyle name="ป้อนค่า 4 2 4 6" xfId="51947" xr:uid="{A8E2294B-BC26-4091-BFDE-C0A0F774A098}"/>
    <cellStyle name="ป้อนค่า 4 2 4 7" xfId="57724" xr:uid="{334B219A-89EE-43EA-8B2F-F77C75AE2EE9}"/>
    <cellStyle name="ป้อนค่า 4 2 5" xfId="27887" xr:uid="{6823687F-2271-4542-8888-9C6D9D0A209F}"/>
    <cellStyle name="ป้อนค่า 4 2 6" xfId="33327" xr:uid="{8976507A-2C9B-4904-942C-9E78099628B4}"/>
    <cellStyle name="ป้อนค่า 4 2 7" xfId="39204" xr:uid="{45FCA204-580B-438C-B26A-FF0A0A2A8DE2}"/>
    <cellStyle name="ป้อนค่า 4 2 8" xfId="45015" xr:uid="{DB826A1B-E2E0-4DDF-A6AA-2E12387D7E5D}"/>
    <cellStyle name="ป้อนค่า 4 2 9" xfId="50827" xr:uid="{FD198887-FAD5-4F12-BE3D-16B524E0192D}"/>
    <cellStyle name="ป้อนค่า 4 3" xfId="18646" xr:uid="{E98C840D-586F-4256-86C4-E5AB92B17FAD}"/>
    <cellStyle name="ป้อนค่า 4 3 2" xfId="22675" xr:uid="{3E54D2DB-5DA0-488F-9AAB-9F0AB56A2AD4}"/>
    <cellStyle name="ป้อนค่า 4 3 2 2" xfId="30997" xr:uid="{C4D0FB44-CC3A-4880-B4FD-CF0BF416A204}"/>
    <cellStyle name="ป้อนค่า 4 3 2 3" xfId="36697" xr:uid="{8C2E48AF-A571-4339-9CEC-7C0021BDA15D}"/>
    <cellStyle name="ป้อนค่า 4 3 2 4" xfId="42574" xr:uid="{F573C477-36C9-4D05-AFDF-C340A9A024DB}"/>
    <cellStyle name="ป้อนค่า 4 3 2 5" xfId="48385" xr:uid="{FC6B9D2A-BA8B-43CE-B6AA-6FE345856E37}"/>
    <cellStyle name="ป้อนค่า 4 3 2 6" xfId="54197" xr:uid="{7E2EA0FF-D346-4E4F-BD28-A38BDD2B084E}"/>
    <cellStyle name="ป้อนค่า 4 3 2 7" xfId="59974" xr:uid="{FAD110AB-2D73-4B38-8117-753079446B1D}"/>
    <cellStyle name="ป้อนค่า 4 3 3" xfId="27355" xr:uid="{BBD5BB45-41AC-4864-B1EE-737B8C40BE20}"/>
    <cellStyle name="ป้อนค่า 4 3 4" xfId="32747" xr:uid="{392AD8D5-5A8B-40E9-9C29-7BB01A2DE3DA}"/>
    <cellStyle name="ป้อนค่า 4 3 5" xfId="38624" xr:uid="{E9B3F49B-C408-4DE2-B637-4559260A4F33}"/>
    <cellStyle name="ป้อนค่า 4 3 6" xfId="44435" xr:uid="{1B5E9C7F-6548-4091-AB2B-E6189C314072}"/>
    <cellStyle name="ป้อนค่า 4 3 7" xfId="50247" xr:uid="{0BF699C1-6565-4FF2-BAB5-E88383C835CF}"/>
    <cellStyle name="ป้อนค่า 4 3 8" xfId="56024" xr:uid="{9A7D55B8-612E-450D-981F-7C15B0A340D1}"/>
    <cellStyle name="ป้อนค่า 4 4" xfId="22081" xr:uid="{DD21C997-0CD8-4E00-8681-E3C03A139B37}"/>
    <cellStyle name="ป้อนค่า 4 4 2" xfId="30463" xr:uid="{E4E738B9-39D1-4C83-ACE4-6BAF35DA2D43}"/>
    <cellStyle name="ป้อนค่า 4 4 3" xfId="36115" xr:uid="{C472E0D3-4F5E-49A2-ABAD-7909B3C7F053}"/>
    <cellStyle name="ป้อนค่า 4 4 4" xfId="41992" xr:uid="{12D71B84-5B3D-4733-AA0A-4E23106218D3}"/>
    <cellStyle name="ป้อนค่า 4 4 5" xfId="47803" xr:uid="{AEC67E93-553F-435C-B6AA-A5084F915B0D}"/>
    <cellStyle name="ป้อนค่า 4 4 6" xfId="53615" xr:uid="{8CA959AD-5BC1-4A06-8498-51E4D3819CFF}"/>
    <cellStyle name="ป้อนค่า 4 4 7" xfId="59392" xr:uid="{B47F51DD-F45E-49D2-8B19-9742E85B6779}"/>
    <cellStyle name="ป้อนค่า 4 5" xfId="23844" xr:uid="{FD816BD3-C48A-4C22-B9D2-4AA3DD57017E}"/>
    <cellStyle name="ป้อนค่า 4 6" xfId="26821" xr:uid="{0F289BCF-0EFE-4860-A26C-3DADAE32E0F3}"/>
    <cellStyle name="ป้อนค่า 4 7" xfId="38042" xr:uid="{BFA1603D-2890-4B89-AE8B-EB29B9B98587}"/>
    <cellStyle name="ป้อนค่า 4 8" xfId="43853" xr:uid="{01F2951A-A005-43A7-B16B-ACFFCBF86B7B}"/>
    <cellStyle name="ป้อนค่า 4 9" xfId="49665" xr:uid="{638876C8-2625-4B5D-8134-79DD3EB8203E}"/>
    <cellStyle name="ป้อนค่า 5" xfId="18196" xr:uid="{AEA40D53-AB4C-4C9B-85B8-79D63D3FCA2F}"/>
    <cellStyle name="ป้อนค่า 5 10" xfId="49813" xr:uid="{0184979E-C066-40DD-9F2B-C0DE69092705}"/>
    <cellStyle name="ป้อนค่า 5 11" xfId="55590" xr:uid="{7DD35C69-20B7-487E-999E-5E4ED4C37704}"/>
    <cellStyle name="ป้อนค่า 5 2" xfId="19388" xr:uid="{3C0EFF9B-9C17-48BE-ADF4-134BE8342986}"/>
    <cellStyle name="ป้อนค่า 5 2 10" xfId="56752" xr:uid="{BC253A83-E73D-4633-BB3A-8E95046E1348}"/>
    <cellStyle name="ป้อนค่า 5 2 2" xfId="21635" xr:uid="{8EC7681C-AF3D-4F91-B7FB-721573602681}"/>
    <cellStyle name="ป้อนค่า 5 2 2 2" xfId="30063" xr:uid="{794BBFEB-214A-4B70-A2B9-5007C40CDAA4}"/>
    <cellStyle name="ป้อนค่า 5 2 2 3" xfId="35679" xr:uid="{75A7C1D3-BFE7-4158-8BF9-323363064406}"/>
    <cellStyle name="ป้อนค่า 5 2 2 4" xfId="41556" xr:uid="{29A161CF-C248-46AC-A777-E1C925709195}"/>
    <cellStyle name="ป้อนค่า 5 2 2 5" xfId="47367" xr:uid="{C15ED2E7-8D9E-4035-BCE2-9205D7AC6BA5}"/>
    <cellStyle name="ป้อนค่า 5 2 2 6" xfId="53179" xr:uid="{A6497CE1-E0A2-4306-B3C5-C58915088199}"/>
    <cellStyle name="ป้อนค่า 5 2 2 7" xfId="58956" xr:uid="{9DB5D5FC-38E8-4CF8-97BA-4ABA6EFEBD1D}"/>
    <cellStyle name="ป้อนค่า 5 2 3" xfId="23417" xr:uid="{FBEA6473-8075-4E25-9D6D-0F6D897B76B9}"/>
    <cellStyle name="ป้อนค่า 5 2 3 2" xfId="31665" xr:uid="{135C3049-DD31-44C5-9014-0F296BD008BE}"/>
    <cellStyle name="ป้อนค่า 5 2 3 3" xfId="37425" xr:uid="{19A18318-6948-4B37-9912-ECB7A7B7B4F1}"/>
    <cellStyle name="ป้อนค่า 5 2 3 4" xfId="43302" xr:uid="{D2356FBD-784F-4527-8708-2A2C282F75C2}"/>
    <cellStyle name="ป้อนค่า 5 2 3 5" xfId="49113" xr:uid="{AF3084B1-2E08-42D6-9EA5-448CB846E949}"/>
    <cellStyle name="ป้อนค่า 5 2 3 6" xfId="54925" xr:uid="{AC71E14B-6D69-4D90-B47E-CA9E36FCB556}"/>
    <cellStyle name="ป้อนค่า 5 2 3 7" xfId="60702" xr:uid="{BAE3E5C6-7263-4797-959C-CC1625065B44}"/>
    <cellStyle name="ป้อนค่า 5 2 4" xfId="20531" xr:uid="{BCA85FEF-F7EC-4A22-8C6B-F9CADFE95F78}"/>
    <cellStyle name="ป้อนค่า 5 2 4 2" xfId="29059" xr:uid="{302235D3-FB94-4E9F-949A-9C9896528D7B}"/>
    <cellStyle name="ป้อนค่า 5 2 4 3" xfId="34595" xr:uid="{D3F66A5C-C5E1-40D9-8EBD-04C756DD1F8F}"/>
    <cellStyle name="ป้อนค่า 5 2 4 4" xfId="40472" xr:uid="{F1F1113F-6A67-4BDC-9141-61FDAAABDC56}"/>
    <cellStyle name="ป้อนค่า 5 2 4 5" xfId="46283" xr:uid="{BBC1D038-15F2-4888-8DE5-86184C693A93}"/>
    <cellStyle name="ป้อนค่า 5 2 4 6" xfId="52095" xr:uid="{B40ED29F-EA64-40E2-856B-75E40893A93C}"/>
    <cellStyle name="ป้อนค่า 5 2 4 7" xfId="57872" xr:uid="{3D2F7A84-664D-4D87-84D4-40C2BD40BAA8}"/>
    <cellStyle name="ป้อนค่า 5 2 5" xfId="28023" xr:uid="{B13BDC6D-60EA-40F4-B397-30C317F73ED5}"/>
    <cellStyle name="ป้อนค่า 5 2 6" xfId="33475" xr:uid="{0580B7A6-35DC-49EB-9B87-843AD61EB019}"/>
    <cellStyle name="ป้อนค่า 5 2 7" xfId="39352" xr:uid="{95419DAB-6903-4F9E-BE59-AFB9765D46D4}"/>
    <cellStyle name="ป้อนค่า 5 2 8" xfId="45163" xr:uid="{FBE8C41A-9E7B-498C-B489-BC386D00DD66}"/>
    <cellStyle name="ป้อนค่า 5 2 9" xfId="50975" xr:uid="{C1093127-4B1F-4BB1-B723-F7B28E6F0CF1}"/>
    <cellStyle name="ป้อนค่า 5 3" xfId="18796" xr:uid="{FB81A927-505C-4942-9030-4E0A4711D736}"/>
    <cellStyle name="ป้อนค่า 5 3 2" xfId="22825" xr:uid="{B8C94EDC-36DC-41C6-8231-CFB404D92572}"/>
    <cellStyle name="ป้อนค่า 5 3 2 2" xfId="31133" xr:uid="{6E3459B0-AC28-413E-B53F-FFE507751F1D}"/>
    <cellStyle name="ป้อนค่า 5 3 2 3" xfId="36845" xr:uid="{FF83B66D-C1D4-4ABB-A22C-8386DF75E99D}"/>
    <cellStyle name="ป้อนค่า 5 3 2 4" xfId="42722" xr:uid="{96B2A6E0-4B65-4FE1-85EA-4E1611AAF47F}"/>
    <cellStyle name="ป้อนค่า 5 3 2 5" xfId="48533" xr:uid="{E7D553DA-C880-41DE-936A-8659216C5AD0}"/>
    <cellStyle name="ป้อนค่า 5 3 2 6" xfId="54345" xr:uid="{9D91D94B-2A05-456E-B079-ACC985F51006}"/>
    <cellStyle name="ป้อนค่า 5 3 2 7" xfId="60122" xr:uid="{108787A0-BD73-4AAD-81A7-E2FAC0A1DB04}"/>
    <cellStyle name="ป้อนค่า 5 3 3" xfId="21043" xr:uid="{0C73E1E6-6298-46C4-A477-5F7E577292C9}"/>
    <cellStyle name="ป้อนค่า 5 3 3 2" xfId="29531" xr:uid="{832AF91D-E90A-4388-A9C4-6B4E6D0919F9}"/>
    <cellStyle name="ป้อนค่า 5 3 3 3" xfId="35099" xr:uid="{CFBF5B49-A30E-4BBD-9C01-2154B342557A}"/>
    <cellStyle name="ป้อนค่า 5 3 3 4" xfId="40976" xr:uid="{EB6ADD49-FB20-4F98-A851-08676607FA8D}"/>
    <cellStyle name="ป้อนค่า 5 3 3 5" xfId="46787" xr:uid="{5B42D822-385F-4A93-838B-A67B02E5DF75}"/>
    <cellStyle name="ป้อนค่า 5 3 3 6" xfId="52599" xr:uid="{F5A2ED1C-7C12-4BB3-91AC-576907410955}"/>
    <cellStyle name="ป้อนค่า 5 3 3 7" xfId="58376" xr:uid="{21459604-C073-49A5-9CD5-03A4C875225A}"/>
    <cellStyle name="ป้อนค่า 5 3 4" xfId="27491" xr:uid="{CC19B0C3-5D1B-4BCF-B96C-E5B8A5B29712}"/>
    <cellStyle name="ป้อนค่า 5 3 5" xfId="32895" xr:uid="{75DED723-67CA-4B59-85D0-C962CAB2A6C7}"/>
    <cellStyle name="ป้อนค่า 5 3 6" xfId="38772" xr:uid="{487274BD-75A4-4AE9-9837-3059145E4680}"/>
    <cellStyle name="ป้อนค่า 5 3 7" xfId="44583" xr:uid="{3439596F-6788-4125-97D5-8D7EFB5D0A02}"/>
    <cellStyle name="ป้อนค่า 5 3 8" xfId="50395" xr:uid="{7124EC8C-81C4-4FF6-8C7E-254BF0C4D58E}"/>
    <cellStyle name="ป้อนค่า 5 3 9" xfId="56172" xr:uid="{D512676C-BBE6-45DD-9535-C63203A68EA2}"/>
    <cellStyle name="ป้อนค่า 5 4" xfId="22231" xr:uid="{65871A29-C77A-4D2F-A4E2-49BE3D4CADCF}"/>
    <cellStyle name="ป้อนค่า 5 4 2" xfId="30599" xr:uid="{58B8CC88-36FA-4F21-A94C-D94E1F39590B}"/>
    <cellStyle name="ป้อนค่า 5 4 3" xfId="36263" xr:uid="{71582A12-07E4-4A51-962E-FDE81A4E6C38}"/>
    <cellStyle name="ป้อนค่า 5 4 4" xfId="42140" xr:uid="{917F17D4-8FC8-458D-9BD2-6CC6EA0BBB5A}"/>
    <cellStyle name="ป้อนค่า 5 4 5" xfId="47951" xr:uid="{D0E18995-5A26-4786-BDB3-22112688DE78}"/>
    <cellStyle name="ป้อนค่า 5 4 6" xfId="53763" xr:uid="{65D5DBA6-C4A0-46FC-8F2D-445F9841C51B}"/>
    <cellStyle name="ป้อนค่า 5 4 7" xfId="59540" xr:uid="{11D63DA0-0846-441C-9232-0DCCF7FB64A7}"/>
    <cellStyle name="ป้อนค่า 5 5" xfId="19939" xr:uid="{5A468D76-5812-4009-B4B6-4D83236B1493}"/>
    <cellStyle name="ป้อนค่า 5 5 2" xfId="28527" xr:uid="{34E1AAC8-DA51-47E4-ACBC-6C7A3564221E}"/>
    <cellStyle name="ป้อนค่า 5 5 3" xfId="34015" xr:uid="{FE8E43E4-E4ED-49EB-A504-694D9086BFFD}"/>
    <cellStyle name="ป้อนค่า 5 5 4" xfId="39892" xr:uid="{4FF1F719-EC24-41C0-B663-354FE28FA07D}"/>
    <cellStyle name="ป้อนค่า 5 5 5" xfId="45703" xr:uid="{1D632259-FB30-4260-ABA2-6E8B1B9BAA36}"/>
    <cellStyle name="ป้อนค่า 5 5 6" xfId="51515" xr:uid="{9D3BA4E4-7DB3-46D9-8B9E-759D5A934377}"/>
    <cellStyle name="ป้อนค่า 5 5 7" xfId="57292" xr:uid="{59851D3E-00F0-4675-83A3-66618BF1424B}"/>
    <cellStyle name="ป้อนค่า 5 6" xfId="26957" xr:uid="{F8343DCE-A618-45E4-8382-7A7A0BAB995E}"/>
    <cellStyle name="ป้อนค่า 5 7" xfId="32313" xr:uid="{762570CA-AA32-44F8-836B-29E7B23D8120}"/>
    <cellStyle name="ป้อนค่า 5 8" xfId="38190" xr:uid="{B49F241D-AC55-49B7-A636-90E61C847305}"/>
    <cellStyle name="ป้อนค่า 5 9" xfId="44001" xr:uid="{65967B95-1E09-4BB9-8A6C-D3594FD3417D}"/>
    <cellStyle name="ป้อนค่า 6" xfId="18008" xr:uid="{CD043FBA-3997-4EBA-98D7-1BF0DCA87968}"/>
    <cellStyle name="ป้อนค่า 6 10" xfId="49656" xr:uid="{CED5A892-49CE-495E-B745-D13C496185A5}"/>
    <cellStyle name="ป้อนค่า 6 11" xfId="55435" xr:uid="{6C8E0711-395F-4A6E-A230-842FEC6063A5}"/>
    <cellStyle name="ป้อนค่า 6 2" xfId="19229" xr:uid="{17B8DDAC-60AF-4F64-8CC7-81B9183A4630}"/>
    <cellStyle name="ป้อนค่า 6 2 10" xfId="56595" xr:uid="{126F3369-44C6-449E-9FEA-A29CB46D751B}"/>
    <cellStyle name="ป้อนค่า 6 2 2" xfId="21476" xr:uid="{0F0A1EBA-2550-4021-A118-7D678193803D}"/>
    <cellStyle name="ป้อนค่า 6 2 2 2" xfId="29918" xr:uid="{B00AAA7F-D0F3-4962-911C-5AD7976BFFDF}"/>
    <cellStyle name="ป้อนค่า 6 2 2 3" xfId="35522" xr:uid="{0FE1AD10-CBB5-4013-945B-0DC62B326C02}"/>
    <cellStyle name="ป้อนค่า 6 2 2 4" xfId="41399" xr:uid="{9B47F1C7-5720-41C8-AC3B-4A8F6C2C82AD}"/>
    <cellStyle name="ป้อนค่า 6 2 2 5" xfId="47210" xr:uid="{F30DD9C5-DD05-4A3F-89B1-5427681295DD}"/>
    <cellStyle name="ป้อนค่า 6 2 2 6" xfId="53022" xr:uid="{6E9644C5-518E-4D53-93A8-CA6969C44762}"/>
    <cellStyle name="ป้อนค่า 6 2 2 7" xfId="58799" xr:uid="{974F63B1-81EC-4BF7-8776-9E7B9950ED96}"/>
    <cellStyle name="ป้อนค่า 6 2 3" xfId="23258" xr:uid="{C04C0EB1-38D9-498A-8268-32430C81F21C}"/>
    <cellStyle name="ป้อนค่า 6 2 3 2" xfId="31520" xr:uid="{176E1183-D803-44FD-ACE3-2332239B8C89}"/>
    <cellStyle name="ป้อนค่า 6 2 3 3" xfId="37268" xr:uid="{C7CEB0B1-076C-4374-BB64-21592854DC94}"/>
    <cellStyle name="ป้อนค่า 6 2 3 4" xfId="43145" xr:uid="{5768C0C4-73EF-4E94-8DE5-721E181A0F3B}"/>
    <cellStyle name="ป้อนค่า 6 2 3 5" xfId="48956" xr:uid="{78FF828B-612C-44BA-BB04-301876E462EA}"/>
    <cellStyle name="ป้อนค่า 6 2 3 6" xfId="54768" xr:uid="{3FB35185-FA7A-4332-8BA5-EE6A070E5DA9}"/>
    <cellStyle name="ป้อนค่า 6 2 3 7" xfId="60545" xr:uid="{285D80DE-EBEC-40EF-AEBA-EFABCC179890}"/>
    <cellStyle name="ป้อนค่า 6 2 4" xfId="20372" xr:uid="{AC19F828-1E79-4ECA-98AE-A1DB00B17393}"/>
    <cellStyle name="ป้อนค่า 6 2 4 2" xfId="28914" xr:uid="{421F5A68-5D0F-4B72-9608-ADC91265DB97}"/>
    <cellStyle name="ป้อนค่า 6 2 4 3" xfId="34438" xr:uid="{A09C34E5-7836-47DC-9736-C14FC6AF974D}"/>
    <cellStyle name="ป้อนค่า 6 2 4 4" xfId="40315" xr:uid="{F05EA598-9D76-4545-80FF-401E7E420E60}"/>
    <cellStyle name="ป้อนค่า 6 2 4 5" xfId="46126" xr:uid="{49DF85AC-5924-4BE7-8F5C-B58F090ED3C9}"/>
    <cellStyle name="ป้อนค่า 6 2 4 6" xfId="51938" xr:uid="{109CDFDC-2E10-4054-B7F5-8E0A127454EF}"/>
    <cellStyle name="ป้อนค่า 6 2 4 7" xfId="57715" xr:uid="{9DF6789E-8170-47AF-9224-ACFCC6341804}"/>
    <cellStyle name="ป้อนค่า 6 2 5" xfId="27878" xr:uid="{038514F6-6689-44DD-B8AC-928A109DCC2C}"/>
    <cellStyle name="ป้อนค่า 6 2 6" xfId="33318" xr:uid="{7CE1636A-4DF8-4031-9E6B-3F8AA39A3E07}"/>
    <cellStyle name="ป้อนค่า 6 2 7" xfId="39195" xr:uid="{A10C3FAE-D2F4-4071-8BB8-9A9C6DEB0E3B}"/>
    <cellStyle name="ป้อนค่า 6 2 8" xfId="45006" xr:uid="{3AE1C0CE-5377-45EE-A51C-B51D5169BA5D}"/>
    <cellStyle name="ป้อนค่า 6 2 9" xfId="50818" xr:uid="{41C02CB5-0EBA-4D93-BA06-BF6DC30FEA86}"/>
    <cellStyle name="ป้อนค่า 6 3" xfId="18637" xr:uid="{E207221E-2065-4D3F-B4E2-F3869A10DDC1}"/>
    <cellStyle name="ป้อนค่า 6 3 2" xfId="22666" xr:uid="{499AD9B4-C99F-4F11-BC59-3F8B30D28D0C}"/>
    <cellStyle name="ป้อนค่า 6 3 2 2" xfId="30988" xr:uid="{6B6CA2D4-8F9A-4075-9C87-4310EAF0B4A8}"/>
    <cellStyle name="ป้อนค่า 6 3 2 3" xfId="36688" xr:uid="{882DE98A-553E-4285-A722-9A7252632730}"/>
    <cellStyle name="ป้อนค่า 6 3 2 4" xfId="42565" xr:uid="{0BAA7266-7EC6-4772-BCE0-FBE902B216A6}"/>
    <cellStyle name="ป้อนค่า 6 3 2 5" xfId="48376" xr:uid="{A2D73E94-7DE9-4EB4-8F06-9520434F15C6}"/>
    <cellStyle name="ป้อนค่า 6 3 2 6" xfId="54188" xr:uid="{6D5C5570-1511-4213-B6B4-2AFDD36F3AB2}"/>
    <cellStyle name="ป้อนค่า 6 3 2 7" xfId="59965" xr:uid="{0E643240-B224-44EA-BA7F-B3EB5EC8F9D4}"/>
    <cellStyle name="ป้อนค่า 6 3 3" xfId="20934" xr:uid="{B9F67456-51A7-4DCC-AC85-BE4FCA626B82}"/>
    <cellStyle name="ป้อนค่า 6 3 3 2" xfId="29426" xr:uid="{32A168AC-AE8B-460C-8EE0-D3DC96359BAF}"/>
    <cellStyle name="ป้อนค่า 6 3 3 3" xfId="34990" xr:uid="{23189900-9159-4DF6-9D2B-546F9F1ABA83}"/>
    <cellStyle name="ป้อนค่า 6 3 3 4" xfId="40867" xr:uid="{6ED920E3-C53A-41C9-8BDF-0657B63B073F}"/>
    <cellStyle name="ป้อนค่า 6 3 3 5" xfId="46678" xr:uid="{13849110-494A-445B-A386-515977BCE7B0}"/>
    <cellStyle name="ป้อนค่า 6 3 3 6" xfId="52490" xr:uid="{E6305037-2882-4C19-9D5B-3306CF24BC7B}"/>
    <cellStyle name="ป้อนค่า 6 3 3 7" xfId="58267" xr:uid="{94653CFD-F446-43FE-A4D2-035FB4268908}"/>
    <cellStyle name="ป้อนค่า 6 3 4" xfId="27346" xr:uid="{1FD91C67-23D4-4A74-ACE3-89E4219E3358}"/>
    <cellStyle name="ป้อนค่า 6 3 5" xfId="32738" xr:uid="{067FF750-5ECE-40B8-9F68-AE2310B68330}"/>
    <cellStyle name="ป้อนค่า 6 3 6" xfId="38615" xr:uid="{3CA3F1D7-0ECE-443B-B415-C4723E3B4768}"/>
    <cellStyle name="ป้อนค่า 6 3 7" xfId="44426" xr:uid="{C810B330-0B1C-465C-93EE-8E1C3A40104F}"/>
    <cellStyle name="ป้อนค่า 6 3 8" xfId="50238" xr:uid="{5E6B6025-8F52-43B3-A674-EEFDAFE98DC7}"/>
    <cellStyle name="ป้อนค่า 6 3 9" xfId="56015" xr:uid="{86D2BDCE-B198-4847-9DA4-6F40C22ECA53}"/>
    <cellStyle name="ป้อนค่า 6 4" xfId="22072" xr:uid="{06BD5939-B738-4508-9D05-7DAC8892A49B}"/>
    <cellStyle name="ป้อนค่า 6 4 2" xfId="30454" xr:uid="{00AD3426-DEE7-4B0D-B562-FAFFA8827F2F}"/>
    <cellStyle name="ป้อนค่า 6 4 3" xfId="36106" xr:uid="{0633D773-BF69-41A8-BEFD-0079AFA03414}"/>
    <cellStyle name="ป้อนค่า 6 4 4" xfId="41983" xr:uid="{B00B32BE-5F92-4446-873A-DEFB46851E08}"/>
    <cellStyle name="ป้อนค่า 6 4 5" xfId="47794" xr:uid="{D206B4A5-2FD6-4CB8-97BF-AFEA55055238}"/>
    <cellStyle name="ป้อนค่า 6 4 6" xfId="53606" xr:uid="{823FC6BB-B219-417D-9972-8855D5256510}"/>
    <cellStyle name="ป้อนค่า 6 4 7" xfId="59383" xr:uid="{E55C3DA9-3F97-4ED4-888F-D1519B803F10}"/>
    <cellStyle name="ป้อนค่า 6 5" xfId="19792" xr:uid="{17B2E358-E149-4B18-907F-7766AA057945}"/>
    <cellStyle name="ป้อนค่า 6 5 2" xfId="28390" xr:uid="{DF1374C5-1B31-4350-BFFE-032A938C8B2D}"/>
    <cellStyle name="ป้อนค่า 6 5 3" xfId="33870" xr:uid="{3856A938-30DE-477A-B6A9-5DAD0C7C52CE}"/>
    <cellStyle name="ป้อนค่า 6 5 4" xfId="39747" xr:uid="{30988E05-D352-4544-81DE-8CDDE101ED6F}"/>
    <cellStyle name="ป้อนค่า 6 5 5" xfId="45558" xr:uid="{6DCD63A2-B3A6-482D-BA54-1D1091DC793B}"/>
    <cellStyle name="ป้อนค่า 6 5 6" xfId="51370" xr:uid="{242263DE-F126-4DF7-84CE-FD985453B533}"/>
    <cellStyle name="ป้อนค่า 6 5 7" xfId="57147" xr:uid="{E099299F-0154-419D-8779-FAA6D97E49A8}"/>
    <cellStyle name="ป้อนค่า 6 6" xfId="26812" xr:uid="{2F31426C-7A14-4502-ADA2-22DE5FBEBB57}"/>
    <cellStyle name="ป้อนค่า 6 7" xfId="32158" xr:uid="{48C5C274-CAAC-4BF9-831E-1140ED6C9057}"/>
    <cellStyle name="ป้อนค่า 6 8" xfId="38033" xr:uid="{52CD11E9-CA63-4FD3-81FA-CFA3BC28E7BB}"/>
    <cellStyle name="ป้อนค่า 6 9" xfId="43844" xr:uid="{2D663614-6B43-4494-9BC5-E994C8AC9DF0}"/>
    <cellStyle name="ป้อนค่า 7" xfId="18193" xr:uid="{85FE8A78-D2E5-4AB8-B3F1-B08374D2CE8A}"/>
    <cellStyle name="ป้อนค่า 7 10" xfId="49810" xr:uid="{2D3F16DA-6C1D-4A1E-89FB-923B0CB920A0}"/>
    <cellStyle name="ป้อนค่า 7 11" xfId="55587" xr:uid="{DC86833D-440C-42C2-86E7-9C52B771A099}"/>
    <cellStyle name="ป้อนค่า 7 2" xfId="19385" xr:uid="{44C68530-DBB6-4BA8-B144-8E44101CDBB3}"/>
    <cellStyle name="ป้อนค่า 7 2 10" xfId="56749" xr:uid="{CB7EEF49-1C30-43C4-9C9E-00E109724017}"/>
    <cellStyle name="ป้อนค่า 7 2 2" xfId="21632" xr:uid="{4A53D766-07F9-47CD-A39A-A66E813797EC}"/>
    <cellStyle name="ป้อนค่า 7 2 2 2" xfId="30060" xr:uid="{C006E8A2-8E5D-4C6D-AA57-8B40B797CD26}"/>
    <cellStyle name="ป้อนค่า 7 2 2 3" xfId="35676" xr:uid="{E394BBEB-E853-4402-B67E-42BD7582C8BD}"/>
    <cellStyle name="ป้อนค่า 7 2 2 4" xfId="41553" xr:uid="{D1A25C06-EBDD-4538-B5FA-7086EE3FA45F}"/>
    <cellStyle name="ป้อนค่า 7 2 2 5" xfId="47364" xr:uid="{9635D546-1493-4846-A196-5A9AD4B5A796}"/>
    <cellStyle name="ป้อนค่า 7 2 2 6" xfId="53176" xr:uid="{5B3EC939-01F6-45D9-B350-C88503E84B10}"/>
    <cellStyle name="ป้อนค่า 7 2 2 7" xfId="58953" xr:uid="{B0221F4E-C3D2-45B6-A0EA-3F4CF574FEEC}"/>
    <cellStyle name="ป้อนค่า 7 2 3" xfId="23414" xr:uid="{C941701F-B7A1-481D-A334-2BE26444046C}"/>
    <cellStyle name="ป้อนค่า 7 2 3 2" xfId="31662" xr:uid="{D4B1CD27-83CA-45D6-B04C-C8E4EE48CBFD}"/>
    <cellStyle name="ป้อนค่า 7 2 3 3" xfId="37422" xr:uid="{4F11141E-85B2-45ED-9146-E3BBED53FD63}"/>
    <cellStyle name="ป้อนค่า 7 2 3 4" xfId="43299" xr:uid="{6837BA00-F6E8-4060-B02B-10DB73DC15C0}"/>
    <cellStyle name="ป้อนค่า 7 2 3 5" xfId="49110" xr:uid="{DBC93DBA-B2BF-407F-B2B5-0D9BBA68B269}"/>
    <cellStyle name="ป้อนค่า 7 2 3 6" xfId="54922" xr:uid="{553A6C3C-6350-4588-B927-EE3C4FC0983C}"/>
    <cellStyle name="ป้อนค่า 7 2 3 7" xfId="60699" xr:uid="{C7A15405-031D-4456-88F0-296058533D70}"/>
    <cellStyle name="ป้อนค่า 7 2 4" xfId="20528" xr:uid="{C17AAD10-8488-4715-ACB4-274668A37C00}"/>
    <cellStyle name="ป้อนค่า 7 2 4 2" xfId="29056" xr:uid="{E93B7E8D-F514-4632-9D60-A4D1260AE568}"/>
    <cellStyle name="ป้อนค่า 7 2 4 3" xfId="34592" xr:uid="{FEA9B846-8ADA-449D-B3FD-21BB10D7C818}"/>
    <cellStyle name="ป้อนค่า 7 2 4 4" xfId="40469" xr:uid="{33A63CFF-DABF-40C6-81F4-994168FCAAA6}"/>
    <cellStyle name="ป้อนค่า 7 2 4 5" xfId="46280" xr:uid="{657D5DBB-2AE4-462B-B220-F32F530638B0}"/>
    <cellStyle name="ป้อนค่า 7 2 4 6" xfId="52092" xr:uid="{F7F394E6-2933-4C07-B945-63A41F247723}"/>
    <cellStyle name="ป้อนค่า 7 2 4 7" xfId="57869" xr:uid="{C13EAB2B-4E71-4CE0-91FF-46CF437DBBC3}"/>
    <cellStyle name="ป้อนค่า 7 2 5" xfId="28020" xr:uid="{31E3D5E5-4A3B-4B77-B578-A7B4D97C25CC}"/>
    <cellStyle name="ป้อนค่า 7 2 6" xfId="33472" xr:uid="{02F6FEB9-4B33-4B56-B977-97BD485F3A60}"/>
    <cellStyle name="ป้อนค่า 7 2 7" xfId="39349" xr:uid="{7FA2FC92-924D-497C-B545-C3C55C305EBB}"/>
    <cellStyle name="ป้อนค่า 7 2 8" xfId="45160" xr:uid="{AF941503-7348-4D63-88F4-8DF7645C4531}"/>
    <cellStyle name="ป้อนค่า 7 2 9" xfId="50972" xr:uid="{38924633-6727-486C-89EE-DB0A0876957D}"/>
    <cellStyle name="ป้อนค่า 7 3" xfId="18793" xr:uid="{EB123F35-D472-4813-8CC1-FB7F4296D169}"/>
    <cellStyle name="ป้อนค่า 7 3 2" xfId="22822" xr:uid="{A2A2F7D3-2068-407F-A9FD-7BBF37C4D51F}"/>
    <cellStyle name="ป้อนค่า 7 3 2 2" xfId="31130" xr:uid="{F607B75A-3C6B-4E91-B9B0-C07033DAEBE6}"/>
    <cellStyle name="ป้อนค่า 7 3 2 3" xfId="36842" xr:uid="{2AE40DA7-DEDC-4CF6-A70A-5B808E54CB7C}"/>
    <cellStyle name="ป้อนค่า 7 3 2 4" xfId="42719" xr:uid="{02C3C1A9-823C-4B23-91C6-A024AECA2F30}"/>
    <cellStyle name="ป้อนค่า 7 3 2 5" xfId="48530" xr:uid="{230DAAAD-3FBA-4805-91C0-39D825A7BAAC}"/>
    <cellStyle name="ป้อนค่า 7 3 2 6" xfId="54342" xr:uid="{DCD2DDEE-8815-4B71-8EA1-73D0B42AC686}"/>
    <cellStyle name="ป้อนค่า 7 3 2 7" xfId="60119" xr:uid="{12622781-7D17-49F5-85AF-56AEE181F272}"/>
    <cellStyle name="ป้อนค่า 7 3 3" xfId="21040" xr:uid="{B0C59105-BB82-4F17-ACC1-7C462EB77BC3}"/>
    <cellStyle name="ป้อนค่า 7 3 3 2" xfId="29528" xr:uid="{0B3F18F1-B1E9-48C6-B3AF-1E79F14957A9}"/>
    <cellStyle name="ป้อนค่า 7 3 3 3" xfId="35096" xr:uid="{FDC11CD2-2423-4861-BC77-2D6A72F79359}"/>
    <cellStyle name="ป้อนค่า 7 3 3 4" xfId="40973" xr:uid="{43563148-84D2-4F3E-9004-A507B82C4D06}"/>
    <cellStyle name="ป้อนค่า 7 3 3 5" xfId="46784" xr:uid="{20D43DA9-031C-466A-A955-08D67D3A651C}"/>
    <cellStyle name="ป้อนค่า 7 3 3 6" xfId="52596" xr:uid="{BB4E15C5-E0BF-4FE6-A8BC-704430F00A75}"/>
    <cellStyle name="ป้อนค่า 7 3 3 7" xfId="58373" xr:uid="{F3230FAF-6F87-486D-B270-7CFE4C29B842}"/>
    <cellStyle name="ป้อนค่า 7 3 4" xfId="27488" xr:uid="{9266BB65-4693-4AED-BE0C-E8C4CDBB0156}"/>
    <cellStyle name="ป้อนค่า 7 3 5" xfId="32892" xr:uid="{0390985E-8B68-412D-B44A-EE1270708120}"/>
    <cellStyle name="ป้อนค่า 7 3 6" xfId="38769" xr:uid="{80C8B80A-3DEE-404E-88BC-E11F536A3D58}"/>
    <cellStyle name="ป้อนค่า 7 3 7" xfId="44580" xr:uid="{C77DB600-747E-4FF4-9A40-1E118C61E91B}"/>
    <cellStyle name="ป้อนค่า 7 3 8" xfId="50392" xr:uid="{958FEE09-C3A1-44C4-B4F5-27F1458B51F8}"/>
    <cellStyle name="ป้อนค่า 7 3 9" xfId="56169" xr:uid="{E3399672-E1E0-405E-9C15-5849964011CA}"/>
    <cellStyle name="ป้อนค่า 7 4" xfId="22228" xr:uid="{BAC491B9-4C4C-49EA-AAA5-7CA856944F8F}"/>
    <cellStyle name="ป้อนค่า 7 4 2" xfId="30596" xr:uid="{409AE949-D3C7-4B2A-9AD1-59283B4AC053}"/>
    <cellStyle name="ป้อนค่า 7 4 3" xfId="36260" xr:uid="{8B0F7176-89AC-4676-B806-8F46AFB1DB8C}"/>
    <cellStyle name="ป้อนค่า 7 4 4" xfId="42137" xr:uid="{057FFD60-D375-4B29-9099-DE26D6BA8062}"/>
    <cellStyle name="ป้อนค่า 7 4 5" xfId="47948" xr:uid="{7A70EB9D-C661-416D-8B0D-602BED89279A}"/>
    <cellStyle name="ป้อนค่า 7 4 6" xfId="53760" xr:uid="{2C598AB1-CA45-44E4-8273-FDD01FF45BF4}"/>
    <cellStyle name="ป้อนค่า 7 4 7" xfId="59537" xr:uid="{9BA8FEED-0476-4052-BE5E-7F69EE684F3B}"/>
    <cellStyle name="ป้อนค่า 7 5" xfId="19936" xr:uid="{6C08230F-ADD4-4BF5-BAFE-B5FD8F3EC131}"/>
    <cellStyle name="ป้อนค่า 7 5 2" xfId="28524" xr:uid="{6E536F5E-47C0-429C-B77E-19E647749E85}"/>
    <cellStyle name="ป้อนค่า 7 5 3" xfId="34012" xr:uid="{3A544D0D-BAED-49DF-ADA8-BD640F0BAC2A}"/>
    <cellStyle name="ป้อนค่า 7 5 4" xfId="39889" xr:uid="{2E9FA8CB-A616-49AD-AF79-6823363C74A4}"/>
    <cellStyle name="ป้อนค่า 7 5 5" xfId="45700" xr:uid="{DB39FB96-4551-415C-B7B7-CE51047DBC8B}"/>
    <cellStyle name="ป้อนค่า 7 5 6" xfId="51512" xr:uid="{2544285C-F044-4EA7-8203-B1740AE49EC3}"/>
    <cellStyle name="ป้อนค่า 7 5 7" xfId="57289" xr:uid="{71727FE1-CA6C-4D5F-B96B-C83DA5A21465}"/>
    <cellStyle name="ป้อนค่า 7 6" xfId="26954" xr:uid="{D321D321-AE28-4227-B3E7-06A96F536950}"/>
    <cellStyle name="ป้อนค่า 7 7" xfId="32310" xr:uid="{A9E90B71-78F6-4458-ADC4-EED092277E77}"/>
    <cellStyle name="ป้อนค่า 7 8" xfId="38187" xr:uid="{A23E63DF-C70D-4B34-BF7A-1B3208E12219}"/>
    <cellStyle name="ป้อนค่า 7 9" xfId="43998" xr:uid="{87874238-595C-4782-BC65-3A02EF62E810}"/>
    <cellStyle name="ป้อนค่า 8" xfId="17998" xr:uid="{33CB8592-9D52-4B68-8A71-8F92052A1EC6}"/>
    <cellStyle name="ป้อนค่า 8 10" xfId="49646" xr:uid="{24FDB6AD-D728-4029-B39F-F28F7871C0C0}"/>
    <cellStyle name="ป้อนค่า 8 11" xfId="55425" xr:uid="{BD6BD6FE-EF77-4757-A7A1-645FA8AD0D06}"/>
    <cellStyle name="ป้อนค่า 8 2" xfId="19219" xr:uid="{3A40DEE2-6E74-4019-B127-BD317950CCDF}"/>
    <cellStyle name="ป้อนค่า 8 2 10" xfId="56585" xr:uid="{87EBA5B2-8D1E-4418-862D-7B4D3D692798}"/>
    <cellStyle name="ป้อนค่า 8 2 2" xfId="21466" xr:uid="{34AF49BD-1815-4B86-A9E5-CA6CD75D37C5}"/>
    <cellStyle name="ป้อนค่า 8 2 2 2" xfId="29908" xr:uid="{F3BD43BD-DAB1-44D2-BE51-52FBA24AAEBF}"/>
    <cellStyle name="ป้อนค่า 8 2 2 3" xfId="35512" xr:uid="{A072F4DF-8965-4E08-A905-571A50ED4AB9}"/>
    <cellStyle name="ป้อนค่า 8 2 2 4" xfId="41389" xr:uid="{2CF86A4B-8EE3-4AC2-B2FF-9B4F38EA71DC}"/>
    <cellStyle name="ป้อนค่า 8 2 2 5" xfId="47200" xr:uid="{0F909A2B-4F4B-474D-BE23-D24590BE7FAB}"/>
    <cellStyle name="ป้อนค่า 8 2 2 6" xfId="53012" xr:uid="{C198C99D-7152-4A56-9742-16834A270284}"/>
    <cellStyle name="ป้อนค่า 8 2 2 7" xfId="58789" xr:uid="{1DEDE5B5-6210-4566-96DA-E4FB389A5951}"/>
    <cellStyle name="ป้อนค่า 8 2 3" xfId="23248" xr:uid="{2826AA50-65F1-498D-98F0-2B7FFA638C90}"/>
    <cellStyle name="ป้อนค่า 8 2 3 2" xfId="31510" xr:uid="{B87466A9-ED5C-47BA-9958-EEEEC62F7773}"/>
    <cellStyle name="ป้อนค่า 8 2 3 3" xfId="37258" xr:uid="{23BDD88A-586B-452E-BB6F-C79963C03060}"/>
    <cellStyle name="ป้อนค่า 8 2 3 4" xfId="43135" xr:uid="{A267E6C3-AB34-48F1-ACA8-316C547B4BA0}"/>
    <cellStyle name="ป้อนค่า 8 2 3 5" xfId="48946" xr:uid="{2C9A5F08-4F62-4210-934D-90880CA66C8B}"/>
    <cellStyle name="ป้อนค่า 8 2 3 6" xfId="54758" xr:uid="{847CF9FC-2CD1-403F-9C8C-265C815585CA}"/>
    <cellStyle name="ป้อนค่า 8 2 3 7" xfId="60535" xr:uid="{FB11A2DD-1C69-497C-9329-933836B7480C}"/>
    <cellStyle name="ป้อนค่า 8 2 4" xfId="20362" xr:uid="{00CC702D-9D90-4E97-9B50-57359F457F57}"/>
    <cellStyle name="ป้อนค่า 8 2 4 2" xfId="28904" xr:uid="{37C99428-F1D1-4569-B1A2-01597709BD36}"/>
    <cellStyle name="ป้อนค่า 8 2 4 3" xfId="34428" xr:uid="{4C1A5C8E-1783-4D86-8ECB-20123B85B2B0}"/>
    <cellStyle name="ป้อนค่า 8 2 4 4" xfId="40305" xr:uid="{301BDEB4-76C7-4D91-94ED-A6D7867635B4}"/>
    <cellStyle name="ป้อนค่า 8 2 4 5" xfId="46116" xr:uid="{BDF91B68-CA47-4D32-B2BD-9534318CCD1D}"/>
    <cellStyle name="ป้อนค่า 8 2 4 6" xfId="51928" xr:uid="{77276746-43C7-43D3-9E6B-F3CDE4747749}"/>
    <cellStyle name="ป้อนค่า 8 2 4 7" xfId="57705" xr:uid="{8ACED0BB-3DA3-4785-86A4-D2B7557E5734}"/>
    <cellStyle name="ป้อนค่า 8 2 5" xfId="27868" xr:uid="{ADE697B0-C211-428D-860B-1C002CFD033A}"/>
    <cellStyle name="ป้อนค่า 8 2 6" xfId="33308" xr:uid="{9380145C-EFDE-47B6-97AB-50B6C94DBF15}"/>
    <cellStyle name="ป้อนค่า 8 2 7" xfId="39185" xr:uid="{C601967D-8A03-431B-B261-4185A3A70F2A}"/>
    <cellStyle name="ป้อนค่า 8 2 8" xfId="44996" xr:uid="{00745C14-9D2C-4F3C-9DDB-2203002F24A6}"/>
    <cellStyle name="ป้อนค่า 8 2 9" xfId="50808" xr:uid="{7BEEE1CC-BD19-4BBE-AB0C-B5847F851AEE}"/>
    <cellStyle name="ป้อนค่า 8 3" xfId="18627" xr:uid="{2F095FE6-70AF-4EA7-9A0B-23E17FB69B3B}"/>
    <cellStyle name="ป้อนค่า 8 3 2" xfId="22656" xr:uid="{AD8B1F8C-8C11-4FDA-AE85-B870445E0221}"/>
    <cellStyle name="ป้อนค่า 8 3 2 2" xfId="30978" xr:uid="{074649F5-BBB0-4633-852C-E4738860C234}"/>
    <cellStyle name="ป้อนค่า 8 3 2 3" xfId="36678" xr:uid="{ECECC49D-D11B-49F4-9194-34FAA4D81DAB}"/>
    <cellStyle name="ป้อนค่า 8 3 2 4" xfId="42555" xr:uid="{665F4EFF-8720-431C-93BE-C16CE6A29128}"/>
    <cellStyle name="ป้อนค่า 8 3 2 5" xfId="48366" xr:uid="{31F302C4-99CF-485C-B1BC-893E7EFEE44F}"/>
    <cellStyle name="ป้อนค่า 8 3 2 6" xfId="54178" xr:uid="{EE49B569-7526-4DF4-B170-028EB6616B60}"/>
    <cellStyle name="ป้อนค่า 8 3 2 7" xfId="59955" xr:uid="{074F6ADB-2F88-4C41-AB32-7C05EEE35024}"/>
    <cellStyle name="ป้อนค่า 8 3 3" xfId="20924" xr:uid="{6AB4898E-4BD2-47DF-BB09-6D0D32567AF4}"/>
    <cellStyle name="ป้อนค่า 8 3 3 2" xfId="29416" xr:uid="{2E7C343D-1295-4122-BA5C-EBB1665A1876}"/>
    <cellStyle name="ป้อนค่า 8 3 3 3" xfId="34980" xr:uid="{F0964A30-E73C-48A9-B956-DE8AFA6CF2C8}"/>
    <cellStyle name="ป้อนค่า 8 3 3 4" xfId="40857" xr:uid="{B24D80E9-206B-44E5-AAD0-CCF435506FCA}"/>
    <cellStyle name="ป้อนค่า 8 3 3 5" xfId="46668" xr:uid="{072A32D6-40FB-4A45-B90E-E8617A63ACFF}"/>
    <cellStyle name="ป้อนค่า 8 3 3 6" xfId="52480" xr:uid="{CF08BD38-47BC-420B-9B6A-CF563A3FE851}"/>
    <cellStyle name="ป้อนค่า 8 3 3 7" xfId="58257" xr:uid="{5AACCA43-55EE-43CF-AD66-254001C12EEF}"/>
    <cellStyle name="ป้อนค่า 8 3 4" xfId="27336" xr:uid="{54142384-D436-46F4-BE42-012E2890C4BF}"/>
    <cellStyle name="ป้อนค่า 8 3 5" xfId="32728" xr:uid="{C1CFB910-2ECE-4D9C-8C4F-5E3746A0BB4F}"/>
    <cellStyle name="ป้อนค่า 8 3 6" xfId="38605" xr:uid="{B5B96523-BE10-4E91-938E-8F0424DCAF16}"/>
    <cellStyle name="ป้อนค่า 8 3 7" xfId="44416" xr:uid="{19F39267-8A9B-4AA7-A9DC-2A1BED379AE7}"/>
    <cellStyle name="ป้อนค่า 8 3 8" xfId="50228" xr:uid="{C4E0D952-B4AB-4800-B957-482925CBC714}"/>
    <cellStyle name="ป้อนค่า 8 3 9" xfId="56005" xr:uid="{D6A85B14-DD57-4508-9627-40925FB1DF54}"/>
    <cellStyle name="ป้อนค่า 8 4" xfId="22062" xr:uid="{14397767-F32C-4362-B360-4A2240C0E963}"/>
    <cellStyle name="ป้อนค่า 8 4 2" xfId="30444" xr:uid="{5C106FCC-E41F-4E58-AB50-4003EBA843EC}"/>
    <cellStyle name="ป้อนค่า 8 4 3" xfId="36096" xr:uid="{BB4623D7-8919-4DCE-87C7-375ECD267B68}"/>
    <cellStyle name="ป้อนค่า 8 4 4" xfId="41973" xr:uid="{A4FE3535-24D7-4D3B-A860-E65AE201FECB}"/>
    <cellStyle name="ป้อนค่า 8 4 5" xfId="47784" xr:uid="{BC961B61-6FB4-4A8B-B866-A9C6AACC571C}"/>
    <cellStyle name="ป้อนค่า 8 4 6" xfId="53596" xr:uid="{F9DB5B8C-B7A5-4F15-95D2-A5FA28D4A160}"/>
    <cellStyle name="ป้อนค่า 8 4 7" xfId="59373" xr:uid="{B08D0B0A-E1BB-47B1-9A72-81A5212CE406}"/>
    <cellStyle name="ป้อนค่า 8 5" xfId="19782" xr:uid="{0AC3373D-C380-481A-8F17-1BFAD6956087}"/>
    <cellStyle name="ป้อนค่า 8 5 2" xfId="28380" xr:uid="{7C871C1E-AC68-4696-9E30-8AD74E8EB38B}"/>
    <cellStyle name="ป้อนค่า 8 5 3" xfId="33860" xr:uid="{EFBCAEA6-BFF5-4539-95ED-D948D28ADEE7}"/>
    <cellStyle name="ป้อนค่า 8 5 4" xfId="39737" xr:uid="{BDF8C583-C28E-450B-821F-F284DEFB5394}"/>
    <cellStyle name="ป้อนค่า 8 5 5" xfId="45548" xr:uid="{EE0FAE49-F4A5-4E69-AA7D-1E01199EB6D5}"/>
    <cellStyle name="ป้อนค่า 8 5 6" xfId="51360" xr:uid="{535B5955-80F0-47A5-A0BA-2EA02DD04191}"/>
    <cellStyle name="ป้อนค่า 8 5 7" xfId="57137" xr:uid="{F8D2E52E-1565-4EE1-BF60-363BFC66A22B}"/>
    <cellStyle name="ป้อนค่า 8 6" xfId="26802" xr:uid="{EBD77E56-77F0-4FDB-BA3D-06A2D4DA6074}"/>
    <cellStyle name="ป้อนค่า 8 7" xfId="32148" xr:uid="{74F9C102-F693-40CD-A674-526EEA26798B}"/>
    <cellStyle name="ป้อนค่า 8 8" xfId="38023" xr:uid="{C04A5A20-9BAD-42BB-9B16-F65F24454365}"/>
    <cellStyle name="ป้อนค่า 8 9" xfId="43834" xr:uid="{D28375CA-24E2-4C15-BD6E-31EC2BB30B9C}"/>
    <cellStyle name="ป้อนค่า 9" xfId="23682" xr:uid="{3B7E9DE5-101A-48DB-B860-2E35C5A005DC}"/>
    <cellStyle name="ป้อนค่า 9 2" xfId="31892" xr:uid="{7892D752-F614-4A97-A1EB-024694B003E8}"/>
    <cellStyle name="ป้อนค่า 9 3" xfId="37680" xr:uid="{4900741E-75F1-41AA-9E1C-CDEF918EC3AD}"/>
    <cellStyle name="ป้อนค่า 9 4" xfId="43557" xr:uid="{6EE58213-5A13-48A1-B9AB-7F20B320B6CC}"/>
    <cellStyle name="ป้อนค่า 9 5" xfId="49368" xr:uid="{DEC8D580-1007-418D-A2EF-4250A3D8F3B6}"/>
    <cellStyle name="ป้อนค่า 9 6" xfId="55180" xr:uid="{DEAB2784-280D-40FA-A8EB-6E0F8CC3C9F0}"/>
    <cellStyle name="ป้อนค่า 9 7" xfId="60957" xr:uid="{A7BBB5A0-D570-4F9E-9120-A23BE8C0E88C}"/>
    <cellStyle name="ปานกลาง" xfId="17658" xr:uid="{6992F4D5-CFB2-4E18-B915-C6EDA2F46F3D}"/>
    <cellStyle name="ปานกลาง 2" xfId="17659" xr:uid="{620B7D28-3B3C-48B3-8813-B74ADAC11FC1}"/>
    <cellStyle name="ผลรวม" xfId="17689" xr:uid="{8448F75A-312B-4589-8894-DB2B5096CB52}"/>
    <cellStyle name="ผลรวม 2" xfId="17690" xr:uid="{72BE5585-F1D2-4BC9-BAF9-A1A6B3420EAF}"/>
    <cellStyle name="ผลรวม 2 10" xfId="31969" xr:uid="{B7FDA4DD-7C2F-4EF2-98EB-EC764DD163DC}"/>
    <cellStyle name="ผลรวม 2 11" xfId="37832" xr:uid="{F18320E8-52A5-42CA-B1E0-E59227045D75}"/>
    <cellStyle name="ผลรวม 2 12" xfId="43643" xr:uid="{00FF2E28-265E-4D4B-9B49-B38ED44D1228}"/>
    <cellStyle name="ผลรวม 2 13" xfId="49455" xr:uid="{D20D3AFB-EE83-4667-BF70-751B62EED4B7}"/>
    <cellStyle name="ผลรวม 2 14" xfId="55246" xr:uid="{C3EAD4FC-CFE8-4525-96D5-062B4F9AC04E}"/>
    <cellStyle name="ผลรวม 2 2" xfId="18097" xr:uid="{2A87D7EA-C1C3-4BD6-A047-B265DC24023F}"/>
    <cellStyle name="ผลรวม 2 2 10" xfId="26893" xr:uid="{75DAAC2C-7444-4582-B93E-5998ECF7F5DC}"/>
    <cellStyle name="ผลรวม 2 2 11" xfId="32241" xr:uid="{0A9D8B83-8604-4126-9120-9C4CBD53761A}"/>
    <cellStyle name="ผลรวม 2 2 12" xfId="38118" xr:uid="{826DDC69-17B5-4B8C-9332-1C78DA4AF024}"/>
    <cellStyle name="ผลรวม 2 2 13" xfId="43929" xr:uid="{8CE7B50F-BF1D-45E1-9985-183DB4855166}"/>
    <cellStyle name="ผลรวม 2 2 14" xfId="49741" xr:uid="{CD0AE933-25B1-4F1B-9DD0-BB459703D2FA}"/>
    <cellStyle name="ผลรวม 2 2 15" xfId="55518" xr:uid="{B8C97A89-73AB-4A1A-A6D8-73DCFDFD9C78}"/>
    <cellStyle name="ผลรวม 2 2 2" xfId="18234" xr:uid="{C502A0FC-6054-4BF2-8538-29D66B3DA950}"/>
    <cellStyle name="ผลรวม 2 2 2 10" xfId="49849" xr:uid="{0059D679-5E21-4C02-AD1B-A88C80C96348}"/>
    <cellStyle name="ผลรวม 2 2 2 11" xfId="55626" xr:uid="{FD89F9B1-DE84-4A3C-AEFF-8F7678C69611}"/>
    <cellStyle name="ผลรวม 2 2 2 2" xfId="19424" xr:uid="{54BA9D79-7F7F-4060-83DE-CCD110EC2412}"/>
    <cellStyle name="ผลรวม 2 2 2 2 10" xfId="56788" xr:uid="{90216C1D-CA05-4B9E-88AD-5190053C541B}"/>
    <cellStyle name="ผลรวม 2 2 2 2 2" xfId="21671" xr:uid="{58B2CDFB-1F04-4E72-8815-9E46029651B7}"/>
    <cellStyle name="ผลรวม 2 2 2 2 2 2" xfId="30099" xr:uid="{5555D6A1-884B-4F96-9706-AF31B1DAF301}"/>
    <cellStyle name="ผลรวม 2 2 2 2 2 3" xfId="35715" xr:uid="{19F657A5-CA13-4E70-A337-02E4E3132649}"/>
    <cellStyle name="ผลรวม 2 2 2 2 2 4" xfId="41592" xr:uid="{5CEB08FD-EFA0-4457-88D5-34B7BFEBE7E3}"/>
    <cellStyle name="ผลรวม 2 2 2 2 2 5" xfId="47403" xr:uid="{8D9974D3-5740-427A-926A-B81EA4188B8C}"/>
    <cellStyle name="ผลรวม 2 2 2 2 2 6" xfId="53215" xr:uid="{947D8FF9-973C-492B-A677-DC0A559EF1F2}"/>
    <cellStyle name="ผลรวม 2 2 2 2 2 7" xfId="58992" xr:uid="{D3CD0254-63B5-4E04-AF4F-E3179F44B258}"/>
    <cellStyle name="ผลรวม 2 2 2 2 3" xfId="23453" xr:uid="{13050A40-925B-4124-BC4A-5E758FDF5C49}"/>
    <cellStyle name="ผลรวม 2 2 2 2 3 2" xfId="31701" xr:uid="{E6ADFDE7-C05C-418C-81B4-3371DE445280}"/>
    <cellStyle name="ผลรวม 2 2 2 2 3 3" xfId="37461" xr:uid="{020D7F0D-77AC-4624-9EF5-580D7485A26D}"/>
    <cellStyle name="ผลรวม 2 2 2 2 3 4" xfId="43338" xr:uid="{63C8A89A-839D-4287-8370-589987E50526}"/>
    <cellStyle name="ผลรวม 2 2 2 2 3 5" xfId="49149" xr:uid="{BCAD0840-9613-480E-B57E-4B62DE24AADC}"/>
    <cellStyle name="ผลรวม 2 2 2 2 3 6" xfId="54961" xr:uid="{3BA1E0C0-60C3-4271-89A4-932120109720}"/>
    <cellStyle name="ผลรวม 2 2 2 2 3 7" xfId="60738" xr:uid="{8A303001-2949-408E-AAB6-77932A59D568}"/>
    <cellStyle name="ผลรวม 2 2 2 2 4" xfId="20567" xr:uid="{0DBC3A79-3F89-4AE3-A28A-192ACF767A23}"/>
    <cellStyle name="ผลรวม 2 2 2 2 4 2" xfId="29095" xr:uid="{3693584B-470A-4464-AEC8-B7A46A375138}"/>
    <cellStyle name="ผลรวม 2 2 2 2 4 3" xfId="34631" xr:uid="{D29811DA-B402-4ADA-BD5F-731955E3EAB6}"/>
    <cellStyle name="ผลรวม 2 2 2 2 4 4" xfId="40508" xr:uid="{72670E93-C15C-42D3-A689-2D5051E6C80D}"/>
    <cellStyle name="ผลรวม 2 2 2 2 4 5" xfId="46319" xr:uid="{54D87BA4-1D5B-48E2-B495-4A4861417A4F}"/>
    <cellStyle name="ผลรวม 2 2 2 2 4 6" xfId="52131" xr:uid="{6E59CCEF-9F91-40EE-BED0-01BF44A63ADC}"/>
    <cellStyle name="ผลรวม 2 2 2 2 4 7" xfId="57908" xr:uid="{3B4A741C-49EA-4F22-8B90-8CB41EAF41E8}"/>
    <cellStyle name="ผลรวม 2 2 2 2 5" xfId="28059" xr:uid="{3BBC61AF-9D62-4F9E-84AB-E709E691C8B5}"/>
    <cellStyle name="ผลรวม 2 2 2 2 6" xfId="33511" xr:uid="{C411CC28-E3BE-420D-9440-7D8B5738BCB5}"/>
    <cellStyle name="ผลรวม 2 2 2 2 7" xfId="39388" xr:uid="{FC6305A4-6896-4ADB-98EA-0772961BF889}"/>
    <cellStyle name="ผลรวม 2 2 2 2 8" xfId="45199" xr:uid="{8F09FD48-6421-49B0-A3CD-0F630DBA3823}"/>
    <cellStyle name="ผลรวม 2 2 2 2 9" xfId="51011" xr:uid="{9A3BE250-917E-418C-B665-B5CBA741E5BB}"/>
    <cellStyle name="ผลรวม 2 2 2 3" xfId="18832" xr:uid="{6461F2CB-9AA7-4377-818B-27884FDD4943}"/>
    <cellStyle name="ผลรวม 2 2 2 3 2" xfId="22861" xr:uid="{D349A7CF-1EBD-48CB-8189-987562638EB3}"/>
    <cellStyle name="ผลรวม 2 2 2 3 2 2" xfId="31169" xr:uid="{8BAA5597-B1E2-4963-916C-9DE1276E4AE5}"/>
    <cellStyle name="ผลรวม 2 2 2 3 2 3" xfId="36881" xr:uid="{F21A496E-0EC6-4EAE-A9DA-2C8781BFB3C7}"/>
    <cellStyle name="ผลรวม 2 2 2 3 2 4" xfId="42758" xr:uid="{0501BDA1-EC9D-4D1D-9149-490374EF17B2}"/>
    <cellStyle name="ผลรวม 2 2 2 3 2 5" xfId="48569" xr:uid="{1A2C33C4-2FB8-4017-B602-BB18DB4A34A2}"/>
    <cellStyle name="ผลรวม 2 2 2 3 2 6" xfId="54381" xr:uid="{3CFB059C-2779-42E1-85F7-DC6AEFFB56C1}"/>
    <cellStyle name="ผลรวม 2 2 2 3 2 7" xfId="60158" xr:uid="{D9239E2E-6518-4559-AF46-4FC5BEFED4F9}"/>
    <cellStyle name="ผลรวม 2 2 2 3 3" xfId="21079" xr:uid="{87A84505-3727-4B48-807D-20B034446E1D}"/>
    <cellStyle name="ผลรวม 2 2 2 3 3 2" xfId="29567" xr:uid="{EBFC4E85-79DF-4103-8E38-DF23B2B7C76E}"/>
    <cellStyle name="ผลรวม 2 2 2 3 3 3" xfId="35135" xr:uid="{F39A0DED-0D6D-4268-BB9D-060E22D20F3F}"/>
    <cellStyle name="ผลรวม 2 2 2 3 3 4" xfId="41012" xr:uid="{AEBC9E15-8D31-433F-AD96-AF9A044327CB}"/>
    <cellStyle name="ผลรวม 2 2 2 3 3 5" xfId="46823" xr:uid="{EFAFC8F6-61FF-42FE-A154-C9A0BFD7F475}"/>
    <cellStyle name="ผลรวม 2 2 2 3 3 6" xfId="52635" xr:uid="{11FA6577-F6E4-4E28-83E8-874D614E9C35}"/>
    <cellStyle name="ผลรวม 2 2 2 3 3 7" xfId="58412" xr:uid="{01C01649-3956-4122-B8CD-48086CDEC1F8}"/>
    <cellStyle name="ผลรวม 2 2 2 3 4" xfId="27527" xr:uid="{D5E275A8-E969-4505-94CD-19DF5A450220}"/>
    <cellStyle name="ผลรวม 2 2 2 3 5" xfId="32931" xr:uid="{6645F23E-AB65-43DA-B145-DF99D83D2AEE}"/>
    <cellStyle name="ผลรวม 2 2 2 3 6" xfId="38808" xr:uid="{5EE8FCC6-E3C3-4DAD-B130-DDB58570777F}"/>
    <cellStyle name="ผลรวม 2 2 2 3 7" xfId="44619" xr:uid="{4D7360DD-0644-4948-80EB-DBB4CAE64E94}"/>
    <cellStyle name="ผลรวม 2 2 2 3 8" xfId="50431" xr:uid="{2DB316EB-0F0F-49D4-91D7-5EA948D780A3}"/>
    <cellStyle name="ผลรวม 2 2 2 3 9" xfId="56208" xr:uid="{4E8D7B8B-5F0E-4EC7-89EC-EA9CF2594995}"/>
    <cellStyle name="ผลรวม 2 2 2 4" xfId="22267" xr:uid="{5BB9D4ED-7E76-4479-B2E5-5476F52642A2}"/>
    <cellStyle name="ผลรวม 2 2 2 4 2" xfId="30635" xr:uid="{8B020FF1-3489-4251-8683-99678987B71F}"/>
    <cellStyle name="ผลรวม 2 2 2 4 3" xfId="36299" xr:uid="{A08CBAAD-F6E1-465E-8E5F-A077F83A890E}"/>
    <cellStyle name="ผลรวม 2 2 2 4 4" xfId="42176" xr:uid="{D02E538D-7E87-4D2D-B244-9B9483CAA7C8}"/>
    <cellStyle name="ผลรวม 2 2 2 4 5" xfId="47987" xr:uid="{0EBB954A-903F-4477-A176-CF720279F026}"/>
    <cellStyle name="ผลรวม 2 2 2 4 6" xfId="53799" xr:uid="{9321FF16-E915-4CA2-A7AE-D585900BC164}"/>
    <cellStyle name="ผลรวม 2 2 2 4 7" xfId="59576" xr:uid="{BA800B59-A4EB-4FD7-92DE-3B387FB28650}"/>
    <cellStyle name="ผลรวม 2 2 2 5" xfId="19975" xr:uid="{13041108-AAD9-4768-9FAC-99A3AC558F99}"/>
    <cellStyle name="ผลรวม 2 2 2 5 2" xfId="28563" xr:uid="{33B35213-0D1E-4727-8145-A1C2DA0836BA}"/>
    <cellStyle name="ผลรวม 2 2 2 5 3" xfId="34051" xr:uid="{5792B4BC-9E1C-401F-B4B9-9537124A25EB}"/>
    <cellStyle name="ผลรวม 2 2 2 5 4" xfId="39928" xr:uid="{06FD86A2-232B-496D-8993-7C5B4E3E7B88}"/>
    <cellStyle name="ผลรวม 2 2 2 5 5" xfId="45739" xr:uid="{E0974867-E89B-4C24-8FA8-2C4A785E9749}"/>
    <cellStyle name="ผลรวม 2 2 2 5 6" xfId="51551" xr:uid="{85AEF5C5-6F30-42B0-AA4B-05536565245C}"/>
    <cellStyle name="ผลรวม 2 2 2 5 7" xfId="57328" xr:uid="{5889BDB8-A4F5-4DF8-85A9-4198228C417D}"/>
    <cellStyle name="ผลรวม 2 2 2 6" xfId="26993" xr:uid="{E3653A4C-8478-4038-A719-CB269C06129D}"/>
    <cellStyle name="ผลรวม 2 2 2 7" xfId="32349" xr:uid="{A0797881-BE67-4659-B7CA-BB405DB0F52E}"/>
    <cellStyle name="ผลรวม 2 2 2 8" xfId="38226" xr:uid="{84D6FAAD-5B5A-48A8-8176-07B71E19C37B}"/>
    <cellStyle name="ผลรวม 2 2 2 9" xfId="44037" xr:uid="{2E9F5983-FA7F-44BD-9F57-454C39440443}"/>
    <cellStyle name="ผลรวม 2 2 3" xfId="18065" xr:uid="{F98A7C5A-5245-4E07-868C-08D543BF0C9F}"/>
    <cellStyle name="ผลรวม 2 2 3 10" xfId="49712" xr:uid="{FF1B1649-0A29-4B9B-B147-7115781732D6}"/>
    <cellStyle name="ผลรวม 2 2 3 11" xfId="55489" xr:uid="{34126DA3-FE34-4A48-ADF0-9ABBC9AB42C9}"/>
    <cellStyle name="ผลรวม 2 2 3 2" xfId="19285" xr:uid="{1C87DE2B-617F-4B4A-A79F-8F775003C4FA}"/>
    <cellStyle name="ผลรวม 2 2 3 2 10" xfId="56651" xr:uid="{3A4CCB55-25B0-467E-B27D-9F76DE82FAF2}"/>
    <cellStyle name="ผลรวม 2 2 3 2 2" xfId="21532" xr:uid="{5FE5C956-ABF5-4D8A-8D11-B08442F66374}"/>
    <cellStyle name="ผลรวม 2 2 3 2 2 2" xfId="29972" xr:uid="{30A826A6-4269-47E1-8FE6-21CA865B103C}"/>
    <cellStyle name="ผลรวม 2 2 3 2 2 3" xfId="35578" xr:uid="{178F2416-3EF6-41CA-AF4E-D0014E0CCCB4}"/>
    <cellStyle name="ผลรวม 2 2 3 2 2 4" xfId="41455" xr:uid="{AB19D050-9583-4E3C-BAD4-126663624585}"/>
    <cellStyle name="ผลรวม 2 2 3 2 2 5" xfId="47266" xr:uid="{EE9C6209-1A83-48D4-A6BA-F7FDC0C0217B}"/>
    <cellStyle name="ผลรวม 2 2 3 2 2 6" xfId="53078" xr:uid="{BC0648B5-95D8-4441-AE45-C3ED587A7680}"/>
    <cellStyle name="ผลรวม 2 2 3 2 2 7" xfId="58855" xr:uid="{E2C9457E-5E82-45B7-9FED-D1BF41E28332}"/>
    <cellStyle name="ผลรวม 2 2 3 2 3" xfId="23314" xr:uid="{8B343C64-57B7-4FF7-B3EE-A964067B518C}"/>
    <cellStyle name="ผลรวม 2 2 3 2 3 2" xfId="31574" xr:uid="{932C2F74-6782-4A5A-ACD6-43D79344CB98}"/>
    <cellStyle name="ผลรวม 2 2 3 2 3 3" xfId="37324" xr:uid="{B3332F9A-369E-4AAA-A561-5860756CF29A}"/>
    <cellStyle name="ผลรวม 2 2 3 2 3 4" xfId="43201" xr:uid="{E7AEDBBF-87F4-40F7-B8CF-A96BAD64BD67}"/>
    <cellStyle name="ผลรวม 2 2 3 2 3 5" xfId="49012" xr:uid="{3792A1A6-67C0-42A5-BEBA-16428DFC40E7}"/>
    <cellStyle name="ผลรวม 2 2 3 2 3 6" xfId="54824" xr:uid="{6131D482-FB9A-4B55-93F5-94DA3283BF2E}"/>
    <cellStyle name="ผลรวม 2 2 3 2 3 7" xfId="60601" xr:uid="{3EA501C0-24CF-44A1-88F8-93BF7ED00981}"/>
    <cellStyle name="ผลรวม 2 2 3 2 4" xfId="20428" xr:uid="{59EB1324-A3AA-4C99-923E-5328CBF43829}"/>
    <cellStyle name="ผลรวม 2 2 3 2 4 2" xfId="28968" xr:uid="{FA34374D-2829-449F-93AC-923333BC27C2}"/>
    <cellStyle name="ผลรวม 2 2 3 2 4 3" xfId="34494" xr:uid="{B0D3D684-A7CF-4017-935B-91DE1B1B2381}"/>
    <cellStyle name="ผลรวม 2 2 3 2 4 4" xfId="40371" xr:uid="{B7FD068F-E526-4383-B8A0-BA7B12EE7215}"/>
    <cellStyle name="ผลรวม 2 2 3 2 4 5" xfId="46182" xr:uid="{DC5DECAB-8642-4950-A99E-C69C8DCED347}"/>
    <cellStyle name="ผลรวม 2 2 3 2 4 6" xfId="51994" xr:uid="{DC710AC5-8E18-4C8A-9073-6E859F6BFB97}"/>
    <cellStyle name="ผลรวม 2 2 3 2 4 7" xfId="57771" xr:uid="{E1A60CFA-3AD6-4518-86D7-A6886DE19343}"/>
    <cellStyle name="ผลรวม 2 2 3 2 5" xfId="27932" xr:uid="{0D40BE60-9996-4E68-AAFA-E71E9A9D5236}"/>
    <cellStyle name="ผลรวม 2 2 3 2 6" xfId="33374" xr:uid="{560BBC6D-3C9C-40AA-85BE-0E1658F34197}"/>
    <cellStyle name="ผลรวม 2 2 3 2 7" xfId="39251" xr:uid="{0A1E65A9-8754-45C5-9015-15430FBE18A2}"/>
    <cellStyle name="ผลรวม 2 2 3 2 8" xfId="45062" xr:uid="{6B54053A-5086-4283-81F0-52224BCC947B}"/>
    <cellStyle name="ผลรวม 2 2 3 2 9" xfId="50874" xr:uid="{65889DF9-BB13-4A99-8A6E-ABAC37EC3F3C}"/>
    <cellStyle name="ผลรวม 2 2 3 3" xfId="18693" xr:uid="{3EA81AAD-ED30-4A76-B8A8-54D1DF3FFB1C}"/>
    <cellStyle name="ผลรวม 2 2 3 3 2" xfId="22722" xr:uid="{AC804EC9-3B36-4881-B896-215E326C144C}"/>
    <cellStyle name="ผลรวม 2 2 3 3 2 2" xfId="31042" xr:uid="{93B0D868-56E8-49FC-A515-5C5CEB6DFBE8}"/>
    <cellStyle name="ผลรวม 2 2 3 3 2 3" xfId="36744" xr:uid="{CB18D155-6C66-4B3B-9EED-4FBEB959D179}"/>
    <cellStyle name="ผลรวม 2 2 3 3 2 4" xfId="42621" xr:uid="{2F77FD6A-A6AD-4765-B99F-AF7DA99853ED}"/>
    <cellStyle name="ผลรวม 2 2 3 3 2 5" xfId="48432" xr:uid="{57F216EC-F4DD-426D-92A8-3BE707A04950}"/>
    <cellStyle name="ผลรวม 2 2 3 3 2 6" xfId="54244" xr:uid="{5F946DDB-6977-40CA-97AF-42DF21070765}"/>
    <cellStyle name="ผลรวม 2 2 3 3 2 7" xfId="60021" xr:uid="{BE573C3D-DCA6-4FB5-AA24-3E2DC7375FE2}"/>
    <cellStyle name="ผลรวม 2 2 3 3 3" xfId="20982" xr:uid="{A4EABE82-A7FC-4E1A-B2CD-11CFAEB7DDDD}"/>
    <cellStyle name="ผลรวม 2 2 3 3 3 2" xfId="29472" xr:uid="{B50F9940-7606-4109-8DE1-26C8F9D0B89E}"/>
    <cellStyle name="ผลรวม 2 2 3 3 3 3" xfId="35038" xr:uid="{ED00A762-0BA9-4844-BDB3-54E55048709E}"/>
    <cellStyle name="ผลรวม 2 2 3 3 3 4" xfId="40915" xr:uid="{B764622E-4052-42DB-A6B1-9CD336A93957}"/>
    <cellStyle name="ผลรวม 2 2 3 3 3 5" xfId="46726" xr:uid="{3D48C594-5672-4BEE-B824-C5EEA79107FF}"/>
    <cellStyle name="ผลรวม 2 2 3 3 3 6" xfId="52538" xr:uid="{2E5B4578-B8F6-4D1A-8943-3757A204D6C1}"/>
    <cellStyle name="ผลรวม 2 2 3 3 3 7" xfId="58315" xr:uid="{1C39FA93-E2B0-48B5-A47E-C3DC4BC746E5}"/>
    <cellStyle name="ผลรวม 2 2 3 3 4" xfId="27400" xr:uid="{3615ABE6-B8EB-4234-B5E3-3A6CAD04171E}"/>
    <cellStyle name="ผลรวม 2 2 3 3 5" xfId="32794" xr:uid="{840D50F1-6E75-4D4F-B80F-771CADC34CB2}"/>
    <cellStyle name="ผลรวม 2 2 3 3 6" xfId="38671" xr:uid="{2FE844C9-8148-4006-BF6D-243EA2F807FB}"/>
    <cellStyle name="ผลรวม 2 2 3 3 7" xfId="44482" xr:uid="{9C2A6A64-DB5F-4416-9A12-79015540B689}"/>
    <cellStyle name="ผลรวม 2 2 3 3 8" xfId="50294" xr:uid="{54F090AF-B487-46E3-901E-273C0F5E5E11}"/>
    <cellStyle name="ผลรวม 2 2 3 3 9" xfId="56071" xr:uid="{11030DBF-02EE-4C75-BBEE-A7A650871753}"/>
    <cellStyle name="ผลรวม 2 2 3 4" xfId="22128" xr:uid="{80E5B32F-DF7D-4E7D-9EC7-F6F5AAB1B2E7}"/>
    <cellStyle name="ผลรวม 2 2 3 4 2" xfId="30508" xr:uid="{619EABA1-D039-4ACC-8981-14D6B0FFCFD2}"/>
    <cellStyle name="ผลรวม 2 2 3 4 3" xfId="36162" xr:uid="{8573F881-9425-47C2-8EFA-2B795FC0372A}"/>
    <cellStyle name="ผลรวม 2 2 3 4 4" xfId="42039" xr:uid="{BBFB801A-D0A2-4F2D-BC98-D3E639B75394}"/>
    <cellStyle name="ผลรวม 2 2 3 4 5" xfId="47850" xr:uid="{20295304-443B-43E9-8D19-0B5B412573D9}"/>
    <cellStyle name="ผลรวม 2 2 3 4 6" xfId="53662" xr:uid="{4123012A-1B64-41BD-A123-D82B4A653692}"/>
    <cellStyle name="ผลรวม 2 2 3 4 7" xfId="59439" xr:uid="{C07C9700-0901-4F51-A8AC-7834A5E42945}"/>
    <cellStyle name="ผลรวม 2 2 3 5" xfId="19840" xr:uid="{DA815604-0EB7-4244-B9E0-702F9C27586C}"/>
    <cellStyle name="ผลรวม 2 2 3 5 2" xfId="28436" xr:uid="{C23CA97F-E2F2-4CE0-83A5-0574F5E9DE2C}"/>
    <cellStyle name="ผลรวม 2 2 3 5 3" xfId="33918" xr:uid="{F05968E3-5B62-455F-96D1-243959A31A81}"/>
    <cellStyle name="ผลรวม 2 2 3 5 4" xfId="39795" xr:uid="{C09B2EAF-292A-44F0-BC6D-17693B6F1E1F}"/>
    <cellStyle name="ผลรวม 2 2 3 5 5" xfId="45606" xr:uid="{DE127D52-A15C-4742-99B1-3EDE351D4A40}"/>
    <cellStyle name="ผลรวม 2 2 3 5 6" xfId="51418" xr:uid="{F488F421-A623-4DA3-8309-AC26F1CE83F9}"/>
    <cellStyle name="ผลรวม 2 2 3 5 7" xfId="57195" xr:uid="{2E555AD6-A7E1-4C7E-8C70-F41DD15ECE4D}"/>
    <cellStyle name="ผลรวม 2 2 3 6" xfId="26866" xr:uid="{73745D6C-0904-4D0A-85D7-C3F123DCC184}"/>
    <cellStyle name="ผลรวม 2 2 3 7" xfId="32212" xr:uid="{E6E4A459-C428-40EE-8DAF-5C4A9BD63578}"/>
    <cellStyle name="ผลรวม 2 2 3 8" xfId="38089" xr:uid="{61208F2C-CFC4-4B40-BBC0-D2B15FF310E3}"/>
    <cellStyle name="ผลรวม 2 2 3 9" xfId="43900" xr:uid="{FA1ABF55-131D-458C-ABFF-8B9E5EFBF317}"/>
    <cellStyle name="ผลรวม 2 2 4" xfId="18215" xr:uid="{B367A578-21B4-4A23-88A3-E1CE05E80364}"/>
    <cellStyle name="ผลรวม 2 2 4 10" xfId="49831" xr:uid="{2303E9FF-3BA2-4F5E-98EE-7149E6D1C481}"/>
    <cellStyle name="ผลรวม 2 2 4 11" xfId="55608" xr:uid="{C6178681-89D2-4A99-BD2F-8DFB1F1FD32D}"/>
    <cellStyle name="ผลรวม 2 2 4 2" xfId="19406" xr:uid="{2A6718E6-6DDE-418C-9811-A0089BE81927}"/>
    <cellStyle name="ผลรวม 2 2 4 2 10" xfId="56770" xr:uid="{A3F26304-AEE1-4A43-AB91-E1A75BA62BFC}"/>
    <cellStyle name="ผลรวม 2 2 4 2 2" xfId="21653" xr:uid="{D822007F-5DAB-4092-871C-7BED71E9B438}"/>
    <cellStyle name="ผลรวม 2 2 4 2 2 2" xfId="30081" xr:uid="{5E1A2272-6E52-4E6C-A44C-615A15353BB1}"/>
    <cellStyle name="ผลรวม 2 2 4 2 2 3" xfId="35697" xr:uid="{F669A79E-F43F-4BC5-B066-314B82D76393}"/>
    <cellStyle name="ผลรวม 2 2 4 2 2 4" xfId="41574" xr:uid="{76DD8444-4266-4FDF-885F-68AE4B7B2615}"/>
    <cellStyle name="ผลรวม 2 2 4 2 2 5" xfId="47385" xr:uid="{943DCCDE-CC7E-4DBB-8676-D17A57295D9F}"/>
    <cellStyle name="ผลรวม 2 2 4 2 2 6" xfId="53197" xr:uid="{A064CBD7-9CE3-461C-B8C0-F562A81DEFE5}"/>
    <cellStyle name="ผลรวม 2 2 4 2 2 7" xfId="58974" xr:uid="{9D79E8DF-6E9E-43B5-90F0-DF68B226D371}"/>
    <cellStyle name="ผลรวม 2 2 4 2 3" xfId="23435" xr:uid="{E7E67DA3-FF72-4950-88B0-0F0741A3CA49}"/>
    <cellStyle name="ผลรวม 2 2 4 2 3 2" xfId="31683" xr:uid="{FDF679A2-6000-4F4C-8AD3-1850A837B754}"/>
    <cellStyle name="ผลรวม 2 2 4 2 3 3" xfId="37443" xr:uid="{31EE1100-4196-4759-B0C5-1A2137834C3C}"/>
    <cellStyle name="ผลรวม 2 2 4 2 3 4" xfId="43320" xr:uid="{501F087F-33AE-4D50-A626-3C5FB29D6BF7}"/>
    <cellStyle name="ผลรวม 2 2 4 2 3 5" xfId="49131" xr:uid="{84B0E3DC-4B30-4923-95C2-1D4933F27592}"/>
    <cellStyle name="ผลรวม 2 2 4 2 3 6" xfId="54943" xr:uid="{E7164152-6A36-4F96-B06A-5D8206F3D373}"/>
    <cellStyle name="ผลรวม 2 2 4 2 3 7" xfId="60720" xr:uid="{29459E78-00DE-40AD-A517-CD32D3D0589E}"/>
    <cellStyle name="ผลรวม 2 2 4 2 4" xfId="20549" xr:uid="{4B3B3584-9950-4C95-BB8E-404CA54FB16C}"/>
    <cellStyle name="ผลรวม 2 2 4 2 4 2" xfId="29077" xr:uid="{D9429928-EB6A-43F4-925A-F01FBF3CFE77}"/>
    <cellStyle name="ผลรวม 2 2 4 2 4 3" xfId="34613" xr:uid="{AC06E5CC-3E13-497C-A7EC-437EAD6E633E}"/>
    <cellStyle name="ผลรวม 2 2 4 2 4 4" xfId="40490" xr:uid="{326A0597-6765-480A-B78D-2343DD6A2DCD}"/>
    <cellStyle name="ผลรวม 2 2 4 2 4 5" xfId="46301" xr:uid="{8757CBB9-806B-40A5-9906-528F5E21A783}"/>
    <cellStyle name="ผลรวม 2 2 4 2 4 6" xfId="52113" xr:uid="{D906525B-E423-4610-92AE-2F351F227448}"/>
    <cellStyle name="ผลรวม 2 2 4 2 4 7" xfId="57890" xr:uid="{EEF9BBE9-48E0-44E7-8D84-0006C6C110D2}"/>
    <cellStyle name="ผลรวม 2 2 4 2 5" xfId="28041" xr:uid="{9BAB69C6-DB61-4D56-BFA0-4631C4454F62}"/>
    <cellStyle name="ผลรวม 2 2 4 2 6" xfId="33493" xr:uid="{1A640CCD-DFDD-4CF7-B321-7CF3B54DBA98}"/>
    <cellStyle name="ผลรวม 2 2 4 2 7" xfId="39370" xr:uid="{B0011D9F-6EA6-485E-BFF7-38D9B7CFF15F}"/>
    <cellStyle name="ผลรวม 2 2 4 2 8" xfId="45181" xr:uid="{22438158-5853-418D-9C02-23F643AE7724}"/>
    <cellStyle name="ผลรวม 2 2 4 2 9" xfId="50993" xr:uid="{5C53DBAE-92F6-4331-A430-983BDB272135}"/>
    <cellStyle name="ผลรวม 2 2 4 3" xfId="18814" xr:uid="{C9A934F1-181E-4963-A44A-B57D349CF263}"/>
    <cellStyle name="ผลรวม 2 2 4 3 2" xfId="22843" xr:uid="{2976C7E1-E4B7-40B1-A7E8-1C1187DC6BF9}"/>
    <cellStyle name="ผลรวม 2 2 4 3 2 2" xfId="31151" xr:uid="{C48D03DD-965C-469C-B8E4-023017C679A5}"/>
    <cellStyle name="ผลรวม 2 2 4 3 2 3" xfId="36863" xr:uid="{0A4FFE9F-4859-4BC5-A8EA-10EC40C575F3}"/>
    <cellStyle name="ผลรวม 2 2 4 3 2 4" xfId="42740" xr:uid="{850E082C-C5B8-49F3-AA8C-5B5D00762D60}"/>
    <cellStyle name="ผลรวม 2 2 4 3 2 5" xfId="48551" xr:uid="{374BC9D6-0C4E-4D3F-99E0-9F97773D1C1A}"/>
    <cellStyle name="ผลรวม 2 2 4 3 2 6" xfId="54363" xr:uid="{4BE7AC73-0543-495A-8532-46A9FE9C0044}"/>
    <cellStyle name="ผลรวม 2 2 4 3 2 7" xfId="60140" xr:uid="{99F1C40B-29CC-495F-89EB-EA86B79B0FE0}"/>
    <cellStyle name="ผลรวม 2 2 4 3 3" xfId="21061" xr:uid="{75300B24-9269-4BDA-8042-FBAF30C136D7}"/>
    <cellStyle name="ผลรวม 2 2 4 3 3 2" xfId="29549" xr:uid="{7A8530C9-72E9-4162-86E5-FC4570D97C2C}"/>
    <cellStyle name="ผลรวม 2 2 4 3 3 3" xfId="35117" xr:uid="{7D808B40-9785-4E47-A908-8412CEC3E979}"/>
    <cellStyle name="ผลรวม 2 2 4 3 3 4" xfId="40994" xr:uid="{195DD930-A453-42BC-AD2D-4EAD9D647FD9}"/>
    <cellStyle name="ผลรวม 2 2 4 3 3 5" xfId="46805" xr:uid="{BFDACA5B-B089-4BA7-BCC9-41F2A9483F0A}"/>
    <cellStyle name="ผลรวม 2 2 4 3 3 6" xfId="52617" xr:uid="{DC8AE98E-8EE6-4D0C-A2E4-4953D16A1CDD}"/>
    <cellStyle name="ผลรวม 2 2 4 3 3 7" xfId="58394" xr:uid="{22FD6026-3102-4AAD-B791-13FB28890B84}"/>
    <cellStyle name="ผลรวม 2 2 4 3 4" xfId="27509" xr:uid="{4CC99C50-6440-4579-AD1D-20B9C09F0F30}"/>
    <cellStyle name="ผลรวม 2 2 4 3 5" xfId="32913" xr:uid="{B7F082E3-19B2-49B3-86FB-2D4C39D2990A}"/>
    <cellStyle name="ผลรวม 2 2 4 3 6" xfId="38790" xr:uid="{3647A756-88CA-4E49-A406-158212AB5E05}"/>
    <cellStyle name="ผลรวม 2 2 4 3 7" xfId="44601" xr:uid="{4B1B533A-6C8B-4193-8F7E-C4D5B761A5DB}"/>
    <cellStyle name="ผลรวม 2 2 4 3 8" xfId="50413" xr:uid="{9362C9D1-3BCD-4EAD-8068-4D618B9C3B8D}"/>
    <cellStyle name="ผลรวม 2 2 4 3 9" xfId="56190" xr:uid="{573924DC-DA8C-4F4B-B0A1-7DAE4BF51E40}"/>
    <cellStyle name="ผลรวม 2 2 4 4" xfId="22249" xr:uid="{E8650615-35D5-4A56-9B29-95B50252F2AB}"/>
    <cellStyle name="ผลรวม 2 2 4 4 2" xfId="30617" xr:uid="{65BC520A-31BB-405F-A2E5-C49AB5209174}"/>
    <cellStyle name="ผลรวม 2 2 4 4 3" xfId="36281" xr:uid="{2A2DC77C-6670-4A5A-8CDD-9DA081DD5B4E}"/>
    <cellStyle name="ผลรวม 2 2 4 4 4" xfId="42158" xr:uid="{79D1CD0B-72C9-452D-AC5F-F3AEB89D1990}"/>
    <cellStyle name="ผลรวม 2 2 4 4 5" xfId="47969" xr:uid="{573BCBB7-1EB4-4D08-85F8-090CF4BC72D2}"/>
    <cellStyle name="ผลรวม 2 2 4 4 6" xfId="53781" xr:uid="{F0BD41A6-65FB-41AE-920B-91C0B5DD3762}"/>
    <cellStyle name="ผลรวม 2 2 4 4 7" xfId="59558" xr:uid="{A7CD474C-8D05-4087-B89D-5515711D7140}"/>
    <cellStyle name="ผลรวม 2 2 4 5" xfId="19957" xr:uid="{A9983313-14B7-4534-A5EF-9E1CFF551149}"/>
    <cellStyle name="ผลรวม 2 2 4 5 2" xfId="28545" xr:uid="{35058920-67C8-4BDD-8725-B320C6E0B3C5}"/>
    <cellStyle name="ผลรวม 2 2 4 5 3" xfId="34033" xr:uid="{DEDB83D1-D630-4C1B-96E1-7AF0F7FF1887}"/>
    <cellStyle name="ผลรวม 2 2 4 5 4" xfId="39910" xr:uid="{4B0A3713-6770-41DB-853C-F839588FE7DA}"/>
    <cellStyle name="ผลรวม 2 2 4 5 5" xfId="45721" xr:uid="{675B3ACA-CFF7-493A-BFC6-5686CDE1EDE7}"/>
    <cellStyle name="ผลรวม 2 2 4 5 6" xfId="51533" xr:uid="{049E88C0-1124-4D43-9AF1-2BF2199E670E}"/>
    <cellStyle name="ผลรวม 2 2 4 5 7" xfId="57310" xr:uid="{93FE4E4C-AA01-46C6-9F88-03F9E1081ED2}"/>
    <cellStyle name="ผลรวม 2 2 4 6" xfId="26975" xr:uid="{E4247125-26F1-48D1-96DA-32DD362FE7B4}"/>
    <cellStyle name="ผลรวม 2 2 4 7" xfId="32331" xr:uid="{A72CB3F5-BABC-441D-8881-9ED0F5DA94BF}"/>
    <cellStyle name="ผลรวม 2 2 4 8" xfId="38208" xr:uid="{C1CCC08C-4112-49F5-BBA2-96DCD2A82419}"/>
    <cellStyle name="ผลรวม 2 2 4 9" xfId="44019" xr:uid="{1D30D95B-0EA3-4923-95F0-9312D6F23EAD}"/>
    <cellStyle name="ผลรวม 2 2 5" xfId="18029" xr:uid="{3D0FA4DB-A437-41CE-8732-34BB9DDA8254}"/>
    <cellStyle name="ผลรวม 2 2 5 10" xfId="49677" xr:uid="{DF6E717B-CC6E-45A8-99EE-E74666D53EF3}"/>
    <cellStyle name="ผลรวม 2 2 5 11" xfId="55454" xr:uid="{2CE02A2A-295C-413E-8F6C-5CC538F9AB95}"/>
    <cellStyle name="ผลรวม 2 2 5 2" xfId="19250" xr:uid="{0C65DF51-E802-4762-B050-0998012D8B86}"/>
    <cellStyle name="ผลรวม 2 2 5 2 10" xfId="56616" xr:uid="{3AD764C2-BEAA-4937-9588-3F99004D5BCF}"/>
    <cellStyle name="ผลรวม 2 2 5 2 2" xfId="21497" xr:uid="{0FF55C24-7571-43C6-A26D-8D1A98286C06}"/>
    <cellStyle name="ผลรวม 2 2 5 2 2 2" xfId="29939" xr:uid="{0CB3AC0C-D57A-408D-83B2-DED2B04223EA}"/>
    <cellStyle name="ผลรวม 2 2 5 2 2 3" xfId="35543" xr:uid="{D3DF8E10-6830-4895-B8A4-C46D0DFD655A}"/>
    <cellStyle name="ผลรวม 2 2 5 2 2 4" xfId="41420" xr:uid="{C50CCA49-3F8B-4BFA-B8CC-C77AE4C097DB}"/>
    <cellStyle name="ผลรวม 2 2 5 2 2 5" xfId="47231" xr:uid="{63AD2A0C-1E2F-45D7-A3C5-B29856E5E4E9}"/>
    <cellStyle name="ผลรวม 2 2 5 2 2 6" xfId="53043" xr:uid="{2F71DB09-EC4D-425A-81C4-0F4A09FB275E}"/>
    <cellStyle name="ผลรวม 2 2 5 2 2 7" xfId="58820" xr:uid="{940457D8-70F1-4CE4-9CDC-30FB39099FD0}"/>
    <cellStyle name="ผลรวม 2 2 5 2 3" xfId="23279" xr:uid="{5D6D4E5B-E78B-4479-8066-AEBD8543A404}"/>
    <cellStyle name="ผลรวม 2 2 5 2 3 2" xfId="31541" xr:uid="{19A19733-ECB0-4045-AA03-7CD9275E3B35}"/>
    <cellStyle name="ผลรวม 2 2 5 2 3 3" xfId="37289" xr:uid="{0529B66F-4989-4334-8AD7-70F23A09FE76}"/>
    <cellStyle name="ผลรวม 2 2 5 2 3 4" xfId="43166" xr:uid="{C12FDA6F-69B5-4CA7-AEEF-17C3CBA89067}"/>
    <cellStyle name="ผลรวม 2 2 5 2 3 5" xfId="48977" xr:uid="{46AD4739-1E83-4B13-A113-C4C8B797DB0C}"/>
    <cellStyle name="ผลรวม 2 2 5 2 3 6" xfId="54789" xr:uid="{83825C5C-13CD-4ECF-AE53-7D91410EE77B}"/>
    <cellStyle name="ผลรวม 2 2 5 2 3 7" xfId="60566" xr:uid="{394A6B65-A002-4C67-AD20-6BF69825B978}"/>
    <cellStyle name="ผลรวม 2 2 5 2 4" xfId="20393" xr:uid="{5E9AFBE9-CF92-4323-A6F1-D22194332CBD}"/>
    <cellStyle name="ผลรวม 2 2 5 2 4 2" xfId="28935" xr:uid="{840F3026-68DE-4442-A6D6-B738FF053282}"/>
    <cellStyle name="ผลรวม 2 2 5 2 4 3" xfId="34459" xr:uid="{04D86F90-763D-42BA-BC08-C8F90C741DDF}"/>
    <cellStyle name="ผลรวม 2 2 5 2 4 4" xfId="40336" xr:uid="{272A4D21-4F8D-4ED0-B9A1-4C74C39B6C4C}"/>
    <cellStyle name="ผลรวม 2 2 5 2 4 5" xfId="46147" xr:uid="{43D2E641-0EF4-40F5-A21C-C79BCE9A9DAF}"/>
    <cellStyle name="ผลรวม 2 2 5 2 4 6" xfId="51959" xr:uid="{FF773FBC-07BA-4A93-8CEC-F165AE93133E}"/>
    <cellStyle name="ผลรวม 2 2 5 2 4 7" xfId="57736" xr:uid="{90CFCA11-67CB-432B-AB35-273A24992608}"/>
    <cellStyle name="ผลรวม 2 2 5 2 5" xfId="27899" xr:uid="{102F0AEE-475B-4FCE-B99F-A84C05E87524}"/>
    <cellStyle name="ผลรวม 2 2 5 2 6" xfId="33339" xr:uid="{9350AA98-0F9E-4CE2-B561-CB98973D852F}"/>
    <cellStyle name="ผลรวม 2 2 5 2 7" xfId="39216" xr:uid="{59F9B95E-FB79-4352-BEE8-5554FD5D35AB}"/>
    <cellStyle name="ผลรวม 2 2 5 2 8" xfId="45027" xr:uid="{A7511B03-5AF3-44E7-B146-12A34C82814D}"/>
    <cellStyle name="ผลรวม 2 2 5 2 9" xfId="50839" xr:uid="{5E514994-D419-452E-BB35-FDB41B2A959D}"/>
    <cellStyle name="ผลรวม 2 2 5 3" xfId="18658" xr:uid="{EB639BC1-38CF-40B3-B537-1F34D09EE3BB}"/>
    <cellStyle name="ผลรวม 2 2 5 3 2" xfId="22687" xr:uid="{8A91469E-1403-47F9-95EF-136549F0AAFB}"/>
    <cellStyle name="ผลรวม 2 2 5 3 2 2" xfId="31009" xr:uid="{DC4542BF-458B-4D52-885A-E2E01873A528}"/>
    <cellStyle name="ผลรวม 2 2 5 3 2 3" xfId="36709" xr:uid="{854BD2E0-F005-47DE-827B-4C2DE3E694C0}"/>
    <cellStyle name="ผลรวม 2 2 5 3 2 4" xfId="42586" xr:uid="{AF910D3D-5996-4C33-A5D3-6A50D66B31EC}"/>
    <cellStyle name="ผลรวม 2 2 5 3 2 5" xfId="48397" xr:uid="{5A402078-D213-4459-9ACD-18329AB916EF}"/>
    <cellStyle name="ผลรวม 2 2 5 3 2 6" xfId="54209" xr:uid="{8C95983F-06CB-4A62-B42A-35A4866E798C}"/>
    <cellStyle name="ผลรวม 2 2 5 3 2 7" xfId="59986" xr:uid="{222570BA-D12A-4778-8DCB-40F171886373}"/>
    <cellStyle name="ผลรวม 2 2 5 3 3" xfId="20953" xr:uid="{97EC0A4D-4C09-4FB1-B03D-FB90A6CB2A76}"/>
    <cellStyle name="ผลรวม 2 2 5 3 3 2" xfId="29445" xr:uid="{19B75F23-7950-4B29-A42F-B4984C8BE142}"/>
    <cellStyle name="ผลรวม 2 2 5 3 3 3" xfId="35009" xr:uid="{DEB3E3EB-93AF-4C70-81E3-B7EDC16A0EF6}"/>
    <cellStyle name="ผลรวม 2 2 5 3 3 4" xfId="40886" xr:uid="{02FF3376-1607-45E7-892C-8CE876F6A3C2}"/>
    <cellStyle name="ผลรวม 2 2 5 3 3 5" xfId="46697" xr:uid="{4794FCFD-3C15-4E1B-9B7A-C80FAF6392D7}"/>
    <cellStyle name="ผลรวม 2 2 5 3 3 6" xfId="52509" xr:uid="{0937167A-A2EB-4C37-B7D1-887D088D0F06}"/>
    <cellStyle name="ผลรวม 2 2 5 3 3 7" xfId="58286" xr:uid="{B1A8A67B-0339-409E-93A0-CEED77EB4E32}"/>
    <cellStyle name="ผลรวม 2 2 5 3 4" xfId="27367" xr:uid="{ED4DF8CC-8DC0-4150-B76E-9A28775FAA41}"/>
    <cellStyle name="ผลรวม 2 2 5 3 5" xfId="32759" xr:uid="{5DADC4D2-6671-4369-85B4-F323FD0F9314}"/>
    <cellStyle name="ผลรวม 2 2 5 3 6" xfId="38636" xr:uid="{F3474F7A-70A4-44EF-8814-30D90319D21A}"/>
    <cellStyle name="ผลรวม 2 2 5 3 7" xfId="44447" xr:uid="{E8D8364F-677F-478B-9C91-8BD9BF87F070}"/>
    <cellStyle name="ผลรวม 2 2 5 3 8" xfId="50259" xr:uid="{FA517FF8-176C-4EE5-A706-954DA8BBDEDB}"/>
    <cellStyle name="ผลรวม 2 2 5 3 9" xfId="56036" xr:uid="{CBFF3BFA-4AA4-450F-B47D-5087845897E7}"/>
    <cellStyle name="ผลรวม 2 2 5 4" xfId="22093" xr:uid="{FA688A58-0808-486B-B9E6-EF7F07D40626}"/>
    <cellStyle name="ผลรวม 2 2 5 4 2" xfId="30475" xr:uid="{C13B9769-0963-4C4E-A410-F340A5548684}"/>
    <cellStyle name="ผลรวม 2 2 5 4 3" xfId="36127" xr:uid="{741DC961-201E-4300-9255-342C6A4C66C6}"/>
    <cellStyle name="ผลรวม 2 2 5 4 4" xfId="42004" xr:uid="{136E0A89-F6B1-4373-9FEA-E6F3BBAFE1FD}"/>
    <cellStyle name="ผลรวม 2 2 5 4 5" xfId="47815" xr:uid="{835D82AD-DCA4-4626-9154-BD1898AA48B1}"/>
    <cellStyle name="ผลรวม 2 2 5 4 6" xfId="53627" xr:uid="{BEE887AB-92C0-448B-8177-77445AF30246}"/>
    <cellStyle name="ผลรวม 2 2 5 4 7" xfId="59404" xr:uid="{D4EBEB6F-6E38-4FCB-A157-A8AF6DBAE98D}"/>
    <cellStyle name="ผลรวม 2 2 5 5" xfId="19811" xr:uid="{59637310-FD6E-48AF-8526-E54E060570BC}"/>
    <cellStyle name="ผลรวม 2 2 5 5 2" xfId="28409" xr:uid="{6FA69C96-2E1B-47FA-9F7B-992C3B2098EB}"/>
    <cellStyle name="ผลรวม 2 2 5 5 3" xfId="33889" xr:uid="{4F6B8FC8-D7F8-4E49-8997-68A374BFC2BE}"/>
    <cellStyle name="ผลรวม 2 2 5 5 4" xfId="39766" xr:uid="{4229D346-B9AE-474A-88EF-B0327FCC90C4}"/>
    <cellStyle name="ผลรวม 2 2 5 5 5" xfId="45577" xr:uid="{6CE9C670-D6AE-4E63-BB77-BE31B8006AA7}"/>
    <cellStyle name="ผลรวม 2 2 5 5 6" xfId="51389" xr:uid="{8ACA3567-2B46-4794-9EC4-1E4CA6BEC2D9}"/>
    <cellStyle name="ผลรวม 2 2 5 5 7" xfId="57166" xr:uid="{D3869FF3-C876-410B-86EA-21F8F1CDB635}"/>
    <cellStyle name="ผลรวม 2 2 5 6" xfId="26833" xr:uid="{06D78B85-B936-4A2B-A593-EBF94927A537}"/>
    <cellStyle name="ผลรวม 2 2 5 7" xfId="32177" xr:uid="{5F91E2FE-2634-404A-A353-41AB895F61ED}"/>
    <cellStyle name="ผลรวม 2 2 5 8" xfId="38054" xr:uid="{2E695972-559B-4EE8-ACD7-ABEA4DD9AA8B}"/>
    <cellStyle name="ผลรวม 2 2 5 9" xfId="43865" xr:uid="{DB9AA269-FF48-45B7-969F-E1E841964F61}"/>
    <cellStyle name="ผลรวม 2 2 6" xfId="19314" xr:uid="{193C776A-3267-4324-8E6C-69C600DA3E82}"/>
    <cellStyle name="ผลรวม 2 2 6 10" xfId="56680" xr:uid="{0272BBAF-4C14-4CEE-AFDE-566C1E514A76}"/>
    <cellStyle name="ผลรวม 2 2 6 2" xfId="21561" xr:uid="{C6AE9E38-8BE2-4368-A033-C60CC5CDD7B6}"/>
    <cellStyle name="ผลรวม 2 2 6 2 2" xfId="29999" xr:uid="{5AA69D78-8B46-4DA6-925A-E27E316A7B99}"/>
    <cellStyle name="ผลรวม 2 2 6 2 3" xfId="35607" xr:uid="{0B585851-C250-4974-8A85-2625FE96F840}"/>
    <cellStyle name="ผลรวม 2 2 6 2 4" xfId="41484" xr:uid="{38239F33-48A2-48CF-A78A-79C250D538C0}"/>
    <cellStyle name="ผลรวม 2 2 6 2 5" xfId="47295" xr:uid="{99D5CD17-693B-4BD9-B08A-349C86D86601}"/>
    <cellStyle name="ผลรวม 2 2 6 2 6" xfId="53107" xr:uid="{B0BF622E-29FE-455C-B735-34371E74FEBA}"/>
    <cellStyle name="ผลรวม 2 2 6 2 7" xfId="58884" xr:uid="{B48A5C94-B8A5-42ED-92B4-418948F7C60E}"/>
    <cellStyle name="ผลรวม 2 2 6 3" xfId="23343" xr:uid="{133596F4-289B-41EC-8D3C-EE2B519913AF}"/>
    <cellStyle name="ผลรวม 2 2 6 3 2" xfId="31601" xr:uid="{49C48321-638D-4845-B96A-22587242C38A}"/>
    <cellStyle name="ผลรวม 2 2 6 3 3" xfId="37353" xr:uid="{534E8779-9295-4EB7-8EE6-0966EF7CF10D}"/>
    <cellStyle name="ผลรวม 2 2 6 3 4" xfId="43230" xr:uid="{FF1474C4-1103-47EC-A1CD-EF5163342CBF}"/>
    <cellStyle name="ผลรวม 2 2 6 3 5" xfId="49041" xr:uid="{E304FC63-5D84-4213-8DFF-E5B12458B4FE}"/>
    <cellStyle name="ผลรวม 2 2 6 3 6" xfId="54853" xr:uid="{9C17F448-E095-43D6-92ED-4E27F9C15EEA}"/>
    <cellStyle name="ผลรวม 2 2 6 3 7" xfId="60630" xr:uid="{13726908-FFBF-4C0D-9F79-5E37A28511A0}"/>
    <cellStyle name="ผลรวม 2 2 6 4" xfId="20457" xr:uid="{76632178-39E6-456B-B12A-48F6CFF2CE93}"/>
    <cellStyle name="ผลรวม 2 2 6 4 2" xfId="28995" xr:uid="{3BD77063-D933-451E-B2C6-4440A184A1D7}"/>
    <cellStyle name="ผลรวม 2 2 6 4 3" xfId="34523" xr:uid="{D93A34ED-69C9-4DC7-8CF9-A2357D5CDC21}"/>
    <cellStyle name="ผลรวม 2 2 6 4 4" xfId="40400" xr:uid="{D87373A1-C8B0-4E83-9EC4-D19BECCD5FDB}"/>
    <cellStyle name="ผลรวม 2 2 6 4 5" xfId="46211" xr:uid="{39E9B8E7-E954-47B0-A9F8-172B5FCB68CF}"/>
    <cellStyle name="ผลรวม 2 2 6 4 6" xfId="52023" xr:uid="{4517D2D9-C8B4-4E6F-A621-564F03D81065}"/>
    <cellStyle name="ผลรวม 2 2 6 4 7" xfId="57800" xr:uid="{8384EE40-F966-4F13-BB54-9D5F43976957}"/>
    <cellStyle name="ผลรวม 2 2 6 5" xfId="27959" xr:uid="{50F05F23-BE66-4FA9-94FE-26E50439F67C}"/>
    <cellStyle name="ผลรวม 2 2 6 6" xfId="33403" xr:uid="{3330D714-CCC3-480F-8E26-9BCEA12B7CED}"/>
    <cellStyle name="ผลรวม 2 2 6 7" xfId="39280" xr:uid="{F0033085-A4E3-48D9-8314-E7AF960A62E0}"/>
    <cellStyle name="ผลรวม 2 2 6 8" xfId="45091" xr:uid="{E42512E0-8070-48C4-A2DA-2653A1A8CC49}"/>
    <cellStyle name="ผลรวม 2 2 6 9" xfId="50903" xr:uid="{C4682D18-D003-4957-B5D4-342B38AC3C15}"/>
    <cellStyle name="ผลรวม 2 2 7" xfId="18722" xr:uid="{0D7C11FF-E5FB-4681-AB6E-4E64BFC8E880}"/>
    <cellStyle name="ผลรวม 2 2 7 2" xfId="22751" xr:uid="{8D69ACB7-AC41-4F2B-B41E-5C4682E1F614}"/>
    <cellStyle name="ผลรวม 2 2 7 2 2" xfId="31069" xr:uid="{7C8B1B6F-6AB8-4852-8641-4B1FE94BBF90}"/>
    <cellStyle name="ผลรวม 2 2 7 2 3" xfId="36773" xr:uid="{8CF3FC22-3438-4A43-93D1-940CD026BDBE}"/>
    <cellStyle name="ผลรวม 2 2 7 2 4" xfId="42650" xr:uid="{3963FE3D-9F6A-46B7-BDB4-E10019C0FAF5}"/>
    <cellStyle name="ผลรวม 2 2 7 2 5" xfId="48461" xr:uid="{6254E153-896C-4EBC-AC4B-FBB786062E1B}"/>
    <cellStyle name="ผลรวม 2 2 7 2 6" xfId="54273" xr:uid="{6EE04D4B-36DF-4647-8151-6EE5AF2FBF8E}"/>
    <cellStyle name="ผลรวม 2 2 7 2 7" xfId="60050" xr:uid="{EDC6DD6E-0970-4097-9908-80232F0E7799}"/>
    <cellStyle name="ผลรวม 2 2 7 3" xfId="27427" xr:uid="{5290C11C-1A44-44BD-BADA-42844F104B70}"/>
    <cellStyle name="ผลรวม 2 2 7 4" xfId="32823" xr:uid="{BE21EF55-25C4-4CF0-A3CE-A03D44B86AE9}"/>
    <cellStyle name="ผลรวม 2 2 7 5" xfId="38700" xr:uid="{2BC3EC0E-3B61-4D7E-B95B-17E46CDC6629}"/>
    <cellStyle name="ผลรวม 2 2 7 6" xfId="44511" xr:uid="{76727692-FF50-4EF6-A73D-9103BB0DFB83}"/>
    <cellStyle name="ผลรวม 2 2 7 7" xfId="50323" xr:uid="{85AF558E-DE17-4216-95D5-450F82DF0AF1}"/>
    <cellStyle name="ผลรวม 2 2 7 8" xfId="56100" xr:uid="{D384704C-6A20-4DCD-9511-69E810526494}"/>
    <cellStyle name="ผลรวม 2 2 8" xfId="22157" xr:uid="{BCE928C7-EC6D-4BE8-AED5-DB672E52F94C}"/>
    <cellStyle name="ผลรวม 2 2 8 2" xfId="30535" xr:uid="{1181349B-6AB5-400B-A2B0-3047F1891C6C}"/>
    <cellStyle name="ผลรวม 2 2 8 3" xfId="36191" xr:uid="{D35C5316-7C97-43C3-8E94-1CBBD919448A}"/>
    <cellStyle name="ผลรวม 2 2 8 4" xfId="42068" xr:uid="{C3759A09-7824-4909-9C78-48EF0904EB39}"/>
    <cellStyle name="ผลรวม 2 2 8 5" xfId="47879" xr:uid="{A9858E65-BE66-4A3F-B573-71D4D83AF56B}"/>
    <cellStyle name="ผลรวม 2 2 8 6" xfId="53691" xr:uid="{C3EAF672-390D-4232-8BB9-16273C2DC58F}"/>
    <cellStyle name="ผลรวม 2 2 8 7" xfId="59468" xr:uid="{16BF4534-61C3-46D4-BF8D-445218D58F6C}"/>
    <cellStyle name="ผลรวม 2 2 9" xfId="19869" xr:uid="{6BC8C7D6-F628-4E62-8BD1-80AB7248D4DB}"/>
    <cellStyle name="ผลรวม 2 2 9 2" xfId="28463" xr:uid="{92C8E358-5E44-4856-9171-E8F4F4BD33DD}"/>
    <cellStyle name="ผลรวม 2 2 9 3" xfId="33947" xr:uid="{4FCCD385-65E3-49AE-98AC-AC663C9D0AD8}"/>
    <cellStyle name="ผลรวม 2 2 9 4" xfId="39824" xr:uid="{BA17EB0F-ECC6-4497-8A61-4FBC8D571B08}"/>
    <cellStyle name="ผลรวม 2 2 9 5" xfId="45635" xr:uid="{AAD642DE-C579-4686-B691-CC076870B5A1}"/>
    <cellStyle name="ผลรวม 2 2 9 6" xfId="51447" xr:uid="{378C737A-2BCF-4F85-AF4A-E1C86B19DA02}"/>
    <cellStyle name="ผลรวม 2 2 9 7" xfId="57224" xr:uid="{D6ABA664-316A-4BD2-B31E-7900E5469F6F}"/>
    <cellStyle name="ผลรวม 2 3" xfId="18040" xr:uid="{1764EF09-54C3-4A67-B838-DF421C26C24F}"/>
    <cellStyle name="ผลรวม 2 3 10" xfId="55465" xr:uid="{227EB7FF-CF7F-4C04-8F8D-F4BB2D3813A9}"/>
    <cellStyle name="ผลรวม 2 3 2" xfId="19261" xr:uid="{3D3FD210-5A72-430B-A5CF-1DD307556466}"/>
    <cellStyle name="ผลรวม 2 3 2 10" xfId="56627" xr:uid="{A21A56DE-D613-491A-ACDE-2F223F1121F2}"/>
    <cellStyle name="ผลรวม 2 3 2 2" xfId="21508" xr:uid="{00A41A14-9F0F-46F0-95FF-CE265CE54C4A}"/>
    <cellStyle name="ผลรวม 2 3 2 2 2" xfId="29950" xr:uid="{22DB5366-C38F-482A-9305-9C64493102C4}"/>
    <cellStyle name="ผลรวม 2 3 2 2 3" xfId="35554" xr:uid="{8B7F57FA-CC6C-4AE9-AAEB-D86AFBB50EEC}"/>
    <cellStyle name="ผลรวม 2 3 2 2 4" xfId="41431" xr:uid="{253F2CED-0614-4BBA-941C-7E2B686E7DF2}"/>
    <cellStyle name="ผลรวม 2 3 2 2 5" xfId="47242" xr:uid="{76F3A8A8-9D38-4E2B-944D-9341CAF44552}"/>
    <cellStyle name="ผลรวม 2 3 2 2 6" xfId="53054" xr:uid="{4EB51098-6559-4C47-84C3-89DFDCA51A6B}"/>
    <cellStyle name="ผลรวม 2 3 2 2 7" xfId="58831" xr:uid="{74486BD7-6F5C-4D83-ACE0-D9E275D7BEED}"/>
    <cellStyle name="ผลรวม 2 3 2 3" xfId="23290" xr:uid="{D08B88E8-B0DF-41B8-A071-CDED8455E03E}"/>
    <cellStyle name="ผลรวม 2 3 2 3 2" xfId="31552" xr:uid="{FEA97C27-4DD8-48C0-958D-1199123A0C11}"/>
    <cellStyle name="ผลรวม 2 3 2 3 3" xfId="37300" xr:uid="{74251047-144F-4414-82F8-5F25B49EA5FB}"/>
    <cellStyle name="ผลรวม 2 3 2 3 4" xfId="43177" xr:uid="{1B2980B9-B356-4D5B-A616-D89FA2D67638}"/>
    <cellStyle name="ผลรวม 2 3 2 3 5" xfId="48988" xr:uid="{AA826D7F-DF99-448D-9D6D-0E72D58EA805}"/>
    <cellStyle name="ผลรวม 2 3 2 3 6" xfId="54800" xr:uid="{0A4A22B7-0F60-4D67-9032-85DB148B6B46}"/>
    <cellStyle name="ผลรวม 2 3 2 3 7" xfId="60577" xr:uid="{42DF1F14-212A-439B-99A8-ABC0821BB6A2}"/>
    <cellStyle name="ผลรวม 2 3 2 4" xfId="20404" xr:uid="{75A3FCC1-6FDD-45D1-8E70-6017020B51BA}"/>
    <cellStyle name="ผลรวม 2 3 2 4 2" xfId="28946" xr:uid="{23116BA7-44E6-4E28-9D8D-AD73BC62943E}"/>
    <cellStyle name="ผลรวม 2 3 2 4 3" xfId="34470" xr:uid="{9985E2D9-1F3B-435A-AE10-91C88414A3AB}"/>
    <cellStyle name="ผลรวม 2 3 2 4 4" xfId="40347" xr:uid="{0E206C51-38E4-41FE-998B-C5D94D080612}"/>
    <cellStyle name="ผลรวม 2 3 2 4 5" xfId="46158" xr:uid="{EF325DFA-6E1E-4533-8CFE-256BFA1A9572}"/>
    <cellStyle name="ผลรวม 2 3 2 4 6" xfId="51970" xr:uid="{0B817E39-7FF2-460D-ACF8-4639BA28E91B}"/>
    <cellStyle name="ผลรวม 2 3 2 4 7" xfId="57747" xr:uid="{201313EE-AC87-4E08-B11F-2527F5C31590}"/>
    <cellStyle name="ผลรวม 2 3 2 5" xfId="27910" xr:uid="{FFD35AE0-3030-4323-AABA-03F009558829}"/>
    <cellStyle name="ผลรวม 2 3 2 6" xfId="33350" xr:uid="{0BDDBB66-689F-40A3-9CEC-4C869C16E158}"/>
    <cellStyle name="ผลรวม 2 3 2 7" xfId="39227" xr:uid="{31B2487B-9824-4134-BDDA-2330F46E4C5D}"/>
    <cellStyle name="ผลรวม 2 3 2 8" xfId="45038" xr:uid="{8B24E867-CC26-40D1-BED5-A06CF561BD33}"/>
    <cellStyle name="ผลรวม 2 3 2 9" xfId="50850" xr:uid="{975E0FBA-E8F2-4FA9-A8DE-671662837253}"/>
    <cellStyle name="ผลรวม 2 3 3" xfId="18669" xr:uid="{FA849179-989B-4034-A390-B02B7AC6D02A}"/>
    <cellStyle name="ผลรวม 2 3 3 2" xfId="22698" xr:uid="{A850D19C-D51D-4026-8D61-75A29DE24C8B}"/>
    <cellStyle name="ผลรวม 2 3 3 2 2" xfId="31020" xr:uid="{B9FD0C52-989E-4937-93E2-EEE36CF1A327}"/>
    <cellStyle name="ผลรวม 2 3 3 2 3" xfId="36720" xr:uid="{630DF307-0397-4DB0-90C3-66D1A3E21161}"/>
    <cellStyle name="ผลรวม 2 3 3 2 4" xfId="42597" xr:uid="{B107AAE9-C704-47BC-BB91-10CD7F89DF8A}"/>
    <cellStyle name="ผลรวม 2 3 3 2 5" xfId="48408" xr:uid="{A59A505B-9FFB-4585-B3C8-CF4AE70A20B8}"/>
    <cellStyle name="ผลรวม 2 3 3 2 6" xfId="54220" xr:uid="{4F74F2F3-2C67-4A07-A41C-C25390B11158}"/>
    <cellStyle name="ผลรวม 2 3 3 2 7" xfId="59997" xr:uid="{F026D912-1F76-44FE-9C3E-CDEF7ACF8931}"/>
    <cellStyle name="ผลรวม 2 3 3 3" xfId="27378" xr:uid="{A300D298-BB71-4B65-9CB5-C1898DC30D90}"/>
    <cellStyle name="ผลรวม 2 3 3 4" xfId="32770" xr:uid="{DF929854-D8D9-41BB-B79E-02E38A23FA6B}"/>
    <cellStyle name="ผลรวม 2 3 3 5" xfId="38647" xr:uid="{2D868520-549C-436C-9418-9EE9181969F4}"/>
    <cellStyle name="ผลรวม 2 3 3 6" xfId="44458" xr:uid="{18BE6C60-09CA-42AA-A4D1-3ECC1ABE358A}"/>
    <cellStyle name="ผลรวม 2 3 3 7" xfId="50270" xr:uid="{7559FB72-9D60-4EE1-8CBB-80B660F6F232}"/>
    <cellStyle name="ผลรวม 2 3 3 8" xfId="56047" xr:uid="{ECD5C3BA-FBF6-4C2E-96A7-983C2D280F88}"/>
    <cellStyle name="ผลรวม 2 3 4" xfId="22104" xr:uid="{3FAEE4E0-1EC5-4447-9467-2A44C6305669}"/>
    <cellStyle name="ผลรวม 2 3 4 2" xfId="30486" xr:uid="{E56ADA4E-3EE4-47FF-B4CA-CAFD69E239C4}"/>
    <cellStyle name="ผลรวม 2 3 4 3" xfId="36138" xr:uid="{BA48D6B7-FCCB-49E1-80F5-8B3B5E6D592E}"/>
    <cellStyle name="ผลรวม 2 3 4 4" xfId="42015" xr:uid="{5E482FEA-19A1-4F32-BE21-240C296F8365}"/>
    <cellStyle name="ผลรวม 2 3 4 5" xfId="47826" xr:uid="{77D7AD30-D0A5-4E57-8A75-5B928599E1A1}"/>
    <cellStyle name="ผลรวม 2 3 4 6" xfId="53638" xr:uid="{89B5514E-B1E3-46F6-9B63-57E4EE45F1CA}"/>
    <cellStyle name="ผลรวม 2 3 4 7" xfId="59415" xr:uid="{C99B7E5C-78D3-40AA-8484-03D6F74079D8}"/>
    <cellStyle name="ผลรวม 2 3 5" xfId="26844" xr:uid="{27FF7523-31EF-4DBE-8A66-658EE8C605D4}"/>
    <cellStyle name="ผลรวม 2 3 6" xfId="32188" xr:uid="{4E3B0F6D-F2B0-4DC1-AB76-AA0CA36AB0AE}"/>
    <cellStyle name="ผลรวม 2 3 7" xfId="38065" xr:uid="{49A79D48-AB75-427E-9E29-403C866E27F8}"/>
    <cellStyle name="ผลรวม 2 3 8" xfId="43876" xr:uid="{2F1E8A60-373C-45F8-9E1F-A6CC11D23999}"/>
    <cellStyle name="ผลรวม 2 3 9" xfId="49688" xr:uid="{D8AD7D99-C5A6-417A-92DC-13EFAE6C32F1}"/>
    <cellStyle name="ผลรวม 2 4" xfId="18203" xr:uid="{EBF1ED2C-6CAA-4D00-B4A0-99C2165C302C}"/>
    <cellStyle name="ผลรวม 2 4 10" xfId="49820" xr:uid="{10FDF1A1-9ECF-41EE-BB7E-0BA05A686503}"/>
    <cellStyle name="ผลรวม 2 4 11" xfId="55597" xr:uid="{AA4E59E9-2DD4-4F79-89F8-1702DA699658}"/>
    <cellStyle name="ผลรวม 2 4 2" xfId="19395" xr:uid="{058FDABD-AA80-458E-83E5-12C3595A1039}"/>
    <cellStyle name="ผลรวม 2 4 2 10" xfId="56759" xr:uid="{0297782A-2CCC-4DC1-ADB2-0DFB3EF69AF2}"/>
    <cellStyle name="ผลรวม 2 4 2 2" xfId="21642" xr:uid="{284356E2-034B-4786-9305-4FD11006CA70}"/>
    <cellStyle name="ผลรวม 2 4 2 2 2" xfId="30070" xr:uid="{4CC0B678-5FAB-4BCE-B198-85A90E7542EF}"/>
    <cellStyle name="ผลรวม 2 4 2 2 3" xfId="35686" xr:uid="{6C227047-C325-44D5-B889-12BAF065F65D}"/>
    <cellStyle name="ผลรวม 2 4 2 2 4" xfId="41563" xr:uid="{91E47AFC-117A-4998-9087-B293ECEDE9B2}"/>
    <cellStyle name="ผลรวม 2 4 2 2 5" xfId="47374" xr:uid="{E3EDCFF6-16A3-41B6-B2F5-5C20FD44CDC7}"/>
    <cellStyle name="ผลรวม 2 4 2 2 6" xfId="53186" xr:uid="{FD5EC0D6-76CE-42B0-A9BF-5D9EC1ED6718}"/>
    <cellStyle name="ผลรวม 2 4 2 2 7" xfId="58963" xr:uid="{7101C0BD-2D13-42BD-82B0-E9278271AA15}"/>
    <cellStyle name="ผลรวม 2 4 2 3" xfId="23424" xr:uid="{9D983030-30A3-4FE1-9B23-B17974BFE623}"/>
    <cellStyle name="ผลรวม 2 4 2 3 2" xfId="31672" xr:uid="{9E6DD2D6-CDAD-4FFC-A723-2EB4BF2FF0D3}"/>
    <cellStyle name="ผลรวม 2 4 2 3 3" xfId="37432" xr:uid="{66A39DCC-A450-4A41-B5DE-ED3CFE66D9CC}"/>
    <cellStyle name="ผลรวม 2 4 2 3 4" xfId="43309" xr:uid="{8045E8EC-7D19-41D2-9A2C-F3A5CA28CF2C}"/>
    <cellStyle name="ผลรวม 2 4 2 3 5" xfId="49120" xr:uid="{33DCFDA1-EE47-4C41-9AA0-2A6A9B0F0CCA}"/>
    <cellStyle name="ผลรวม 2 4 2 3 6" xfId="54932" xr:uid="{615C9C5A-83B2-4D67-A073-6B8CAAE3912A}"/>
    <cellStyle name="ผลรวม 2 4 2 3 7" xfId="60709" xr:uid="{C02AE207-5FD2-4B9E-AF14-37E5242095D0}"/>
    <cellStyle name="ผลรวม 2 4 2 4" xfId="20538" xr:uid="{1CED18AB-1D65-48FB-B4D4-1805DC78CC3B}"/>
    <cellStyle name="ผลรวม 2 4 2 4 2" xfId="29066" xr:uid="{3C32B512-84A0-4562-ACD5-84A78275F408}"/>
    <cellStyle name="ผลรวม 2 4 2 4 3" xfId="34602" xr:uid="{C22F7E24-193D-469A-9736-3CEEFBD4FA74}"/>
    <cellStyle name="ผลรวม 2 4 2 4 4" xfId="40479" xr:uid="{6053778F-6576-4804-92A6-FF91F6B8BB19}"/>
    <cellStyle name="ผลรวม 2 4 2 4 5" xfId="46290" xr:uid="{DA548362-6AE4-4E35-B09B-B6C5C8CDE5FF}"/>
    <cellStyle name="ผลรวม 2 4 2 4 6" xfId="52102" xr:uid="{49082C1E-BB76-41D4-9A5C-755927355CA0}"/>
    <cellStyle name="ผลรวม 2 4 2 4 7" xfId="57879" xr:uid="{C6CD0AFD-B37C-45AA-ACEE-B89AB595C9FD}"/>
    <cellStyle name="ผลรวม 2 4 2 5" xfId="28030" xr:uid="{98FEA0A6-A9F2-4A06-8E5A-D5D5FB59BDD7}"/>
    <cellStyle name="ผลรวม 2 4 2 6" xfId="33482" xr:uid="{C0E5FECA-6A0C-4EF3-9B82-0EFFAD4F61A4}"/>
    <cellStyle name="ผลรวม 2 4 2 7" xfId="39359" xr:uid="{592DA515-0FD6-464D-A1D3-921995EEBD00}"/>
    <cellStyle name="ผลรวม 2 4 2 8" xfId="45170" xr:uid="{BAEBD32F-DC7D-4C6F-9BCC-36C3E5DEFA4E}"/>
    <cellStyle name="ผลรวม 2 4 2 9" xfId="50982" xr:uid="{3D49E9B7-91EE-40C0-9D2A-9B94B6514439}"/>
    <cellStyle name="ผลรวม 2 4 3" xfId="18803" xr:uid="{BA61F7C4-A3EF-4543-A4F1-6D818797996D}"/>
    <cellStyle name="ผลรวม 2 4 3 2" xfId="22832" xr:uid="{4CD47CCF-720B-4A7E-8940-FAD73070C8B7}"/>
    <cellStyle name="ผลรวม 2 4 3 2 2" xfId="31140" xr:uid="{FDC7D1E6-FC5A-4E85-A823-D7111CB95E09}"/>
    <cellStyle name="ผลรวม 2 4 3 2 3" xfId="36852" xr:uid="{B0734C40-5EA9-4BBC-BE9B-A9141C103DC5}"/>
    <cellStyle name="ผลรวม 2 4 3 2 4" xfId="42729" xr:uid="{DBA5396C-B6BB-434C-A428-51ED8D8FD90C}"/>
    <cellStyle name="ผลรวม 2 4 3 2 5" xfId="48540" xr:uid="{33AB8B47-B670-4DAB-91A1-DB61DDAA23CC}"/>
    <cellStyle name="ผลรวม 2 4 3 2 6" xfId="54352" xr:uid="{9362F9C3-53D0-4CF9-8FD1-E364989CC566}"/>
    <cellStyle name="ผลรวม 2 4 3 2 7" xfId="60129" xr:uid="{16065850-BE00-480D-A60A-4AF12AFB8EAE}"/>
    <cellStyle name="ผลรวม 2 4 3 3" xfId="21050" xr:uid="{857D08FB-ADC9-4EFF-AE9E-19E9CC5D018F}"/>
    <cellStyle name="ผลรวม 2 4 3 3 2" xfId="29538" xr:uid="{D85417D4-C114-4F26-A2A0-A52B3E88A5C0}"/>
    <cellStyle name="ผลรวม 2 4 3 3 3" xfId="35106" xr:uid="{A8FEFB14-ECD1-4F67-9862-CD7F3F2037E5}"/>
    <cellStyle name="ผลรวม 2 4 3 3 4" xfId="40983" xr:uid="{F403A3F9-1C87-48EF-8EBE-90E79B2AF758}"/>
    <cellStyle name="ผลรวม 2 4 3 3 5" xfId="46794" xr:uid="{30BB7057-F17B-4C04-B8F8-4AD2FA7D9D7C}"/>
    <cellStyle name="ผลรวม 2 4 3 3 6" xfId="52606" xr:uid="{87A94F26-A4D3-4E88-A572-BBAE524B45DF}"/>
    <cellStyle name="ผลรวม 2 4 3 3 7" xfId="58383" xr:uid="{91FF8D5D-7199-4DBA-9ACC-43D4E9F37D20}"/>
    <cellStyle name="ผลรวม 2 4 3 4" xfId="27498" xr:uid="{90EC4725-57AB-4CA1-8A43-4A159BFAFAAE}"/>
    <cellStyle name="ผลรวม 2 4 3 5" xfId="32902" xr:uid="{FEC4AE5D-2D68-435C-A60C-DC8EFFE72574}"/>
    <cellStyle name="ผลรวม 2 4 3 6" xfId="38779" xr:uid="{012A2360-55D4-4389-A9DA-D212475FF80F}"/>
    <cellStyle name="ผลรวม 2 4 3 7" xfId="44590" xr:uid="{21C69EA6-2AAF-4E00-BF58-5B02F606B74E}"/>
    <cellStyle name="ผลรวม 2 4 3 8" xfId="50402" xr:uid="{D74C42F8-17C5-4B87-82F1-8A60670235BA}"/>
    <cellStyle name="ผลรวม 2 4 3 9" xfId="56179" xr:uid="{7AE2F324-69BB-4980-8CFB-0291CDDCE473}"/>
    <cellStyle name="ผลรวม 2 4 4" xfId="22238" xr:uid="{A309053F-8FD6-4416-90FF-588DEA4E2572}"/>
    <cellStyle name="ผลรวม 2 4 4 2" xfId="30606" xr:uid="{710CEFF7-BA03-4CAD-8CF7-5854729BE022}"/>
    <cellStyle name="ผลรวม 2 4 4 3" xfId="36270" xr:uid="{BE767F34-A252-4D07-A4B7-974155014AAA}"/>
    <cellStyle name="ผลรวม 2 4 4 4" xfId="42147" xr:uid="{DE5772FE-EB08-4D91-9794-B4B2D4F2F56E}"/>
    <cellStyle name="ผลรวม 2 4 4 5" xfId="47958" xr:uid="{7FEF2A19-1540-4717-8487-EE5B9971C93C}"/>
    <cellStyle name="ผลรวม 2 4 4 6" xfId="53770" xr:uid="{F874FCC1-3BE5-414E-BB2B-4326D6F22A3C}"/>
    <cellStyle name="ผลรวม 2 4 4 7" xfId="59547" xr:uid="{4BE6BCB1-6F24-440E-83B8-691A8B329762}"/>
    <cellStyle name="ผลรวม 2 4 5" xfId="19946" xr:uid="{7555163A-FBA8-467D-AD2F-BCB4F0E5AC5F}"/>
    <cellStyle name="ผลรวม 2 4 5 2" xfId="28534" xr:uid="{6A9C8996-2B4A-4B8F-9C95-7DA9C6248EA9}"/>
    <cellStyle name="ผลรวม 2 4 5 3" xfId="34022" xr:uid="{48F45B07-B496-4E21-A77E-9F06FDF0C8B7}"/>
    <cellStyle name="ผลรวม 2 4 5 4" xfId="39899" xr:uid="{710DD11B-788B-4205-8102-03CA2D242432}"/>
    <cellStyle name="ผลรวม 2 4 5 5" xfId="45710" xr:uid="{75780C98-7FA6-4BFA-8A5F-B8D2928D1BD5}"/>
    <cellStyle name="ผลรวม 2 4 5 6" xfId="51522" xr:uid="{D682D4F1-42A1-4983-8C98-F4FD374920CA}"/>
    <cellStyle name="ผลรวม 2 4 5 7" xfId="57299" xr:uid="{E2C2B157-D176-48AA-9CBF-2FBCFC7A53B2}"/>
    <cellStyle name="ผลรวม 2 4 6" xfId="26964" xr:uid="{75AA9A09-9A18-4EB1-930F-C10EA82322EA}"/>
    <cellStyle name="ผลรวม 2 4 7" xfId="32320" xr:uid="{178119A3-6EB2-4325-AA9B-04ED88D47685}"/>
    <cellStyle name="ผลรวม 2 4 8" xfId="38197" xr:uid="{3532F046-8F03-40BD-8719-55D5573CFD17}"/>
    <cellStyle name="ผลรวม 2 4 9" xfId="44008" xr:uid="{CDC23331-AF2E-4B4E-90CA-D5A6088E093B}"/>
    <cellStyle name="ผลรวม 2 5" xfId="18016" xr:uid="{608C6511-F46E-442D-9485-8F96FCEDD7D2}"/>
    <cellStyle name="ผลรวม 2 5 10" xfId="49664" xr:uid="{B9606C43-3DB7-40BB-AFE8-2FCEAE0D8E21}"/>
    <cellStyle name="ผลรวม 2 5 11" xfId="55443" xr:uid="{D1E78C85-7266-441B-A351-8A3A4E7619D4}"/>
    <cellStyle name="ผลรวม 2 5 2" xfId="19237" xr:uid="{1460FB8F-8C9E-4601-AFDE-14FD0654968D}"/>
    <cellStyle name="ผลรวม 2 5 2 10" xfId="56603" xr:uid="{516222DD-EFD1-4975-AE78-BCFEF081521A}"/>
    <cellStyle name="ผลรวม 2 5 2 2" xfId="21484" xr:uid="{18A0D2FE-DA56-427F-B031-A11DAAEA3887}"/>
    <cellStyle name="ผลรวม 2 5 2 2 2" xfId="29926" xr:uid="{41BF290E-847E-4B4D-9C8E-D368E43B630C}"/>
    <cellStyle name="ผลรวม 2 5 2 2 3" xfId="35530" xr:uid="{0A2DA33A-EEE9-4445-89EA-1D1BFCA961A8}"/>
    <cellStyle name="ผลรวม 2 5 2 2 4" xfId="41407" xr:uid="{FAF6430B-F43E-4250-9379-025FBF321CCF}"/>
    <cellStyle name="ผลรวม 2 5 2 2 5" xfId="47218" xr:uid="{60E01246-FB0C-43B6-A7B5-4B62B4B53E4F}"/>
    <cellStyle name="ผลรวม 2 5 2 2 6" xfId="53030" xr:uid="{3DE31B4B-B9EB-4A07-A7A1-99C63F60F2A9}"/>
    <cellStyle name="ผลรวม 2 5 2 2 7" xfId="58807" xr:uid="{CC6A77E4-6F76-4838-866B-00FB4F6E3F55}"/>
    <cellStyle name="ผลรวม 2 5 2 3" xfId="23266" xr:uid="{59680D0E-1A4F-44D6-8B11-0807B9A2C704}"/>
    <cellStyle name="ผลรวม 2 5 2 3 2" xfId="31528" xr:uid="{BC0289A4-B16B-4245-B9A1-50E363CB6623}"/>
    <cellStyle name="ผลรวม 2 5 2 3 3" xfId="37276" xr:uid="{7950A8CC-31AC-4232-9905-EB4CA7BE3280}"/>
    <cellStyle name="ผลรวม 2 5 2 3 4" xfId="43153" xr:uid="{90B21092-0821-4874-AAE2-D6F8904C8597}"/>
    <cellStyle name="ผลรวม 2 5 2 3 5" xfId="48964" xr:uid="{4026EF39-E383-440A-92F4-6DF27069FE57}"/>
    <cellStyle name="ผลรวม 2 5 2 3 6" xfId="54776" xr:uid="{F88DD92E-42BE-474B-83C4-D0C51931619F}"/>
    <cellStyle name="ผลรวม 2 5 2 3 7" xfId="60553" xr:uid="{08B05409-985E-4E63-814C-ED3F64F96217}"/>
    <cellStyle name="ผลรวม 2 5 2 4" xfId="20380" xr:uid="{2A82778D-4806-41B8-9A4F-F8E6FD4704EA}"/>
    <cellStyle name="ผลรวม 2 5 2 4 2" xfId="28922" xr:uid="{9DB81A03-41DD-4880-BECA-B02452FA55D8}"/>
    <cellStyle name="ผลรวม 2 5 2 4 3" xfId="34446" xr:uid="{8EA53237-C86C-4D96-80EA-CB95689CFC0A}"/>
    <cellStyle name="ผลรวม 2 5 2 4 4" xfId="40323" xr:uid="{5D254EE0-31C1-4541-9971-9B6287D9925D}"/>
    <cellStyle name="ผลรวม 2 5 2 4 5" xfId="46134" xr:uid="{28A1371B-D3A8-4330-8E5C-65DCED0376D2}"/>
    <cellStyle name="ผลรวม 2 5 2 4 6" xfId="51946" xr:uid="{B05228DE-D1AA-4EA5-834A-7E6BF968D4C9}"/>
    <cellStyle name="ผลรวม 2 5 2 4 7" xfId="57723" xr:uid="{D11AADB9-A636-4642-A82A-A6B1E640D07C}"/>
    <cellStyle name="ผลรวม 2 5 2 5" xfId="27886" xr:uid="{464EF03D-C085-4BD8-B2DB-96024ABAF47F}"/>
    <cellStyle name="ผลรวม 2 5 2 6" xfId="33326" xr:uid="{8C2F5923-2EB3-4E57-BB50-1064FFE8D47C}"/>
    <cellStyle name="ผลรวม 2 5 2 7" xfId="39203" xr:uid="{59FDA79A-DEE9-4387-85AE-71E3D6DFB279}"/>
    <cellStyle name="ผลรวม 2 5 2 8" xfId="45014" xr:uid="{8C4695D6-1BC0-429F-8B3E-240FC35CA793}"/>
    <cellStyle name="ผลรวม 2 5 2 9" xfId="50826" xr:uid="{EDD78DDA-A2FD-442C-91CA-6790ADD68286}"/>
    <cellStyle name="ผลรวม 2 5 3" xfId="18645" xr:uid="{3299F912-C143-4A39-BF38-8BA73AB1DDF0}"/>
    <cellStyle name="ผลรวม 2 5 3 2" xfId="22674" xr:uid="{3373C2B3-9F39-4BDF-B599-D4DDB0790CF1}"/>
    <cellStyle name="ผลรวม 2 5 3 2 2" xfId="30996" xr:uid="{3D3B0358-D700-4958-8937-2708553F748A}"/>
    <cellStyle name="ผลรวม 2 5 3 2 3" xfId="36696" xr:uid="{0F969620-CD33-4B5B-914D-F4FF7D968781}"/>
    <cellStyle name="ผลรวม 2 5 3 2 4" xfId="42573" xr:uid="{78CEC12F-8892-4A44-A443-0F1DD7211979}"/>
    <cellStyle name="ผลรวม 2 5 3 2 5" xfId="48384" xr:uid="{49112882-CCC6-41F2-B87D-BB59B168C32B}"/>
    <cellStyle name="ผลรวม 2 5 3 2 6" xfId="54196" xr:uid="{2C6F49F0-03C6-4DBD-81AA-72E0127C0CEC}"/>
    <cellStyle name="ผลรวม 2 5 3 2 7" xfId="59973" xr:uid="{52C681C2-2312-4CD6-89B0-7B05546BF4AE}"/>
    <cellStyle name="ผลรวม 2 5 3 3" xfId="20942" xr:uid="{8499DD8B-C50A-4FAF-8103-68605619BE6C}"/>
    <cellStyle name="ผลรวม 2 5 3 3 2" xfId="29434" xr:uid="{8032A87E-5432-4D7A-8ABF-71D70580C991}"/>
    <cellStyle name="ผลรวม 2 5 3 3 3" xfId="34998" xr:uid="{34D831C7-59B2-4FE9-81E7-391105947997}"/>
    <cellStyle name="ผลรวม 2 5 3 3 4" xfId="40875" xr:uid="{841AA4A3-B08B-4956-9A3D-31ADD9787920}"/>
    <cellStyle name="ผลรวม 2 5 3 3 5" xfId="46686" xr:uid="{58015CD1-6FCF-4504-AFC4-06189B723C73}"/>
    <cellStyle name="ผลรวม 2 5 3 3 6" xfId="52498" xr:uid="{D444986D-81D8-45A1-9ECF-2960807F8B9C}"/>
    <cellStyle name="ผลรวม 2 5 3 3 7" xfId="58275" xr:uid="{2B6E8BF4-F069-40C6-8FAD-6CDB5B116118}"/>
    <cellStyle name="ผลรวม 2 5 3 4" xfId="27354" xr:uid="{C5CFAC2B-FB51-4F4D-965F-80B717F0A329}"/>
    <cellStyle name="ผลรวม 2 5 3 5" xfId="32746" xr:uid="{2195530E-997C-42B3-A066-1C7A3BC11F85}"/>
    <cellStyle name="ผลรวม 2 5 3 6" xfId="38623" xr:uid="{F57D150E-0A05-46A9-AF68-FD4F59637BF8}"/>
    <cellStyle name="ผลรวม 2 5 3 7" xfId="44434" xr:uid="{217C0903-6EB0-4225-9DAE-A9683BE66727}"/>
    <cellStyle name="ผลรวม 2 5 3 8" xfId="50246" xr:uid="{6D7A40C7-C22B-4304-9547-919766C83711}"/>
    <cellStyle name="ผลรวม 2 5 3 9" xfId="56023" xr:uid="{10B8774A-2EE3-42F2-B4CB-ED14E5F51470}"/>
    <cellStyle name="ผลรวม 2 5 4" xfId="22080" xr:uid="{CB7961B7-BE07-4A6F-A138-92B79B10F552}"/>
    <cellStyle name="ผลรวม 2 5 4 2" xfId="30462" xr:uid="{786D6E61-91B8-4984-9478-C8B9344D66D4}"/>
    <cellStyle name="ผลรวม 2 5 4 3" xfId="36114" xr:uid="{7CADF32F-508A-419C-9B14-783C46649248}"/>
    <cellStyle name="ผลรวม 2 5 4 4" xfId="41991" xr:uid="{3E02A12D-A93D-4FDA-A2FC-A97CB84528FE}"/>
    <cellStyle name="ผลรวม 2 5 4 5" xfId="47802" xr:uid="{FBC0DF4D-D039-48FD-B25B-E3A45DBD455F}"/>
    <cellStyle name="ผลรวม 2 5 4 6" xfId="53614" xr:uid="{A527132D-9046-46F2-BBEE-8DC01ADC6F36}"/>
    <cellStyle name="ผลรวม 2 5 4 7" xfId="59391" xr:uid="{5896AF09-8817-4D9F-BCDE-6C83E543FE94}"/>
    <cellStyle name="ผลรวม 2 5 5" xfId="19800" xr:uid="{4D63A8DB-ED50-496B-BEFA-2597A57E357A}"/>
    <cellStyle name="ผลรวม 2 5 5 2" xfId="28398" xr:uid="{8CFD930A-D9FB-49D1-B190-18A0FE03CCE4}"/>
    <cellStyle name="ผลรวม 2 5 5 3" xfId="33878" xr:uid="{BA8CAE82-43AE-4328-A646-0D4AAAFEA193}"/>
    <cellStyle name="ผลรวม 2 5 5 4" xfId="39755" xr:uid="{506648D5-BB17-4F2B-A98D-F9EE673C3CD2}"/>
    <cellStyle name="ผลรวม 2 5 5 5" xfId="45566" xr:uid="{8D29FEBE-5CCC-4EE6-9C3F-7BFB5CC09FD1}"/>
    <cellStyle name="ผลรวม 2 5 5 6" xfId="51378" xr:uid="{7BBB0A71-5FEF-4589-B05C-88BBA0ED5A41}"/>
    <cellStyle name="ผลรวม 2 5 5 7" xfId="57155" xr:uid="{D2CD84A6-EA37-4417-83EE-68DFE970D5EF}"/>
    <cellStyle name="ผลรวม 2 5 6" xfId="26820" xr:uid="{59508DEE-A842-465C-9F31-48911D7F0EF2}"/>
    <cellStyle name="ผลรวม 2 5 7" xfId="32166" xr:uid="{2D34B411-358E-48C2-BA46-71425667D94D}"/>
    <cellStyle name="ผลรวม 2 5 8" xfId="38041" xr:uid="{1FE5AFED-F35F-4655-9B66-DCF07AC58667}"/>
    <cellStyle name="ผลรวม 2 5 9" xfId="43852" xr:uid="{24A317B5-8B99-4256-A476-5FB21390AE7D}"/>
    <cellStyle name="ผลรวม 2 6" xfId="18195" xr:uid="{43DA97BB-E516-486E-9997-178BE5011E35}"/>
    <cellStyle name="ผลรวม 2 6 10" xfId="49812" xr:uid="{796B7012-FE0E-4C53-8BA8-6728DCAB95AC}"/>
    <cellStyle name="ผลรวม 2 6 11" xfId="55589" xr:uid="{98FF2166-0D64-4149-8E4A-EF6D24A7ABC3}"/>
    <cellStyle name="ผลรวม 2 6 2" xfId="19387" xr:uid="{2F0B8678-D3BB-4B03-870A-EDCE1273532F}"/>
    <cellStyle name="ผลรวม 2 6 2 10" xfId="56751" xr:uid="{43DE2DAD-3711-4506-8BA9-D003F645C0A5}"/>
    <cellStyle name="ผลรวม 2 6 2 2" xfId="21634" xr:uid="{C892808D-47F8-4610-8AF4-16E8D15A7D92}"/>
    <cellStyle name="ผลรวม 2 6 2 2 2" xfId="30062" xr:uid="{CE7D7026-F82C-406A-8749-153C91AFFA81}"/>
    <cellStyle name="ผลรวม 2 6 2 2 3" xfId="35678" xr:uid="{0381E1E5-CE7D-4D49-8298-B0380D015254}"/>
    <cellStyle name="ผลรวม 2 6 2 2 4" xfId="41555" xr:uid="{0A7A663A-10CA-4CEA-A393-E0921B582F40}"/>
    <cellStyle name="ผลรวม 2 6 2 2 5" xfId="47366" xr:uid="{8969B72B-59E6-4FD2-AB6C-7C01625223F8}"/>
    <cellStyle name="ผลรวม 2 6 2 2 6" xfId="53178" xr:uid="{35CAFC65-DAB9-4D4F-8A57-8A42911D0562}"/>
    <cellStyle name="ผลรวม 2 6 2 2 7" xfId="58955" xr:uid="{7E9764DB-4E14-415C-A4AB-18E817A3826A}"/>
    <cellStyle name="ผลรวม 2 6 2 3" xfId="23416" xr:uid="{4298B137-DEC8-4C22-A070-DB59E4E25105}"/>
    <cellStyle name="ผลรวม 2 6 2 3 2" xfId="31664" xr:uid="{A61B0F1F-5B76-4A3F-8E07-E3E64158E723}"/>
    <cellStyle name="ผลรวม 2 6 2 3 3" xfId="37424" xr:uid="{4FFF86FE-53C3-4F91-8512-D141908CBB34}"/>
    <cellStyle name="ผลรวม 2 6 2 3 4" xfId="43301" xr:uid="{8452FA92-E553-46B2-979E-2DDEFA40792B}"/>
    <cellStyle name="ผลรวม 2 6 2 3 5" xfId="49112" xr:uid="{FBF64A86-A06D-40CD-97AD-6ABB5C081704}"/>
    <cellStyle name="ผลรวม 2 6 2 3 6" xfId="54924" xr:uid="{1BEAAA1E-0A71-4B25-B900-80C4D8D02BAD}"/>
    <cellStyle name="ผลรวม 2 6 2 3 7" xfId="60701" xr:uid="{3E6D7BF6-23CC-49FD-9D3E-0A8FAE9B8C4F}"/>
    <cellStyle name="ผลรวม 2 6 2 4" xfId="20530" xr:uid="{DAE6C6DF-F3B0-479A-B42F-72CCC78D8262}"/>
    <cellStyle name="ผลรวม 2 6 2 4 2" xfId="29058" xr:uid="{DFB1BC1E-6271-4DCD-A21E-7EDE3DF639C7}"/>
    <cellStyle name="ผลรวม 2 6 2 4 3" xfId="34594" xr:uid="{C5F46465-4537-451F-AD1A-BB0545B7E417}"/>
    <cellStyle name="ผลรวม 2 6 2 4 4" xfId="40471" xr:uid="{28895118-9798-48C5-B849-62C480DA8F68}"/>
    <cellStyle name="ผลรวม 2 6 2 4 5" xfId="46282" xr:uid="{36FF7212-B00F-4FF3-9A5E-578B2E9132D8}"/>
    <cellStyle name="ผลรวม 2 6 2 4 6" xfId="52094" xr:uid="{F28266C4-3C62-401A-BDAA-AB7A8CB8DA1E}"/>
    <cellStyle name="ผลรวม 2 6 2 4 7" xfId="57871" xr:uid="{AD3298C0-9BD7-4E38-992D-077DFC763B02}"/>
    <cellStyle name="ผลรวม 2 6 2 5" xfId="28022" xr:uid="{23DBF60C-8E1A-4435-819F-DE9B221B953C}"/>
    <cellStyle name="ผลรวม 2 6 2 6" xfId="33474" xr:uid="{D3CB2E2B-61D7-42E6-96FA-6EF9F44D4340}"/>
    <cellStyle name="ผลรวม 2 6 2 7" xfId="39351" xr:uid="{18C8D11C-D24B-4343-9963-D9B0F663255E}"/>
    <cellStyle name="ผลรวม 2 6 2 8" xfId="45162" xr:uid="{FB535FE5-AD5A-41ED-8B99-CDDA7895499D}"/>
    <cellStyle name="ผลรวม 2 6 2 9" xfId="50974" xr:uid="{E2441243-7A04-4DA9-A313-860DB23444C1}"/>
    <cellStyle name="ผลรวม 2 6 3" xfId="18795" xr:uid="{A69B79E3-5083-48F8-91C1-E98B62677998}"/>
    <cellStyle name="ผลรวม 2 6 3 2" xfId="22824" xr:uid="{D28478CB-2566-4895-85D3-0127866BD9EE}"/>
    <cellStyle name="ผลรวม 2 6 3 2 2" xfId="31132" xr:uid="{523E9F22-F362-4E32-99E5-0F649C5AD7AF}"/>
    <cellStyle name="ผลรวม 2 6 3 2 3" xfId="36844" xr:uid="{C64B41FD-0D99-4DEF-8DD1-85CD5B591D78}"/>
    <cellStyle name="ผลรวม 2 6 3 2 4" xfId="42721" xr:uid="{61F8BC2B-D9F9-4341-B343-ED630079CF0F}"/>
    <cellStyle name="ผลรวม 2 6 3 2 5" xfId="48532" xr:uid="{A47BBE8C-75AF-4F23-A8FA-007F3B0A653A}"/>
    <cellStyle name="ผลรวม 2 6 3 2 6" xfId="54344" xr:uid="{DA7E452E-B648-4009-9F25-7B18F344A944}"/>
    <cellStyle name="ผลรวม 2 6 3 2 7" xfId="60121" xr:uid="{BEE196BA-86DC-4F0B-B4F7-295523A8F442}"/>
    <cellStyle name="ผลรวม 2 6 3 3" xfId="21042" xr:uid="{3D65AF3C-0AC2-4FB8-9AF6-442F46D34ED3}"/>
    <cellStyle name="ผลรวม 2 6 3 3 2" xfId="29530" xr:uid="{A2BCFAD4-4891-4E56-B281-7F043C326890}"/>
    <cellStyle name="ผลรวม 2 6 3 3 3" xfId="35098" xr:uid="{B4C237F3-22E7-48B0-A4A5-D26AE73118AC}"/>
    <cellStyle name="ผลรวม 2 6 3 3 4" xfId="40975" xr:uid="{489E18DA-7F0E-4038-8664-00CC206E4CA1}"/>
    <cellStyle name="ผลรวม 2 6 3 3 5" xfId="46786" xr:uid="{E1461831-9117-4360-B385-5DF7D3AF6177}"/>
    <cellStyle name="ผลรวม 2 6 3 3 6" xfId="52598" xr:uid="{95533667-F890-46FD-8C45-9A0BF6F17B21}"/>
    <cellStyle name="ผลรวม 2 6 3 3 7" xfId="58375" xr:uid="{F0A77AF0-88AB-4821-B6BC-F9AF491D0596}"/>
    <cellStyle name="ผลรวม 2 6 3 4" xfId="27490" xr:uid="{347D1451-2EE3-4A5D-9C0E-A0C5F4ED8361}"/>
    <cellStyle name="ผลรวม 2 6 3 5" xfId="32894" xr:uid="{1F430074-6295-483D-BCF4-5901C595201B}"/>
    <cellStyle name="ผลรวม 2 6 3 6" xfId="38771" xr:uid="{B5635D32-2B5C-469C-A890-7DE6DB416594}"/>
    <cellStyle name="ผลรวม 2 6 3 7" xfId="44582" xr:uid="{4593D964-6A6B-4AB3-9419-6FF60FC82104}"/>
    <cellStyle name="ผลรวม 2 6 3 8" xfId="50394" xr:uid="{1FC4EBF1-41CE-4DBA-9BD4-A4B1AD383418}"/>
    <cellStyle name="ผลรวม 2 6 3 9" xfId="56171" xr:uid="{7A041ABF-64AA-4459-B46F-3DCC5A7E9C52}"/>
    <cellStyle name="ผลรวม 2 6 4" xfId="22230" xr:uid="{B7184419-1467-4B96-8CCD-C50FA443FBC2}"/>
    <cellStyle name="ผลรวม 2 6 4 2" xfId="30598" xr:uid="{BC658DCB-1BDB-48C7-885B-D1E11944B5C1}"/>
    <cellStyle name="ผลรวม 2 6 4 3" xfId="36262" xr:uid="{2131325B-2CFD-41AF-A9B3-293BE5B12887}"/>
    <cellStyle name="ผลรวม 2 6 4 4" xfId="42139" xr:uid="{DC724F37-65EE-424B-870E-A6947A5FB227}"/>
    <cellStyle name="ผลรวม 2 6 4 5" xfId="47950" xr:uid="{4E1FA27F-9876-44A8-88B1-757AB077E418}"/>
    <cellStyle name="ผลรวม 2 6 4 6" xfId="53762" xr:uid="{23408012-75F8-48B5-B8AB-77B10B000A4C}"/>
    <cellStyle name="ผลรวม 2 6 4 7" xfId="59539" xr:uid="{04366D52-3A03-4544-AB73-E8758EFD1630}"/>
    <cellStyle name="ผลรวม 2 6 5" xfId="19938" xr:uid="{44845EC8-143F-4374-9E0F-B2227A30DE9E}"/>
    <cellStyle name="ผลรวม 2 6 5 2" xfId="28526" xr:uid="{BF78C227-48E4-4EAA-BDD5-E615B42F7E6A}"/>
    <cellStyle name="ผลรวม 2 6 5 3" xfId="34014" xr:uid="{C8C077B3-8565-4556-B3E7-0BD9B0209D11}"/>
    <cellStyle name="ผลรวม 2 6 5 4" xfId="39891" xr:uid="{FD9C2C20-E6EE-46E7-9457-1B0AD574DC8B}"/>
    <cellStyle name="ผลรวม 2 6 5 5" xfId="45702" xr:uid="{44FF0175-D6BA-4EBC-8A6A-45B90C139B1A}"/>
    <cellStyle name="ผลรวม 2 6 5 6" xfId="51514" xr:uid="{45AECDBE-4815-4DC2-814B-382D258123A5}"/>
    <cellStyle name="ผลรวม 2 6 5 7" xfId="57291" xr:uid="{040D5D86-ABD0-4194-A221-57424F9B305D}"/>
    <cellStyle name="ผลรวม 2 6 6" xfId="26956" xr:uid="{4061D62C-4D02-493E-A022-CCDACB324E20}"/>
    <cellStyle name="ผลรวม 2 6 7" xfId="32312" xr:uid="{0C3AAF29-C43B-447E-AA4D-4905E5A6ACF9}"/>
    <cellStyle name="ผลรวม 2 6 8" xfId="38189" xr:uid="{AF5D718C-C5D8-4A62-BCA4-18B6CF393077}"/>
    <cellStyle name="ผลรวม 2 6 9" xfId="44000" xr:uid="{71D57B0C-E241-433C-BF62-D01D6E01DF91}"/>
    <cellStyle name="ผลรวม 2 7" xfId="18000" xr:uid="{15DEFA77-9998-406A-ADE7-3004D4B25C1E}"/>
    <cellStyle name="ผลรวม 2 7 10" xfId="49648" xr:uid="{0213EB87-6059-4B27-9247-0DD5F4FDCF02}"/>
    <cellStyle name="ผลรวม 2 7 11" xfId="55427" xr:uid="{957FDAFA-CF47-45CA-8B56-8FE368612F85}"/>
    <cellStyle name="ผลรวม 2 7 2" xfId="19221" xr:uid="{62A99D5F-8A6F-4ECC-AF6B-14F92C688419}"/>
    <cellStyle name="ผลรวม 2 7 2 10" xfId="56587" xr:uid="{BCCF9A55-A465-4697-8E5A-A07945080CC5}"/>
    <cellStyle name="ผลรวม 2 7 2 2" xfId="21468" xr:uid="{A9E806E7-B80C-42AA-97EB-58D89528CBF7}"/>
    <cellStyle name="ผลรวม 2 7 2 2 2" xfId="29910" xr:uid="{95966BD6-3AEC-4494-ABC3-529C076EBBEE}"/>
    <cellStyle name="ผลรวม 2 7 2 2 3" xfId="35514" xr:uid="{630B72D4-A597-4126-BD91-ACB739392561}"/>
    <cellStyle name="ผลรวม 2 7 2 2 4" xfId="41391" xr:uid="{8B8818A2-6BBE-4E38-8112-FCF4EA792D84}"/>
    <cellStyle name="ผลรวม 2 7 2 2 5" xfId="47202" xr:uid="{AA0A5645-F32F-4550-96FA-28DF564D6FA6}"/>
    <cellStyle name="ผลรวม 2 7 2 2 6" xfId="53014" xr:uid="{F8F592A0-3A66-407E-8DBE-06D02038B12C}"/>
    <cellStyle name="ผลรวม 2 7 2 2 7" xfId="58791" xr:uid="{CDFDAAC8-9390-4011-A4AE-F3948EDA7A93}"/>
    <cellStyle name="ผลรวม 2 7 2 3" xfId="23250" xr:uid="{E295C0D8-0D31-474D-A5E5-1780D3F22D4A}"/>
    <cellStyle name="ผลรวม 2 7 2 3 2" xfId="31512" xr:uid="{A8BD456F-D93C-4318-9C87-392F4CEC2490}"/>
    <cellStyle name="ผลรวม 2 7 2 3 3" xfId="37260" xr:uid="{12F2A84B-5F69-4742-90C1-20D491416752}"/>
    <cellStyle name="ผลรวม 2 7 2 3 4" xfId="43137" xr:uid="{ED03B561-DA0C-422A-A47F-82EA32EC2964}"/>
    <cellStyle name="ผลรวม 2 7 2 3 5" xfId="48948" xr:uid="{59B73910-5F47-4675-9FBF-6F2C76F044D0}"/>
    <cellStyle name="ผลรวม 2 7 2 3 6" xfId="54760" xr:uid="{697C1354-4EB9-4DE9-B508-6F611E7F576C}"/>
    <cellStyle name="ผลรวม 2 7 2 3 7" xfId="60537" xr:uid="{B26DCD5A-17E9-494C-977F-7FBF8305E8BE}"/>
    <cellStyle name="ผลรวม 2 7 2 4" xfId="20364" xr:uid="{CA9E58E1-BAA3-45D9-9E5B-86243BD4BC21}"/>
    <cellStyle name="ผลรวม 2 7 2 4 2" xfId="28906" xr:uid="{8D70FD5F-474D-49A6-B676-668B78AE44D4}"/>
    <cellStyle name="ผลรวม 2 7 2 4 3" xfId="34430" xr:uid="{015A5A28-F858-4A33-8860-250D9827ADC4}"/>
    <cellStyle name="ผลรวม 2 7 2 4 4" xfId="40307" xr:uid="{BE701748-6C65-42EA-AF5E-BC3ECFEC2A87}"/>
    <cellStyle name="ผลรวม 2 7 2 4 5" xfId="46118" xr:uid="{44F5AB40-B691-4AC6-94DE-88E0511C584B}"/>
    <cellStyle name="ผลรวม 2 7 2 4 6" xfId="51930" xr:uid="{01C94450-7129-432A-AF7F-5A61FE1EDCD9}"/>
    <cellStyle name="ผลรวม 2 7 2 4 7" xfId="57707" xr:uid="{9AE7146C-B59D-48BE-8170-A4D91259DC5E}"/>
    <cellStyle name="ผลรวม 2 7 2 5" xfId="27870" xr:uid="{AF03EF9D-3C4C-48C5-8C2D-2C7B06B0F53A}"/>
    <cellStyle name="ผลรวม 2 7 2 6" xfId="33310" xr:uid="{AE6919C8-7782-4636-998E-9E72951866AF}"/>
    <cellStyle name="ผลรวม 2 7 2 7" xfId="39187" xr:uid="{873B43DF-DAFF-4A2D-9887-EBEB69767066}"/>
    <cellStyle name="ผลรวม 2 7 2 8" xfId="44998" xr:uid="{F7A5BF82-F3E0-46D1-881C-ECDAAF01B6D4}"/>
    <cellStyle name="ผลรวม 2 7 2 9" xfId="50810" xr:uid="{73062FDC-A4A4-47E1-A820-06C2F7AF0EC6}"/>
    <cellStyle name="ผลรวม 2 7 3" xfId="18629" xr:uid="{09F66984-378C-49BA-AEBE-601EAD8AD4ED}"/>
    <cellStyle name="ผลรวม 2 7 3 2" xfId="22658" xr:uid="{D56A710C-83B3-4648-B3DC-2B9D470754DA}"/>
    <cellStyle name="ผลรวม 2 7 3 2 2" xfId="30980" xr:uid="{59C86227-648C-41F6-B538-06B7238025C5}"/>
    <cellStyle name="ผลรวม 2 7 3 2 3" xfId="36680" xr:uid="{4AC908B6-B257-4A5A-B3B0-C791CFF0CBC0}"/>
    <cellStyle name="ผลรวม 2 7 3 2 4" xfId="42557" xr:uid="{C4D6728A-BC73-4614-A011-093E460DD6FF}"/>
    <cellStyle name="ผลรวม 2 7 3 2 5" xfId="48368" xr:uid="{C2B59746-6B5B-4E6F-8C22-51D111B8CAE0}"/>
    <cellStyle name="ผลรวม 2 7 3 2 6" xfId="54180" xr:uid="{DE3368B3-95E8-4746-8463-3390F3619C37}"/>
    <cellStyle name="ผลรวม 2 7 3 2 7" xfId="59957" xr:uid="{000E6123-2300-40E5-82DE-D7C2ED9E0F10}"/>
    <cellStyle name="ผลรวม 2 7 3 3" xfId="20926" xr:uid="{B004CAEB-1CDD-49EB-8B6A-5119FBCEF379}"/>
    <cellStyle name="ผลรวม 2 7 3 3 2" xfId="29418" xr:uid="{BBDE1A2F-6DC4-4B5A-AF0F-8C5FF579CA4B}"/>
    <cellStyle name="ผลรวม 2 7 3 3 3" xfId="34982" xr:uid="{4211D785-2465-4D18-85FA-A26D1A445CA5}"/>
    <cellStyle name="ผลรวม 2 7 3 3 4" xfId="40859" xr:uid="{ABD1F920-6B8B-4CAB-9D3B-316D3385622E}"/>
    <cellStyle name="ผลรวม 2 7 3 3 5" xfId="46670" xr:uid="{53124FB4-B75F-4B25-8080-CD4E2F5126C8}"/>
    <cellStyle name="ผลรวม 2 7 3 3 6" xfId="52482" xr:uid="{7879CD6F-EFBE-4523-839E-1A1894CDB0DD}"/>
    <cellStyle name="ผลรวม 2 7 3 3 7" xfId="58259" xr:uid="{604017A4-283F-4597-99DD-F5AB61300ED7}"/>
    <cellStyle name="ผลรวม 2 7 3 4" xfId="27338" xr:uid="{E22E53F1-B95A-49B5-8731-1FF12A72BBFA}"/>
    <cellStyle name="ผลรวม 2 7 3 5" xfId="32730" xr:uid="{7A57DFCF-A538-4D3E-8822-470C4F805BD6}"/>
    <cellStyle name="ผลรวม 2 7 3 6" xfId="38607" xr:uid="{BA23CD66-383F-4124-832F-D2A416F6862C}"/>
    <cellStyle name="ผลรวม 2 7 3 7" xfId="44418" xr:uid="{23DCF6BA-4FBC-4FFD-A56A-D8515D155DBF}"/>
    <cellStyle name="ผลรวม 2 7 3 8" xfId="50230" xr:uid="{A5B14A5B-F8CC-4036-A0BE-9D3B8066E597}"/>
    <cellStyle name="ผลรวม 2 7 3 9" xfId="56007" xr:uid="{1F7D7D5D-A73A-4DB0-84F5-11FD083AE34F}"/>
    <cellStyle name="ผลรวม 2 7 4" xfId="22064" xr:uid="{B5BAAB29-1B4E-4968-A2B8-4FADC52AF25D}"/>
    <cellStyle name="ผลรวม 2 7 4 2" xfId="30446" xr:uid="{A177CDE6-3714-4339-AF41-F47DAA1A3C9F}"/>
    <cellStyle name="ผลรวม 2 7 4 3" xfId="36098" xr:uid="{55E31A01-736C-40CB-9108-50B53BA94CE5}"/>
    <cellStyle name="ผลรวม 2 7 4 4" xfId="41975" xr:uid="{8E220D91-93FB-4EC1-A8A3-37A4847EEEE6}"/>
    <cellStyle name="ผลรวม 2 7 4 5" xfId="47786" xr:uid="{D45062DA-BAD6-40A7-A2D5-B34434DBFAB8}"/>
    <cellStyle name="ผลรวม 2 7 4 6" xfId="53598" xr:uid="{FFF8669D-DEA8-4555-AD3C-64CD5326254E}"/>
    <cellStyle name="ผลรวม 2 7 4 7" xfId="59375" xr:uid="{DFF1B602-585D-46A7-BA96-C836D11373E8}"/>
    <cellStyle name="ผลรวม 2 7 5" xfId="19784" xr:uid="{2329B4E4-7B4E-4783-BC06-BE202EE7F55A}"/>
    <cellStyle name="ผลรวม 2 7 5 2" xfId="28382" xr:uid="{E0906113-88D1-42FA-8E20-036FAD03E3AE}"/>
    <cellStyle name="ผลรวม 2 7 5 3" xfId="33862" xr:uid="{DCB867A8-CFD4-4B0A-B7ED-7E4AF2CB8364}"/>
    <cellStyle name="ผลรวม 2 7 5 4" xfId="39739" xr:uid="{E56BF4A7-2152-42E2-AF26-A7AB1630C58C}"/>
    <cellStyle name="ผลรวม 2 7 5 5" xfId="45550" xr:uid="{A9CDDE73-F9C9-47FF-8130-4FE38B4009BE}"/>
    <cellStyle name="ผลรวม 2 7 5 6" xfId="51362" xr:uid="{B528052B-3D3B-4A7F-BD0D-419BFB2D51D5}"/>
    <cellStyle name="ผลรวม 2 7 5 7" xfId="57139" xr:uid="{83CA8A16-EAA2-49CA-BDC1-A5B431C7990E}"/>
    <cellStyle name="ผลรวม 2 7 6" xfId="26804" xr:uid="{12935B98-46E7-42AE-8EE8-ECB5F6307CB0}"/>
    <cellStyle name="ผลรวม 2 7 7" xfId="32150" xr:uid="{CA2C1FBA-D6E2-47BF-92BE-2FD64FBBFA4B}"/>
    <cellStyle name="ผลรวม 2 7 8" xfId="38025" xr:uid="{78762378-3235-47A1-A8BD-6FD920F06BB0}"/>
    <cellStyle name="ผลรวม 2 7 9" xfId="43836" xr:uid="{D46455DC-287E-4E6D-A283-49766356CAE7}"/>
    <cellStyle name="ผลรวม 2 8" xfId="23684" xr:uid="{8948B9A9-7D6F-49FF-BED5-C8E50D72E746}"/>
    <cellStyle name="ผลรวม 2 8 2" xfId="31894" xr:uid="{A8C4C21A-614B-40A3-8B34-F7ED82F08065}"/>
    <cellStyle name="ผลรวม 2 8 3" xfId="37682" xr:uid="{DD7D2B24-AECE-4BED-955D-266019E83349}"/>
    <cellStyle name="ผลรวม 2 8 4" xfId="43559" xr:uid="{3AF80922-0500-48BA-A5BB-232839866EDD}"/>
    <cellStyle name="ผลรวม 2 8 5" xfId="49370" xr:uid="{3899E174-288B-47D2-BA40-38AEE5454484}"/>
    <cellStyle name="ผลรวม 2 8 6" xfId="55182" xr:uid="{E2E9EA4A-12F7-4FA2-A7BD-A0CDC076FE56}"/>
    <cellStyle name="ผลรวม 2 8 7" xfId="60959" xr:uid="{D040DE66-EAE7-4010-9D55-16D882D3BA34}"/>
    <cellStyle name="ผลรวม 2 9" xfId="26619" xr:uid="{C4B8DA04-8757-4C39-9344-B80D74477807}"/>
    <cellStyle name="ฤธถ [0]_95" xfId="17693" xr:uid="{1E9CEDC4-8DDD-4F9B-A278-290E0C910EC4}"/>
    <cellStyle name="ฤธถ_95" xfId="17694" xr:uid="{9C5B5FDC-44AE-4BFF-871A-933F18F3D432}"/>
    <cellStyle name="ล๋ศญ [0]_95" xfId="17695" xr:uid="{51A7C0A8-004E-42B9-8424-9446746CC1C8}"/>
    <cellStyle name="ล๋ศญ_95" xfId="17696" xr:uid="{06AFDDE1-0DA2-41DF-BBE9-D5D9BB2EC8E5}"/>
    <cellStyle name="ลักษณะ 1" xfId="17697" xr:uid="{5905FCAA-6D77-4719-89F4-41F38ECE4C9C}"/>
    <cellStyle name="ลักษณะ 1 2" xfId="17698" xr:uid="{5FC0A32E-4BE4-41B7-A4D2-4618B2F40C43}"/>
    <cellStyle name="วฅมุ_4ฟ๙ฝวภ๛" xfId="17699" xr:uid="{5F500930-7FDF-469D-8B05-5453B163ADC2}"/>
    <cellStyle name="ส่วนที่ถูกเน้น1" xfId="17700" xr:uid="{C35D90B1-C1CE-450E-BB92-CABB5BC10C3D}"/>
    <cellStyle name="ส่วนที่ถูกเน้น1 2" xfId="17701" xr:uid="{35E4E782-AFAF-427F-BEBB-D3C570CF62B4}"/>
    <cellStyle name="ส่วนที่ถูกเน้น2" xfId="17702" xr:uid="{ED348DB2-3A55-4BB0-8238-23C2E0576DE6}"/>
    <cellStyle name="ส่วนที่ถูกเน้น2 2" xfId="17703" xr:uid="{EFF1C35F-2979-4537-8C59-B006ED68FAAA}"/>
    <cellStyle name="ส่วนที่ถูกเน้น3" xfId="17704" xr:uid="{68A3E06B-BA3C-49E6-B398-2EBFCD8BB696}"/>
    <cellStyle name="ส่วนที่ถูกเน้น3 2" xfId="17705" xr:uid="{36AC214B-0692-4DFF-A1B5-579656F94F6B}"/>
    <cellStyle name="ส่วนที่ถูกเน้น4" xfId="17706" xr:uid="{B02F18D6-11FD-4B01-AFA5-AE9181AAF01A}"/>
    <cellStyle name="ส่วนที่ถูกเน้น4 2" xfId="17707" xr:uid="{30E59BD4-2B24-4D39-9EA1-7F12059622C8}"/>
    <cellStyle name="ส่วนที่ถูกเน้น5" xfId="17708" xr:uid="{A6117A1C-7755-4F22-B2C1-0AB0E0F4674C}"/>
    <cellStyle name="ส่วนที่ถูกเน้น5 2" xfId="17709" xr:uid="{7C953C8B-CF88-450B-80EA-49F7B957E231}"/>
    <cellStyle name="ส่วนที่ถูกเน้น6" xfId="17710" xr:uid="{691AD02F-D9F3-4683-8604-26DECD53CA6E}"/>
    <cellStyle name="ส่วนที่ถูกเน้น6 2" xfId="17711" xr:uid="{69B4C249-23D2-4087-B273-EBAF9EC7C2FD}"/>
    <cellStyle name="หมายเหตุ" xfId="17716" xr:uid="{0BAC5803-F7AB-40ED-941B-093F007A3084}"/>
    <cellStyle name="หมายเหตุ 10" xfId="26623" xr:uid="{D7EEB230-34B4-48E8-800F-8660D43D0FF9}"/>
    <cellStyle name="หมายเหตุ 11" xfId="31973" xr:uid="{FBE2763B-9878-46C3-B255-78563C3159DA}"/>
    <cellStyle name="หมายเหตุ 12" xfId="37836" xr:uid="{0AFBA532-71DD-48E1-9859-F87B4DF2AD0A}"/>
    <cellStyle name="หมายเหตุ 13" xfId="43647" xr:uid="{38A26A97-0BC6-4667-B892-736EF7E4E942}"/>
    <cellStyle name="หมายเหตุ 14" xfId="49459" xr:uid="{BBEDDAF8-CD70-4B3D-B1AB-88007ACC7F68}"/>
    <cellStyle name="หมายเหตุ 15" xfId="55250" xr:uid="{2969CCAC-D85E-40A6-B334-24AA130A9ADE}"/>
    <cellStyle name="หมายเหตุ 2" xfId="17717" xr:uid="{BAB17939-851B-4923-BD7B-8C064F3E2FB3}"/>
    <cellStyle name="หมายเหตุ 2 10" xfId="31974" xr:uid="{2E917F7B-9A4B-435C-B986-1549DFDFCA0A}"/>
    <cellStyle name="หมายเหตุ 2 11" xfId="37837" xr:uid="{925076EA-0173-421C-8658-7CC33B414F3E}"/>
    <cellStyle name="หมายเหตุ 2 12" xfId="43648" xr:uid="{0978C7D5-02FE-4935-B04D-D0B589067644}"/>
    <cellStyle name="หมายเหตุ 2 13" xfId="49460" xr:uid="{5E6F5BE7-2B8B-47FE-A484-152DA8A74783}"/>
    <cellStyle name="หมายเหตุ 2 14" xfId="55251" xr:uid="{FD3A2F7A-C624-49C5-BF4B-15E9DC9FB92B}"/>
    <cellStyle name="หมายเหตุ 2 2" xfId="18092" xr:uid="{E345D818-3C57-45DC-9910-05049666B806}"/>
    <cellStyle name="หมายเหตุ 2 2 10" xfId="26888" xr:uid="{7D422A55-AA8D-4B57-A332-CF37B688F7C2}"/>
    <cellStyle name="หมายเหตุ 2 2 11" xfId="32236" xr:uid="{D57803D0-660A-4F55-AC1A-49E5E9E552D6}"/>
    <cellStyle name="หมายเหตุ 2 2 12" xfId="38113" xr:uid="{0A4A1CC5-B0A7-400F-B3BD-72C7AB58CE41}"/>
    <cellStyle name="หมายเหตุ 2 2 13" xfId="43924" xr:uid="{EFD63627-EFB4-4773-83DC-3B3FC405565B}"/>
    <cellStyle name="หมายเหตุ 2 2 14" xfId="49736" xr:uid="{E66E3B69-8DDB-4840-B10A-F6F3D5A6FD76}"/>
    <cellStyle name="หมายเหตุ 2 2 15" xfId="55513" xr:uid="{BBABD45B-18E2-411A-97E5-FFDEE2B33A1E}"/>
    <cellStyle name="หมายเหตุ 2 2 2" xfId="18229" xr:uid="{56B92C49-0DEB-4F30-A9FB-0687F57A84E5}"/>
    <cellStyle name="หมายเหตุ 2 2 2 10" xfId="49844" xr:uid="{BF40B046-6FC6-40C0-A074-87B36F681FB0}"/>
    <cellStyle name="หมายเหตุ 2 2 2 11" xfId="55621" xr:uid="{7421A5C8-7D05-4349-91E0-3983666A2565}"/>
    <cellStyle name="หมายเหตุ 2 2 2 2" xfId="19419" xr:uid="{92FD9908-0134-4257-B944-F4F8DA56ACF7}"/>
    <cellStyle name="หมายเหตุ 2 2 2 2 10" xfId="56783" xr:uid="{027C4D17-D8E1-4DF1-ABBE-39C0A3B6E92D}"/>
    <cellStyle name="หมายเหตุ 2 2 2 2 2" xfId="21666" xr:uid="{C73670CC-4B24-495A-8C13-D314F81FEFBE}"/>
    <cellStyle name="หมายเหตุ 2 2 2 2 2 2" xfId="30094" xr:uid="{032863D8-DCA1-4429-9043-29AE8230ABC9}"/>
    <cellStyle name="หมายเหตุ 2 2 2 2 2 3" xfId="35710" xr:uid="{AB435A61-DA35-4CA1-95EF-FB1D257A1697}"/>
    <cellStyle name="หมายเหตุ 2 2 2 2 2 4" xfId="41587" xr:uid="{F752B0E1-0347-44F7-986B-DCA35C5E488E}"/>
    <cellStyle name="หมายเหตุ 2 2 2 2 2 5" xfId="47398" xr:uid="{87102CA6-6A59-4055-9BEA-AAF9000FC669}"/>
    <cellStyle name="หมายเหตุ 2 2 2 2 2 6" xfId="53210" xr:uid="{DA628522-C2E7-49A0-AA34-351B19660182}"/>
    <cellStyle name="หมายเหตุ 2 2 2 2 2 7" xfId="58987" xr:uid="{1CA121F6-31A0-4564-A924-C604D95EDE5D}"/>
    <cellStyle name="หมายเหตุ 2 2 2 2 3" xfId="23448" xr:uid="{D14AD2E3-B4C0-4F61-A1C5-1E997C192190}"/>
    <cellStyle name="หมายเหตุ 2 2 2 2 3 2" xfId="31696" xr:uid="{D983E6FE-FA2E-4EDF-93B4-86A8721E2182}"/>
    <cellStyle name="หมายเหตุ 2 2 2 2 3 3" xfId="37456" xr:uid="{9EC5DA70-C15E-4B53-8E33-B541AF49B093}"/>
    <cellStyle name="หมายเหตุ 2 2 2 2 3 4" xfId="43333" xr:uid="{5D037184-B8E0-472B-AC45-E8D01C69C1F2}"/>
    <cellStyle name="หมายเหตุ 2 2 2 2 3 5" xfId="49144" xr:uid="{E6719E4C-5D4F-4713-A363-A504D0319C1B}"/>
    <cellStyle name="หมายเหตุ 2 2 2 2 3 6" xfId="54956" xr:uid="{F6A12FA6-5ACA-45ED-BC5B-B793DBEA2905}"/>
    <cellStyle name="หมายเหตุ 2 2 2 2 3 7" xfId="60733" xr:uid="{BE14D706-EB67-43F2-B238-38337EA4877F}"/>
    <cellStyle name="หมายเหตุ 2 2 2 2 4" xfId="20562" xr:uid="{522EF1E9-E5FB-4BCA-B7FB-2C79F5B89BC7}"/>
    <cellStyle name="หมายเหตุ 2 2 2 2 4 2" xfId="29090" xr:uid="{F122F7DA-DA60-45A6-905D-358E4AACE673}"/>
    <cellStyle name="หมายเหตุ 2 2 2 2 4 3" xfId="34626" xr:uid="{201D8D85-78CE-496A-A7A3-BF9A48F9D4ED}"/>
    <cellStyle name="หมายเหตุ 2 2 2 2 4 4" xfId="40503" xr:uid="{24F94E11-0D74-4A7F-B9FC-7078891815D3}"/>
    <cellStyle name="หมายเหตุ 2 2 2 2 4 5" xfId="46314" xr:uid="{56D37433-4F4B-453E-AE54-39EAD490D3E9}"/>
    <cellStyle name="หมายเหตุ 2 2 2 2 4 6" xfId="52126" xr:uid="{8B4F7A2B-620A-4991-B0F1-1BCDD1BA46F1}"/>
    <cellStyle name="หมายเหตุ 2 2 2 2 4 7" xfId="57903" xr:uid="{7BBDE9E9-4FEB-4297-88CE-C20B96C1E9DF}"/>
    <cellStyle name="หมายเหตุ 2 2 2 2 5" xfId="28054" xr:uid="{5E15CEF9-C261-4631-956D-F25A52ED7DC9}"/>
    <cellStyle name="หมายเหตุ 2 2 2 2 6" xfId="33506" xr:uid="{B68385BC-EACD-460F-A379-BCFDB1C23901}"/>
    <cellStyle name="หมายเหตุ 2 2 2 2 7" xfId="39383" xr:uid="{ADACDC0F-0A20-4917-A8EF-7F2956E48C37}"/>
    <cellStyle name="หมายเหตุ 2 2 2 2 8" xfId="45194" xr:uid="{B04D1314-3151-462B-850A-B6AC9C65D23C}"/>
    <cellStyle name="หมายเหตุ 2 2 2 2 9" xfId="51006" xr:uid="{CA3D0049-FE16-4349-9103-0EF10A7831FE}"/>
    <cellStyle name="หมายเหตุ 2 2 2 3" xfId="18827" xr:uid="{1728B441-977A-4C66-A631-0B9AE46FEC4B}"/>
    <cellStyle name="หมายเหตุ 2 2 2 3 2" xfId="22856" xr:uid="{5CC9276A-0AD6-4A9A-821D-854F0EF2B53B}"/>
    <cellStyle name="หมายเหตุ 2 2 2 3 2 2" xfId="31164" xr:uid="{D5402482-83B8-47CD-9CA6-37C85A56BCB0}"/>
    <cellStyle name="หมายเหตุ 2 2 2 3 2 3" xfId="36876" xr:uid="{57D5B3C1-BA4A-4339-8028-2235179E5A24}"/>
    <cellStyle name="หมายเหตุ 2 2 2 3 2 4" xfId="42753" xr:uid="{06511877-E707-4BCA-A287-4E0B46B7DECE}"/>
    <cellStyle name="หมายเหตุ 2 2 2 3 2 5" xfId="48564" xr:uid="{A6E24B5C-553C-4F14-8B4F-5F55539CE727}"/>
    <cellStyle name="หมายเหตุ 2 2 2 3 2 6" xfId="54376" xr:uid="{D63547CB-D1BF-484B-A7B0-D8E0CDBD56D1}"/>
    <cellStyle name="หมายเหตุ 2 2 2 3 2 7" xfId="60153" xr:uid="{09DF853E-C95C-4478-9DA0-35F6A811585A}"/>
    <cellStyle name="หมายเหตุ 2 2 2 3 3" xfId="21074" xr:uid="{EF6F4F09-C225-41B0-81AC-DAB00F803634}"/>
    <cellStyle name="หมายเหตุ 2 2 2 3 3 2" xfId="29562" xr:uid="{6B74E18D-FEC5-4C6F-A86E-32FF51B7345E}"/>
    <cellStyle name="หมายเหตุ 2 2 2 3 3 3" xfId="35130" xr:uid="{93BD406B-FE43-4BFD-B96B-AB2F4A5FEC6F}"/>
    <cellStyle name="หมายเหตุ 2 2 2 3 3 4" xfId="41007" xr:uid="{747F183A-6F7E-49FE-8500-CEAF3921AFB1}"/>
    <cellStyle name="หมายเหตุ 2 2 2 3 3 5" xfId="46818" xr:uid="{0C3D9D93-5919-499D-9262-94ED9B565D62}"/>
    <cellStyle name="หมายเหตุ 2 2 2 3 3 6" xfId="52630" xr:uid="{05FB2A7D-6335-457B-970F-0628157ADD83}"/>
    <cellStyle name="หมายเหตุ 2 2 2 3 3 7" xfId="58407" xr:uid="{677E38BE-E3D4-47E9-8BB9-0B5D1BD43AB9}"/>
    <cellStyle name="หมายเหตุ 2 2 2 3 4" xfId="27522" xr:uid="{AB74AE66-5B1C-4AEB-AD98-D5201A0561B9}"/>
    <cellStyle name="หมายเหตุ 2 2 2 3 5" xfId="32926" xr:uid="{625FCDBC-255F-4CBA-AB55-754362D299B5}"/>
    <cellStyle name="หมายเหตุ 2 2 2 3 6" xfId="38803" xr:uid="{DE3D970E-6259-455C-8974-15E6F5D1AB22}"/>
    <cellStyle name="หมายเหตุ 2 2 2 3 7" xfId="44614" xr:uid="{3AECDC9E-B4EF-4C8A-90B8-F8B2822FE41A}"/>
    <cellStyle name="หมายเหตุ 2 2 2 3 8" xfId="50426" xr:uid="{8546FB71-5F6E-4AC7-824D-B1DF2DC63AA4}"/>
    <cellStyle name="หมายเหตุ 2 2 2 3 9" xfId="56203" xr:uid="{3EC5DE67-D438-49B7-AEC9-0971A058F1FD}"/>
    <cellStyle name="หมายเหตุ 2 2 2 4" xfId="22262" xr:uid="{083202B9-DEB0-40C9-9295-376BD8E68911}"/>
    <cellStyle name="หมายเหตุ 2 2 2 4 2" xfId="30630" xr:uid="{5C020966-8EEE-46E7-A621-C6089F87E6A2}"/>
    <cellStyle name="หมายเหตุ 2 2 2 4 3" xfId="36294" xr:uid="{11BFBDE7-9C97-44E0-BDB8-DE080C863FAB}"/>
    <cellStyle name="หมายเหตุ 2 2 2 4 4" xfId="42171" xr:uid="{C60685C0-660A-4C75-A8B3-0D19A0C70E1D}"/>
    <cellStyle name="หมายเหตุ 2 2 2 4 5" xfId="47982" xr:uid="{1DF37EAA-D198-426F-A3F1-63225AF4AD00}"/>
    <cellStyle name="หมายเหตุ 2 2 2 4 6" xfId="53794" xr:uid="{F350FE4D-2F9D-4A6E-B35C-E8296322325B}"/>
    <cellStyle name="หมายเหตุ 2 2 2 4 7" xfId="59571" xr:uid="{140A13A3-7DE9-4B1C-8ACD-B0611DA2CA07}"/>
    <cellStyle name="หมายเหตุ 2 2 2 5" xfId="19970" xr:uid="{BA19F239-0D60-48A4-BDE9-173BC5A2CF08}"/>
    <cellStyle name="หมายเหตุ 2 2 2 5 2" xfId="28558" xr:uid="{C4DBCD81-46A8-4742-A8BF-2BAF6FD8E8FD}"/>
    <cellStyle name="หมายเหตุ 2 2 2 5 3" xfId="34046" xr:uid="{914BB279-6AA9-4CAF-9C58-4E1F612E9518}"/>
    <cellStyle name="หมายเหตุ 2 2 2 5 4" xfId="39923" xr:uid="{CB68661D-0132-4926-962B-5E3918DBC650}"/>
    <cellStyle name="หมายเหตุ 2 2 2 5 5" xfId="45734" xr:uid="{B9BBE2F1-8DAA-4E6F-8C40-D8FA1D5CB0D2}"/>
    <cellStyle name="หมายเหตุ 2 2 2 5 6" xfId="51546" xr:uid="{433C5E1A-D8F7-4548-8DFE-305015698AF0}"/>
    <cellStyle name="หมายเหตุ 2 2 2 5 7" xfId="57323" xr:uid="{EF121353-8432-4671-8264-855DC1EE923F}"/>
    <cellStyle name="หมายเหตุ 2 2 2 6" xfId="26988" xr:uid="{ED0D1BFE-76D0-4BF9-AE7A-FEE2A12134C9}"/>
    <cellStyle name="หมายเหตุ 2 2 2 7" xfId="32344" xr:uid="{FA0AC70E-7FB2-465B-8D60-A25994112982}"/>
    <cellStyle name="หมายเหตุ 2 2 2 8" xfId="38221" xr:uid="{0219A91A-5BA6-426F-9F16-360E6023E518}"/>
    <cellStyle name="หมายเหตุ 2 2 2 9" xfId="44032" xr:uid="{621BE72E-65AE-4F0C-AD92-1BB2AF8D3808}"/>
    <cellStyle name="หมายเหตุ 2 2 3" xfId="18060" xr:uid="{84F52EBC-20E5-4A57-869F-12E42B9F70FD}"/>
    <cellStyle name="หมายเหตุ 2 2 3 10" xfId="49707" xr:uid="{C1EABB83-DFA6-4EC1-945B-3B9880278FA7}"/>
    <cellStyle name="หมายเหตุ 2 2 3 11" xfId="55484" xr:uid="{C74FD774-8A1B-4B4F-A265-9CD2805FA635}"/>
    <cellStyle name="หมายเหตุ 2 2 3 2" xfId="19280" xr:uid="{0EA9A0D7-1544-44FC-BA6A-C44417206724}"/>
    <cellStyle name="หมายเหตุ 2 2 3 2 10" xfId="56646" xr:uid="{4C2B4022-88A9-4DA8-807B-213F12085188}"/>
    <cellStyle name="หมายเหตุ 2 2 3 2 2" xfId="21527" xr:uid="{F5FCB8B6-5951-4003-8C38-01CBEBF5FE15}"/>
    <cellStyle name="หมายเหตุ 2 2 3 2 2 2" xfId="29967" xr:uid="{BDCC4ACD-9797-4397-B3D0-4C06B09CA0C6}"/>
    <cellStyle name="หมายเหตุ 2 2 3 2 2 3" xfId="35573" xr:uid="{BD7CA251-BF56-461D-8FB0-4194707CF869}"/>
    <cellStyle name="หมายเหตุ 2 2 3 2 2 4" xfId="41450" xr:uid="{5EFE90A0-F2D5-4FC2-A2CC-2751CAFFDDD7}"/>
    <cellStyle name="หมายเหตุ 2 2 3 2 2 5" xfId="47261" xr:uid="{24402759-128E-4A20-A6AC-79C44ACB1A7F}"/>
    <cellStyle name="หมายเหตุ 2 2 3 2 2 6" xfId="53073" xr:uid="{43389BB3-93C9-4FB4-94CE-6FCAE090F80B}"/>
    <cellStyle name="หมายเหตุ 2 2 3 2 2 7" xfId="58850" xr:uid="{D5ABC082-08D1-4675-8F77-760024DE9246}"/>
    <cellStyle name="หมายเหตุ 2 2 3 2 3" xfId="23309" xr:uid="{64AB1AF9-DA66-481D-90CA-376D4AB13BF4}"/>
    <cellStyle name="หมายเหตุ 2 2 3 2 3 2" xfId="31569" xr:uid="{8746BC56-4CB4-46BC-BE89-55BC1060FB28}"/>
    <cellStyle name="หมายเหตุ 2 2 3 2 3 3" xfId="37319" xr:uid="{7EBE4D19-C892-450D-936D-5058F610567A}"/>
    <cellStyle name="หมายเหตุ 2 2 3 2 3 4" xfId="43196" xr:uid="{D2FC8BB9-D865-45F3-8A6F-46AB02F03F00}"/>
    <cellStyle name="หมายเหตุ 2 2 3 2 3 5" xfId="49007" xr:uid="{CC824FB7-64D4-406A-9B34-6E630E5B3A02}"/>
    <cellStyle name="หมายเหตุ 2 2 3 2 3 6" xfId="54819" xr:uid="{A37F81AE-230F-4DF8-BEDA-34B6F11B1B6A}"/>
    <cellStyle name="หมายเหตุ 2 2 3 2 3 7" xfId="60596" xr:uid="{2ED9C6DD-0B5A-4437-92B6-45CFBFDD8C4F}"/>
    <cellStyle name="หมายเหตุ 2 2 3 2 4" xfId="20423" xr:uid="{03E15640-B2D2-4435-921D-A05FB2B99196}"/>
    <cellStyle name="หมายเหตุ 2 2 3 2 4 2" xfId="28963" xr:uid="{9516A416-19A4-468B-87BC-5F562978267C}"/>
    <cellStyle name="หมายเหตุ 2 2 3 2 4 3" xfId="34489" xr:uid="{DEC25919-ABBC-404F-83C9-364F3B5DF309}"/>
    <cellStyle name="หมายเหตุ 2 2 3 2 4 4" xfId="40366" xr:uid="{959A5F98-3ACE-4322-809E-61D9956DBCF0}"/>
    <cellStyle name="หมายเหตุ 2 2 3 2 4 5" xfId="46177" xr:uid="{2349030B-F96E-4387-A8E8-0372468C8549}"/>
    <cellStyle name="หมายเหตุ 2 2 3 2 4 6" xfId="51989" xr:uid="{65C54D79-6E11-40B5-AB42-7842C7EA5D92}"/>
    <cellStyle name="หมายเหตุ 2 2 3 2 4 7" xfId="57766" xr:uid="{3B07C1B2-4719-448D-913A-E73358374F03}"/>
    <cellStyle name="หมายเหตุ 2 2 3 2 5" xfId="27927" xr:uid="{B784F4BB-5301-44E0-B952-C47502801D86}"/>
    <cellStyle name="หมายเหตุ 2 2 3 2 6" xfId="33369" xr:uid="{66975E00-35C2-4753-856A-DA10C0A81B3B}"/>
    <cellStyle name="หมายเหตุ 2 2 3 2 7" xfId="39246" xr:uid="{B8572855-333B-4C45-B96F-D9602732F0C2}"/>
    <cellStyle name="หมายเหตุ 2 2 3 2 8" xfId="45057" xr:uid="{481D0581-8E1E-4268-A85B-B45B9B9A3180}"/>
    <cellStyle name="หมายเหตุ 2 2 3 2 9" xfId="50869" xr:uid="{2BF63B13-6242-4126-90F8-C826EC98D015}"/>
    <cellStyle name="หมายเหตุ 2 2 3 3" xfId="18688" xr:uid="{4C165437-112B-4DC9-8CD8-B94490D5B33B}"/>
    <cellStyle name="หมายเหตุ 2 2 3 3 2" xfId="22717" xr:uid="{49926DC0-643A-4CA3-83B7-2CE34E251C67}"/>
    <cellStyle name="หมายเหตุ 2 2 3 3 2 2" xfId="31037" xr:uid="{677A1A6D-7BF9-45E0-91AC-D940DC6C4340}"/>
    <cellStyle name="หมายเหตุ 2 2 3 3 2 3" xfId="36739" xr:uid="{5D0BD545-C800-49A3-ABF3-E8F72187150B}"/>
    <cellStyle name="หมายเหตุ 2 2 3 3 2 4" xfId="42616" xr:uid="{2965F9A1-6E1E-49EE-BBF3-A322C949C5C1}"/>
    <cellStyle name="หมายเหตุ 2 2 3 3 2 5" xfId="48427" xr:uid="{50285F84-C37B-4823-B0D9-F2106E8A487D}"/>
    <cellStyle name="หมายเหตุ 2 2 3 3 2 6" xfId="54239" xr:uid="{4044A637-0E5F-4AA0-9025-02FA78A16073}"/>
    <cellStyle name="หมายเหตุ 2 2 3 3 2 7" xfId="60016" xr:uid="{68A908B5-0CD6-4264-A667-18335783E004}"/>
    <cellStyle name="หมายเหตุ 2 2 3 3 3" xfId="20977" xr:uid="{24D7752A-B6A1-43C5-9DA9-BE4C5768317A}"/>
    <cellStyle name="หมายเหตุ 2 2 3 3 3 2" xfId="29467" xr:uid="{47D53A19-5B62-41AB-B02D-270483591250}"/>
    <cellStyle name="หมายเหตุ 2 2 3 3 3 3" xfId="35033" xr:uid="{8B075AAF-F77B-4F59-A195-71D674772248}"/>
    <cellStyle name="หมายเหตุ 2 2 3 3 3 4" xfId="40910" xr:uid="{1F7B4110-6486-41CD-9EEA-3D085E57AB23}"/>
    <cellStyle name="หมายเหตุ 2 2 3 3 3 5" xfId="46721" xr:uid="{17DC6CA3-8A68-4546-B477-49A611F39172}"/>
    <cellStyle name="หมายเหตุ 2 2 3 3 3 6" xfId="52533" xr:uid="{957F07DC-1C56-4B27-99E6-307CD1CB7E3D}"/>
    <cellStyle name="หมายเหตุ 2 2 3 3 3 7" xfId="58310" xr:uid="{972C4D67-6EC6-44E1-9923-A44715D62D87}"/>
    <cellStyle name="หมายเหตุ 2 2 3 3 4" xfId="27395" xr:uid="{85B573E0-6D3E-493D-849F-CA99295FF837}"/>
    <cellStyle name="หมายเหตุ 2 2 3 3 5" xfId="32789" xr:uid="{D26BF1CF-AD6E-49AF-BFD5-63A741CCF3FD}"/>
    <cellStyle name="หมายเหตุ 2 2 3 3 6" xfId="38666" xr:uid="{3A479269-43F3-4E94-9564-A7747978F3B8}"/>
    <cellStyle name="หมายเหตุ 2 2 3 3 7" xfId="44477" xr:uid="{50D712A6-731E-4BBD-B6DB-188B7FB4CAA9}"/>
    <cellStyle name="หมายเหตุ 2 2 3 3 8" xfId="50289" xr:uid="{F2F95D34-CF78-43D9-9D40-38CC34AB7AA0}"/>
    <cellStyle name="หมายเหตุ 2 2 3 3 9" xfId="56066" xr:uid="{C818B6A2-1073-4189-9860-47FECC5716CD}"/>
    <cellStyle name="หมายเหตุ 2 2 3 4" xfId="22123" xr:uid="{E3FE064B-F0D1-417A-85BB-7D5B00534E1E}"/>
    <cellStyle name="หมายเหตุ 2 2 3 4 2" xfId="30503" xr:uid="{D9173D75-6504-43E6-A418-ED298E8F3782}"/>
    <cellStyle name="หมายเหตุ 2 2 3 4 3" xfId="36157" xr:uid="{D93A55BB-B422-4CB8-AFE4-0189DBF98D0F}"/>
    <cellStyle name="หมายเหตุ 2 2 3 4 4" xfId="42034" xr:uid="{1F029ED0-01C8-468F-A1A9-35DFB8C7E6EA}"/>
    <cellStyle name="หมายเหตุ 2 2 3 4 5" xfId="47845" xr:uid="{10F5534B-67D1-43EB-87C0-89C3BFF2CEBC}"/>
    <cellStyle name="หมายเหตุ 2 2 3 4 6" xfId="53657" xr:uid="{C0308D11-2FDF-4055-894E-B8BABE66816D}"/>
    <cellStyle name="หมายเหตุ 2 2 3 4 7" xfId="59434" xr:uid="{8492BD16-BBED-4F58-8AE8-FA19D19C1FD5}"/>
    <cellStyle name="หมายเหตุ 2 2 3 5" xfId="19835" xr:uid="{DB12BD91-7D0A-4BF8-9FCE-22AA0672B1AE}"/>
    <cellStyle name="หมายเหตุ 2 2 3 5 2" xfId="28431" xr:uid="{095868A7-4923-4F8C-8209-8C97A9543C0E}"/>
    <cellStyle name="หมายเหตุ 2 2 3 5 3" xfId="33913" xr:uid="{799A3894-AD63-46D5-B23F-E1D23E024EF9}"/>
    <cellStyle name="หมายเหตุ 2 2 3 5 4" xfId="39790" xr:uid="{D91420FB-B609-440B-AFBE-4350A3F2825E}"/>
    <cellStyle name="หมายเหตุ 2 2 3 5 5" xfId="45601" xr:uid="{3C8A3A7E-CBE5-4BC1-9F9C-AB1056C1FA57}"/>
    <cellStyle name="หมายเหตุ 2 2 3 5 6" xfId="51413" xr:uid="{3CE61710-A5FD-444B-86F5-EDEE044C0B8B}"/>
    <cellStyle name="หมายเหตุ 2 2 3 5 7" xfId="57190" xr:uid="{004142C6-4B6E-4D8C-A750-442ADFA9CE36}"/>
    <cellStyle name="หมายเหตุ 2 2 3 6" xfId="26861" xr:uid="{A1D6D73F-2FDB-4BEC-8D6B-899B33806992}"/>
    <cellStyle name="หมายเหตุ 2 2 3 7" xfId="32207" xr:uid="{BB15682F-FFB3-425A-8E34-EAC6DF5BAF80}"/>
    <cellStyle name="หมายเหตุ 2 2 3 8" xfId="38084" xr:uid="{0E2682DB-BBB0-49A4-AA0E-D44995042749}"/>
    <cellStyle name="หมายเหตุ 2 2 3 9" xfId="43895" xr:uid="{CE2F0C24-55B4-4DEB-8AE1-691C4DEA3A04}"/>
    <cellStyle name="หมายเหตุ 2 2 4" xfId="18210" xr:uid="{A05EEB43-79DE-46B2-AA94-EAFFE010FF8E}"/>
    <cellStyle name="หมายเหตุ 2 2 4 10" xfId="49826" xr:uid="{05F6FA2C-3569-47DC-B2FE-A9A29A87D9DC}"/>
    <cellStyle name="หมายเหตุ 2 2 4 11" xfId="55603" xr:uid="{20FDA05A-3A4F-4FF5-B132-721BCB24BAC1}"/>
    <cellStyle name="หมายเหตุ 2 2 4 2" xfId="19401" xr:uid="{F9CD0B1F-DB58-4049-9B55-9744657E7280}"/>
    <cellStyle name="หมายเหตุ 2 2 4 2 10" xfId="56765" xr:uid="{DCA73D00-46BA-4A51-956F-53C4B6E4B5B3}"/>
    <cellStyle name="หมายเหตุ 2 2 4 2 2" xfId="21648" xr:uid="{529C99D9-7D9E-4D80-A747-4EAEFD9A5C96}"/>
    <cellStyle name="หมายเหตุ 2 2 4 2 2 2" xfId="30076" xr:uid="{B0A64D0F-E3A4-4AF5-B78E-3CA1166539FA}"/>
    <cellStyle name="หมายเหตุ 2 2 4 2 2 3" xfId="35692" xr:uid="{10EEBFE5-79C1-4810-8FB6-42FF2854576A}"/>
    <cellStyle name="หมายเหตุ 2 2 4 2 2 4" xfId="41569" xr:uid="{F7B6AF09-D7B4-4E3F-BF3D-DB66F18C85E1}"/>
    <cellStyle name="หมายเหตุ 2 2 4 2 2 5" xfId="47380" xr:uid="{813F73E7-1FE7-4718-BC31-A8E2EC40F270}"/>
    <cellStyle name="หมายเหตุ 2 2 4 2 2 6" xfId="53192" xr:uid="{7E955831-E4B2-4EF6-99EA-C29E30E33A58}"/>
    <cellStyle name="หมายเหตุ 2 2 4 2 2 7" xfId="58969" xr:uid="{DD973CEA-1AE5-4FA1-B3D4-6F6B8B9AC45C}"/>
    <cellStyle name="หมายเหตุ 2 2 4 2 3" xfId="23430" xr:uid="{637B7808-4154-4DC6-97D2-573D1D8E1D7D}"/>
    <cellStyle name="หมายเหตุ 2 2 4 2 3 2" xfId="31678" xr:uid="{6D291094-026D-49B3-8E29-6DB2FCE31980}"/>
    <cellStyle name="หมายเหตุ 2 2 4 2 3 3" xfId="37438" xr:uid="{3E541772-BC4F-4898-9F30-30C23DA90338}"/>
    <cellStyle name="หมายเหตุ 2 2 4 2 3 4" xfId="43315" xr:uid="{9ACC8F92-7728-4425-BE93-14E810B3B89B}"/>
    <cellStyle name="หมายเหตุ 2 2 4 2 3 5" xfId="49126" xr:uid="{0EDBB99B-4319-477D-89B1-5E4B1F5995AE}"/>
    <cellStyle name="หมายเหตุ 2 2 4 2 3 6" xfId="54938" xr:uid="{8839A40F-E0D4-404D-A2C0-2FB79E7AC625}"/>
    <cellStyle name="หมายเหตุ 2 2 4 2 3 7" xfId="60715" xr:uid="{0515F72D-ED87-475F-A1B8-2015E34ACB5D}"/>
    <cellStyle name="หมายเหตุ 2 2 4 2 4" xfId="20544" xr:uid="{8045C879-9EC5-4D86-8EC1-96BC0CDD55DB}"/>
    <cellStyle name="หมายเหตุ 2 2 4 2 4 2" xfId="29072" xr:uid="{39D364EF-D2B4-492C-BD9A-8766432F8445}"/>
    <cellStyle name="หมายเหตุ 2 2 4 2 4 3" xfId="34608" xr:uid="{41D7090A-F164-4BD7-9B84-6604E58F4543}"/>
    <cellStyle name="หมายเหตุ 2 2 4 2 4 4" xfId="40485" xr:uid="{3E5D1F9C-60E7-4DD9-8F6B-2344AE340174}"/>
    <cellStyle name="หมายเหตุ 2 2 4 2 4 5" xfId="46296" xr:uid="{78E2DC78-4BE4-479C-AB05-45CBFB486721}"/>
    <cellStyle name="หมายเหตุ 2 2 4 2 4 6" xfId="52108" xr:uid="{16442CB2-E0BC-41D3-9491-42815ECEB2D0}"/>
    <cellStyle name="หมายเหตุ 2 2 4 2 4 7" xfId="57885" xr:uid="{895E67AB-FAFC-41E9-B4E3-C0BD02063C69}"/>
    <cellStyle name="หมายเหตุ 2 2 4 2 5" xfId="28036" xr:uid="{BD6A60F0-5FE0-43F2-9F00-D52780E7AFEE}"/>
    <cellStyle name="หมายเหตุ 2 2 4 2 6" xfId="33488" xr:uid="{0B2747E3-3FD4-4C02-B75C-5B74350DF769}"/>
    <cellStyle name="หมายเหตุ 2 2 4 2 7" xfId="39365" xr:uid="{64E9E49D-1F9B-471C-BBFE-26B5DFE6A02E}"/>
    <cellStyle name="หมายเหตุ 2 2 4 2 8" xfId="45176" xr:uid="{67667D2D-4260-4ADD-B871-0F17F2D1347F}"/>
    <cellStyle name="หมายเหตุ 2 2 4 2 9" xfId="50988" xr:uid="{E4088FD8-A2DC-4EDD-884A-E0E0DA42B93A}"/>
    <cellStyle name="หมายเหตุ 2 2 4 3" xfId="18809" xr:uid="{E358E21A-8430-4482-AD50-1591DD175B96}"/>
    <cellStyle name="หมายเหตุ 2 2 4 3 2" xfId="22838" xr:uid="{AD087275-3107-475A-813A-BF78879E63C5}"/>
    <cellStyle name="หมายเหตุ 2 2 4 3 2 2" xfId="31146" xr:uid="{EACFE1AE-BB8C-4B84-AB98-F8E931052F85}"/>
    <cellStyle name="หมายเหตุ 2 2 4 3 2 3" xfId="36858" xr:uid="{D2B9932A-063A-4D8B-98DC-C781916B6E5E}"/>
    <cellStyle name="หมายเหตุ 2 2 4 3 2 4" xfId="42735" xr:uid="{90F30136-D781-4235-86AE-DC8B68E23F33}"/>
    <cellStyle name="หมายเหตุ 2 2 4 3 2 5" xfId="48546" xr:uid="{A7890280-5EA3-459E-A660-5B5EF3135D87}"/>
    <cellStyle name="หมายเหตุ 2 2 4 3 2 6" xfId="54358" xr:uid="{37E5D2B4-33C1-4D3E-B3CB-0C372AD77469}"/>
    <cellStyle name="หมายเหตุ 2 2 4 3 2 7" xfId="60135" xr:uid="{B0886D78-0BFE-4F0F-8671-52499F5F0376}"/>
    <cellStyle name="หมายเหตุ 2 2 4 3 3" xfId="21056" xr:uid="{9E2D6090-7136-47AB-BACC-01ED97EC206B}"/>
    <cellStyle name="หมายเหตุ 2 2 4 3 3 2" xfId="29544" xr:uid="{FEA01ED0-B1EC-4609-B37B-4B80187EA6F2}"/>
    <cellStyle name="หมายเหตุ 2 2 4 3 3 3" xfId="35112" xr:uid="{C52377A6-7D4B-49A2-B1A0-133E983A35EB}"/>
    <cellStyle name="หมายเหตุ 2 2 4 3 3 4" xfId="40989" xr:uid="{FE0D2F5C-7AEA-4507-92A7-BF0F2C357AFB}"/>
    <cellStyle name="หมายเหตุ 2 2 4 3 3 5" xfId="46800" xr:uid="{83318681-CE9C-4B5D-9E45-B3B290C933BD}"/>
    <cellStyle name="หมายเหตุ 2 2 4 3 3 6" xfId="52612" xr:uid="{9791113F-E65C-4454-847F-564A016D6A87}"/>
    <cellStyle name="หมายเหตุ 2 2 4 3 3 7" xfId="58389" xr:uid="{661B3797-F94C-4682-8C38-272D9B2B45FE}"/>
    <cellStyle name="หมายเหตุ 2 2 4 3 4" xfId="27504" xr:uid="{7EDDC8C7-CD51-4E59-8515-D7D5EB1B46CD}"/>
    <cellStyle name="หมายเหตุ 2 2 4 3 5" xfId="32908" xr:uid="{E45FC47C-320B-499F-8796-DD56C2D9A289}"/>
    <cellStyle name="หมายเหตุ 2 2 4 3 6" xfId="38785" xr:uid="{D413FC14-B07C-4320-95C1-70E5EF27B37B}"/>
    <cellStyle name="หมายเหตุ 2 2 4 3 7" xfId="44596" xr:uid="{ADA25933-E751-42BE-BC4B-228BDA13670F}"/>
    <cellStyle name="หมายเหตุ 2 2 4 3 8" xfId="50408" xr:uid="{B6C199F0-88DA-490C-BFF6-8A002B0F9C92}"/>
    <cellStyle name="หมายเหตุ 2 2 4 3 9" xfId="56185" xr:uid="{679D0F6A-6978-40FB-AC8C-D59E811C585D}"/>
    <cellStyle name="หมายเหตุ 2 2 4 4" xfId="22244" xr:uid="{BD8940CE-4E12-41FC-9421-3BEE8061BFE6}"/>
    <cellStyle name="หมายเหตุ 2 2 4 4 2" xfId="30612" xr:uid="{5C807657-E3B2-41CE-B53F-8ECE3E723F2D}"/>
    <cellStyle name="หมายเหตุ 2 2 4 4 3" xfId="36276" xr:uid="{FA63233F-EF3F-4A55-837B-D0BD775D325E}"/>
    <cellStyle name="หมายเหตุ 2 2 4 4 4" xfId="42153" xr:uid="{B12CAA2E-5A26-4F4D-BE2E-56133CB464B7}"/>
    <cellStyle name="หมายเหตุ 2 2 4 4 5" xfId="47964" xr:uid="{17DC3E5C-624C-4F1B-B9F5-1130DA7CCB1A}"/>
    <cellStyle name="หมายเหตุ 2 2 4 4 6" xfId="53776" xr:uid="{72346097-DEC7-4A00-97D8-EB7B422108A2}"/>
    <cellStyle name="หมายเหตุ 2 2 4 4 7" xfId="59553" xr:uid="{053EC871-109E-45E7-B1FE-B751B3CF0DEF}"/>
    <cellStyle name="หมายเหตุ 2 2 4 5" xfId="19952" xr:uid="{724C2F91-9BC4-4A5E-B945-698B97F17B30}"/>
    <cellStyle name="หมายเหตุ 2 2 4 5 2" xfId="28540" xr:uid="{C69BE971-C0D3-4DD8-B86D-2E0FB4D3980E}"/>
    <cellStyle name="หมายเหตุ 2 2 4 5 3" xfId="34028" xr:uid="{89FFEC32-7B94-4D96-BE30-D87FA6608933}"/>
    <cellStyle name="หมายเหตุ 2 2 4 5 4" xfId="39905" xr:uid="{EB78E5D1-36DA-46C2-9D2D-066EF6DE5CF4}"/>
    <cellStyle name="หมายเหตุ 2 2 4 5 5" xfId="45716" xr:uid="{6B9BF332-4E4B-4606-B394-4C0523F4FB9F}"/>
    <cellStyle name="หมายเหตุ 2 2 4 5 6" xfId="51528" xr:uid="{A9FF4629-F4EF-4C42-A3DB-5C681D876727}"/>
    <cellStyle name="หมายเหตุ 2 2 4 5 7" xfId="57305" xr:uid="{BD659A73-B059-4A6D-9FC1-2CBACC10BDCA}"/>
    <cellStyle name="หมายเหตุ 2 2 4 6" xfId="26970" xr:uid="{83FE16F5-4406-49DF-A6BB-9BF43A56906A}"/>
    <cellStyle name="หมายเหตุ 2 2 4 7" xfId="32326" xr:uid="{F8E4778A-6226-45B7-9BE8-6041A0B95993}"/>
    <cellStyle name="หมายเหตุ 2 2 4 8" xfId="38203" xr:uid="{C11F507D-B3B2-4299-869F-04F1FC6D5370}"/>
    <cellStyle name="หมายเหตุ 2 2 4 9" xfId="44014" xr:uid="{9A2D8CF1-4156-4C2F-A8B5-2D2A92CE7F19}"/>
    <cellStyle name="หมายเหตุ 2 2 5" xfId="18024" xr:uid="{34F9495F-C725-44BB-84AB-0F77C887CE78}"/>
    <cellStyle name="หมายเหตุ 2 2 5 10" xfId="49672" xr:uid="{3FA4F740-2C1E-43AB-B49E-2D00E60E1DD6}"/>
    <cellStyle name="หมายเหตุ 2 2 5 11" xfId="55449" xr:uid="{AFA88C02-BF4F-4163-A61E-01ACD4DCB11C}"/>
    <cellStyle name="หมายเหตุ 2 2 5 2" xfId="19245" xr:uid="{04D39F71-D5B6-4A55-99F8-1546E53DB6B6}"/>
    <cellStyle name="หมายเหตุ 2 2 5 2 10" xfId="56611" xr:uid="{BAF2364A-F0CE-4198-8DAE-C514F7DD31F9}"/>
    <cellStyle name="หมายเหตุ 2 2 5 2 2" xfId="21492" xr:uid="{1EC4872E-CFED-4215-8AD5-2559EDE40455}"/>
    <cellStyle name="หมายเหตุ 2 2 5 2 2 2" xfId="29934" xr:uid="{60F55ED9-21B6-402F-9B20-6EEA53F69D05}"/>
    <cellStyle name="หมายเหตุ 2 2 5 2 2 3" xfId="35538" xr:uid="{E33BC75D-B0AC-4661-A368-CCA16CF09549}"/>
    <cellStyle name="หมายเหตุ 2 2 5 2 2 4" xfId="41415" xr:uid="{008A989E-B5B8-4AD7-87F3-28512497FE47}"/>
    <cellStyle name="หมายเหตุ 2 2 5 2 2 5" xfId="47226" xr:uid="{63748C41-82C0-4AEC-8C76-5CAE86A3EBD3}"/>
    <cellStyle name="หมายเหตุ 2 2 5 2 2 6" xfId="53038" xr:uid="{89C3DD57-ABC9-43F5-9890-AE11C8EA44C1}"/>
    <cellStyle name="หมายเหตุ 2 2 5 2 2 7" xfId="58815" xr:uid="{3995791F-CD9A-4F9F-AC03-C9AC516779E9}"/>
    <cellStyle name="หมายเหตุ 2 2 5 2 3" xfId="23274" xr:uid="{ECD1D348-EC26-4F9F-8529-7D86121AF0C6}"/>
    <cellStyle name="หมายเหตุ 2 2 5 2 3 2" xfId="31536" xr:uid="{74A235D3-6E6C-4DEF-A237-1E0BA5C6FE2C}"/>
    <cellStyle name="หมายเหตุ 2 2 5 2 3 3" xfId="37284" xr:uid="{C8D79718-2CFA-4757-918E-65E896FFC6D0}"/>
    <cellStyle name="หมายเหตุ 2 2 5 2 3 4" xfId="43161" xr:uid="{8B7AFC83-75C8-4F29-B8B8-1BA3ACE04A70}"/>
    <cellStyle name="หมายเหตุ 2 2 5 2 3 5" xfId="48972" xr:uid="{A147884B-BA6D-4E18-A323-469C1B88C2E8}"/>
    <cellStyle name="หมายเหตุ 2 2 5 2 3 6" xfId="54784" xr:uid="{A98C0170-9303-4FB5-BEBE-DFFDC0D5150A}"/>
    <cellStyle name="หมายเหตุ 2 2 5 2 3 7" xfId="60561" xr:uid="{FEF06ED9-95BC-4933-B1F0-2A9430BE2196}"/>
    <cellStyle name="หมายเหตุ 2 2 5 2 4" xfId="20388" xr:uid="{7DAF764A-6A9C-4282-8771-F8BB237DC1C8}"/>
    <cellStyle name="หมายเหตุ 2 2 5 2 4 2" xfId="28930" xr:uid="{E0FA6FFC-CCD5-4EEB-9DCD-4FEB38674508}"/>
    <cellStyle name="หมายเหตุ 2 2 5 2 4 3" xfId="34454" xr:uid="{113D0D28-FF67-4405-86F3-C51417E898B2}"/>
    <cellStyle name="หมายเหตุ 2 2 5 2 4 4" xfId="40331" xr:uid="{0B6FD682-EE2E-46C1-82D0-D7398CC20270}"/>
    <cellStyle name="หมายเหตุ 2 2 5 2 4 5" xfId="46142" xr:uid="{FC746ECD-BB26-41B3-AA02-3BC57DFE51E5}"/>
    <cellStyle name="หมายเหตุ 2 2 5 2 4 6" xfId="51954" xr:uid="{E5AFD870-7D92-401D-9345-282C43803067}"/>
    <cellStyle name="หมายเหตุ 2 2 5 2 4 7" xfId="57731" xr:uid="{ECC44A5A-B50E-4816-B838-C9C70B948FE7}"/>
    <cellStyle name="หมายเหตุ 2 2 5 2 5" xfId="27894" xr:uid="{3DA00B3F-D6E7-4DE5-95DC-9ECE285115B5}"/>
    <cellStyle name="หมายเหตุ 2 2 5 2 6" xfId="33334" xr:uid="{82956798-F04E-453B-A888-68C93D7AD334}"/>
    <cellStyle name="หมายเหตุ 2 2 5 2 7" xfId="39211" xr:uid="{A186D7EF-90F8-43F2-A3DF-1F980743C171}"/>
    <cellStyle name="หมายเหตุ 2 2 5 2 8" xfId="45022" xr:uid="{E494002D-2D4F-48A7-88C5-4A4D220D00D7}"/>
    <cellStyle name="หมายเหตุ 2 2 5 2 9" xfId="50834" xr:uid="{885096A9-5966-4A4B-83B4-7E2399B41E9E}"/>
    <cellStyle name="หมายเหตุ 2 2 5 3" xfId="18653" xr:uid="{9A5C6054-4867-41FE-AA23-9D930A000FCF}"/>
    <cellStyle name="หมายเหตุ 2 2 5 3 2" xfId="22682" xr:uid="{6702FB18-93F4-4EA6-94F5-E93C6E664444}"/>
    <cellStyle name="หมายเหตุ 2 2 5 3 2 2" xfId="31004" xr:uid="{FB403C52-3242-4815-A9DD-298815DBB467}"/>
    <cellStyle name="หมายเหตุ 2 2 5 3 2 3" xfId="36704" xr:uid="{380061C0-1C6F-43C5-8D27-2837D699C38C}"/>
    <cellStyle name="หมายเหตุ 2 2 5 3 2 4" xfId="42581" xr:uid="{252B04A5-D418-41D4-A9DD-A36B6B7FEBF1}"/>
    <cellStyle name="หมายเหตุ 2 2 5 3 2 5" xfId="48392" xr:uid="{F2EBE1FC-1E24-4B07-9F47-FE4AE34AAD29}"/>
    <cellStyle name="หมายเหตุ 2 2 5 3 2 6" xfId="54204" xr:uid="{E8C391E3-66F8-4CB4-8170-5B9FF7359ABA}"/>
    <cellStyle name="หมายเหตุ 2 2 5 3 2 7" xfId="59981" xr:uid="{76D5C111-3103-4CE2-A6E2-0F93B3E668B1}"/>
    <cellStyle name="หมายเหตุ 2 2 5 3 3" xfId="20948" xr:uid="{B5092C35-AA92-4880-A1F5-531E7F9278E7}"/>
    <cellStyle name="หมายเหตุ 2 2 5 3 3 2" xfId="29440" xr:uid="{126BC4E2-DD0E-4A12-8D02-3A59FAC71708}"/>
    <cellStyle name="หมายเหตุ 2 2 5 3 3 3" xfId="35004" xr:uid="{6BC5D1FB-F37A-4AFF-BD4B-E1D92C24481C}"/>
    <cellStyle name="หมายเหตุ 2 2 5 3 3 4" xfId="40881" xr:uid="{9881EF56-DA83-464B-B837-E1B97C57528F}"/>
    <cellStyle name="หมายเหตุ 2 2 5 3 3 5" xfId="46692" xr:uid="{879625AC-14A1-41F5-B7E3-0A59F83C3598}"/>
    <cellStyle name="หมายเหตุ 2 2 5 3 3 6" xfId="52504" xr:uid="{7DBC9312-1AF4-43C2-9370-5AD54A625888}"/>
    <cellStyle name="หมายเหตุ 2 2 5 3 3 7" xfId="58281" xr:uid="{30FEEAA7-AEAE-4F3D-B792-FCB6CB393216}"/>
    <cellStyle name="หมายเหตุ 2 2 5 3 4" xfId="27362" xr:uid="{C37E0B8E-4DF2-425A-8CE2-E91A9D23D364}"/>
    <cellStyle name="หมายเหตุ 2 2 5 3 5" xfId="32754" xr:uid="{731C02C4-21CB-4704-9980-D127B0E3F224}"/>
    <cellStyle name="หมายเหตุ 2 2 5 3 6" xfId="38631" xr:uid="{C0D803AB-AA7A-4737-BC1E-BE05BE353ADA}"/>
    <cellStyle name="หมายเหตุ 2 2 5 3 7" xfId="44442" xr:uid="{15997C67-4DCB-40F9-ADDF-EB210C35475C}"/>
    <cellStyle name="หมายเหตุ 2 2 5 3 8" xfId="50254" xr:uid="{97ED5423-0FAE-4CF3-A8E9-7DF432E444E8}"/>
    <cellStyle name="หมายเหตุ 2 2 5 3 9" xfId="56031" xr:uid="{C52AE65E-CE03-479D-8EFC-18BA4F2EE245}"/>
    <cellStyle name="หมายเหตุ 2 2 5 4" xfId="22088" xr:uid="{DAAC0FC1-5C70-45C0-90DF-80E880CB0E0E}"/>
    <cellStyle name="หมายเหตุ 2 2 5 4 2" xfId="30470" xr:uid="{59FD5F63-FDC3-4246-AC11-19D96482B160}"/>
    <cellStyle name="หมายเหตุ 2 2 5 4 3" xfId="36122" xr:uid="{0CDA5F11-8680-4BA9-9C80-06EB01B66EAA}"/>
    <cellStyle name="หมายเหตุ 2 2 5 4 4" xfId="41999" xr:uid="{003F30C7-94F6-44C4-9DE2-2F8294175C23}"/>
    <cellStyle name="หมายเหตุ 2 2 5 4 5" xfId="47810" xr:uid="{0B6CB2D8-127D-4343-B118-67C6581715D5}"/>
    <cellStyle name="หมายเหตุ 2 2 5 4 6" xfId="53622" xr:uid="{D32088DD-AF7C-4031-AB86-83642E0A3ABE}"/>
    <cellStyle name="หมายเหตุ 2 2 5 4 7" xfId="59399" xr:uid="{AB098A92-A601-4F17-B5A4-2AB3AB3B9B32}"/>
    <cellStyle name="หมายเหตุ 2 2 5 5" xfId="19806" xr:uid="{AFB9EE6C-4E2F-4430-A4E9-33A43F8FED3A}"/>
    <cellStyle name="หมายเหตุ 2 2 5 5 2" xfId="28404" xr:uid="{B61393FD-84F8-452A-B059-77F80424687A}"/>
    <cellStyle name="หมายเหตุ 2 2 5 5 3" xfId="33884" xr:uid="{E9C711A2-2514-4234-901F-0814E9786138}"/>
    <cellStyle name="หมายเหตุ 2 2 5 5 4" xfId="39761" xr:uid="{6354D1BC-1EAF-4548-9A30-F24D24289ED5}"/>
    <cellStyle name="หมายเหตุ 2 2 5 5 5" xfId="45572" xr:uid="{16B43416-DACF-4DBF-ACE4-6AF72B8457AD}"/>
    <cellStyle name="หมายเหตุ 2 2 5 5 6" xfId="51384" xr:uid="{EDEE97A0-0E01-4BF8-A6A9-E77DA6789A3E}"/>
    <cellStyle name="หมายเหตุ 2 2 5 5 7" xfId="57161" xr:uid="{C003ADC6-1A13-471B-B402-86E07767FB0D}"/>
    <cellStyle name="หมายเหตุ 2 2 5 6" xfId="26828" xr:uid="{47C06D72-9D04-43BE-B806-6F2384582C59}"/>
    <cellStyle name="หมายเหตุ 2 2 5 7" xfId="32172" xr:uid="{7117F1BF-568B-4EC6-83AE-650B560A91A5}"/>
    <cellStyle name="หมายเหตุ 2 2 5 8" xfId="38049" xr:uid="{F0B3106F-4E91-4683-A226-773EEF3B663B}"/>
    <cellStyle name="หมายเหตุ 2 2 5 9" xfId="43860" xr:uid="{5E972566-F227-42A1-A7EE-BC31BFBC6BC8}"/>
    <cellStyle name="หมายเหตุ 2 2 6" xfId="19309" xr:uid="{466C1768-F107-40D7-A56D-D779B2991041}"/>
    <cellStyle name="หมายเหตุ 2 2 6 10" xfId="56675" xr:uid="{47A98CCB-C3DF-48E7-9108-B8B037969E00}"/>
    <cellStyle name="หมายเหตุ 2 2 6 2" xfId="21556" xr:uid="{A22BE7CB-5FE4-4A96-9719-E9D7C6EAE9D0}"/>
    <cellStyle name="หมายเหตุ 2 2 6 2 2" xfId="29994" xr:uid="{E9D8BC59-BFBA-4C7E-903D-B146448610C4}"/>
    <cellStyle name="หมายเหตุ 2 2 6 2 3" xfId="35602" xr:uid="{42C03143-B679-4457-B4E9-65EDDE68F471}"/>
    <cellStyle name="หมายเหตุ 2 2 6 2 4" xfId="41479" xr:uid="{C7CED8F6-EC29-4DBE-8A2D-F29B90768AF5}"/>
    <cellStyle name="หมายเหตุ 2 2 6 2 5" xfId="47290" xr:uid="{CAE34281-CD0C-43D4-9AE4-8BF8E31812E6}"/>
    <cellStyle name="หมายเหตุ 2 2 6 2 6" xfId="53102" xr:uid="{7210B345-BED1-4A77-B1BB-D01CAC07CBC4}"/>
    <cellStyle name="หมายเหตุ 2 2 6 2 7" xfId="58879" xr:uid="{492FA67C-BED4-44CB-A879-E02E1939F6D0}"/>
    <cellStyle name="หมายเหตุ 2 2 6 3" xfId="23338" xr:uid="{5117006B-37CC-48FD-A312-4615D8FBD503}"/>
    <cellStyle name="หมายเหตุ 2 2 6 3 2" xfId="31596" xr:uid="{FAC02C42-91DD-4DA7-BF9B-A2AA8B120D72}"/>
    <cellStyle name="หมายเหตุ 2 2 6 3 3" xfId="37348" xr:uid="{E02826FE-5366-4675-B42E-DFAC949F3852}"/>
    <cellStyle name="หมายเหตุ 2 2 6 3 4" xfId="43225" xr:uid="{E4540F49-FB85-4F6F-8F3F-3841E6661FD3}"/>
    <cellStyle name="หมายเหตุ 2 2 6 3 5" xfId="49036" xr:uid="{1978793C-7DBB-410D-BA5B-3BE77C6A5886}"/>
    <cellStyle name="หมายเหตุ 2 2 6 3 6" xfId="54848" xr:uid="{9ACA20E9-ABFF-4828-807D-88B6BD216913}"/>
    <cellStyle name="หมายเหตุ 2 2 6 3 7" xfId="60625" xr:uid="{51C6A59D-200A-428A-8708-CB54CA62C2E1}"/>
    <cellStyle name="หมายเหตุ 2 2 6 4" xfId="20452" xr:uid="{8F9F4D1B-E9B7-4616-BD6F-FF5D7A07E8E3}"/>
    <cellStyle name="หมายเหตุ 2 2 6 4 2" xfId="28990" xr:uid="{A082D4FD-5E4F-43E7-B2C1-147DEB1F0689}"/>
    <cellStyle name="หมายเหตุ 2 2 6 4 3" xfId="34518" xr:uid="{B4BEBF35-0931-428C-AF7A-A6BFDAEFD78B}"/>
    <cellStyle name="หมายเหตุ 2 2 6 4 4" xfId="40395" xr:uid="{3DF84081-BE76-4D3C-815E-F2195E6C129B}"/>
    <cellStyle name="หมายเหตุ 2 2 6 4 5" xfId="46206" xr:uid="{12C903DA-9E14-4831-8E59-EFA323F16605}"/>
    <cellStyle name="หมายเหตุ 2 2 6 4 6" xfId="52018" xr:uid="{80147298-EE83-4833-BF42-9A1674ED3179}"/>
    <cellStyle name="หมายเหตุ 2 2 6 4 7" xfId="57795" xr:uid="{F0C44C81-F1F6-40FE-8791-81C9E11D0EEE}"/>
    <cellStyle name="หมายเหตุ 2 2 6 5" xfId="27954" xr:uid="{8948BF44-95E8-45E9-9814-73352FCC53F3}"/>
    <cellStyle name="หมายเหตุ 2 2 6 6" xfId="33398" xr:uid="{0B84696D-2D98-46B8-A46B-1891D41718C8}"/>
    <cellStyle name="หมายเหตุ 2 2 6 7" xfId="39275" xr:uid="{3B152C14-BC8D-4A19-93DD-2572AABA48E7}"/>
    <cellStyle name="หมายเหตุ 2 2 6 8" xfId="45086" xr:uid="{BE8A94B9-9000-4208-8697-D6B7A231D22B}"/>
    <cellStyle name="หมายเหตุ 2 2 6 9" xfId="50898" xr:uid="{DC47285D-1B9F-4C61-AFAB-238722BDAE5F}"/>
    <cellStyle name="หมายเหตุ 2 2 7" xfId="18717" xr:uid="{042A806D-BCE6-4D33-8ECB-682E3274B406}"/>
    <cellStyle name="หมายเหตุ 2 2 7 2" xfId="22746" xr:uid="{3F84DF26-9C1B-473B-8C6D-DD035B3098C8}"/>
    <cellStyle name="หมายเหตุ 2 2 7 2 2" xfId="31064" xr:uid="{823D6501-5D2E-401A-BE5C-61CF2BF48626}"/>
    <cellStyle name="หมายเหตุ 2 2 7 2 3" xfId="36768" xr:uid="{FA582C10-79D0-4276-9890-A1C4D979A558}"/>
    <cellStyle name="หมายเหตุ 2 2 7 2 4" xfId="42645" xr:uid="{441F065D-B5DC-492D-8FE2-A1ACFAD2C979}"/>
    <cellStyle name="หมายเหตุ 2 2 7 2 5" xfId="48456" xr:uid="{44818FF7-EA01-4C94-80EA-46BD1AC4EC6B}"/>
    <cellStyle name="หมายเหตุ 2 2 7 2 6" xfId="54268" xr:uid="{E57F1AEA-49C0-48F7-AD44-6B4F9D6F5BD3}"/>
    <cellStyle name="หมายเหตุ 2 2 7 2 7" xfId="60045" xr:uid="{2D6F4A7C-5EC7-43C5-854B-AF96D51BB7A5}"/>
    <cellStyle name="หมายเหตุ 2 2 7 3" xfId="27422" xr:uid="{99262BE1-B0A2-47E5-B462-A375BEF30CDF}"/>
    <cellStyle name="หมายเหตุ 2 2 7 4" xfId="32818" xr:uid="{02D2622D-EE3B-459A-A0DA-347217295AEF}"/>
    <cellStyle name="หมายเหตุ 2 2 7 5" xfId="38695" xr:uid="{0028DCE9-DFE1-421D-8A4B-965E813B2E44}"/>
    <cellStyle name="หมายเหตุ 2 2 7 6" xfId="44506" xr:uid="{9045718B-FB0B-42AF-867B-8E6B9F365F91}"/>
    <cellStyle name="หมายเหตุ 2 2 7 7" xfId="50318" xr:uid="{B3815212-571B-4785-BE8D-DB01484E1124}"/>
    <cellStyle name="หมายเหตุ 2 2 7 8" xfId="56095" xr:uid="{4D273E15-DBD5-445F-B9D6-A3B677CC72A1}"/>
    <cellStyle name="หมายเหตุ 2 2 8" xfId="22152" xr:uid="{4DB3F90E-A731-48B8-99C5-259B388C5D88}"/>
    <cellStyle name="หมายเหตุ 2 2 8 2" xfId="30530" xr:uid="{EB6C2A15-81C5-4F40-8469-2C5B4FBE7194}"/>
    <cellStyle name="หมายเหตุ 2 2 8 3" xfId="36186" xr:uid="{15916AAC-2438-4EA4-8A3E-16BC29D52ECD}"/>
    <cellStyle name="หมายเหตุ 2 2 8 4" xfId="42063" xr:uid="{4284DD29-450B-45E0-BCE4-43CAA576CA77}"/>
    <cellStyle name="หมายเหตุ 2 2 8 5" xfId="47874" xr:uid="{D9D998DE-5347-4CD5-91BF-E36FAA49A587}"/>
    <cellStyle name="หมายเหตุ 2 2 8 6" xfId="53686" xr:uid="{DAD957EE-1574-4CB9-8754-C98881290E30}"/>
    <cellStyle name="หมายเหตุ 2 2 8 7" xfId="59463" xr:uid="{D96EF361-CED4-4311-9496-0D9C39710198}"/>
    <cellStyle name="หมายเหตุ 2 2 9" xfId="19864" xr:uid="{8B525BE3-04CA-46C5-9926-A1D963E127C2}"/>
    <cellStyle name="หมายเหตุ 2 2 9 2" xfId="28458" xr:uid="{0BD164D4-89FA-4DCB-9964-E43333F8B5C4}"/>
    <cellStyle name="หมายเหตุ 2 2 9 3" xfId="33942" xr:uid="{4140983C-0F8D-43A0-9D2C-97435784E72A}"/>
    <cellStyle name="หมายเหตุ 2 2 9 4" xfId="39819" xr:uid="{59C6DEF5-7319-439E-ABBE-A577F151D3DC}"/>
    <cellStyle name="หมายเหตุ 2 2 9 5" xfId="45630" xr:uid="{1EE40DF5-A164-4BAD-97F1-A46D0401CC6A}"/>
    <cellStyle name="หมายเหตุ 2 2 9 6" xfId="51442" xr:uid="{7F26CFB0-77EC-4EDC-B56E-A9C00FB75E66}"/>
    <cellStyle name="หมายเหตุ 2 2 9 7" xfId="57219" xr:uid="{26AA217F-364C-4C1F-B944-F2D7A6EE54B9}"/>
    <cellStyle name="หมายเหตุ 2 3" xfId="18058" xr:uid="{81BDAD38-1B22-4939-A582-AD0F79D04271}"/>
    <cellStyle name="หมายเหตุ 2 3 10" xfId="55483" xr:uid="{6418A9C7-1BC9-4FFB-AC21-70381F06109C}"/>
    <cellStyle name="หมายเหตุ 2 3 2" xfId="19279" xr:uid="{7BE3F649-A906-4DD3-AF6E-0D75A2D839A1}"/>
    <cellStyle name="หมายเหตุ 2 3 2 10" xfId="56645" xr:uid="{93703BAC-1428-449E-B619-0BF03A78CC9E}"/>
    <cellStyle name="หมายเหตุ 2 3 2 2" xfId="21526" xr:uid="{9254325E-18B8-4211-9C33-605BAE02B33A}"/>
    <cellStyle name="หมายเหตุ 2 3 2 2 2" xfId="29966" xr:uid="{D4EA46EA-148C-4E7B-A2DD-ED07F8838136}"/>
    <cellStyle name="หมายเหตุ 2 3 2 2 3" xfId="35572" xr:uid="{E31C196C-2945-4788-92B8-1068134C2C7D}"/>
    <cellStyle name="หมายเหตุ 2 3 2 2 4" xfId="41449" xr:uid="{885E982C-91A9-47E3-8D08-C5EC5EFA1AEB}"/>
    <cellStyle name="หมายเหตุ 2 3 2 2 5" xfId="47260" xr:uid="{6C808E2D-D0A3-4C9A-ADBE-E6AEBB9E31D9}"/>
    <cellStyle name="หมายเหตุ 2 3 2 2 6" xfId="53072" xr:uid="{B84F2B5C-85AD-4755-93A7-8CA513D9E97A}"/>
    <cellStyle name="หมายเหตุ 2 3 2 2 7" xfId="58849" xr:uid="{0BB840BF-A89F-4A00-9D31-2A76800EF39F}"/>
    <cellStyle name="หมายเหตุ 2 3 2 3" xfId="23308" xr:uid="{12A9D989-2D36-43AC-AD51-049FFCBD8EFD}"/>
    <cellStyle name="หมายเหตุ 2 3 2 3 2" xfId="31568" xr:uid="{65F0C6EC-F137-4B0A-945C-F39A1C5020A3}"/>
    <cellStyle name="หมายเหตุ 2 3 2 3 3" xfId="37318" xr:uid="{80656ACC-0293-45A8-BA42-01D834086E68}"/>
    <cellStyle name="หมายเหตุ 2 3 2 3 4" xfId="43195" xr:uid="{289FD4A5-8E68-4353-B638-160BE6CF3977}"/>
    <cellStyle name="หมายเหตุ 2 3 2 3 5" xfId="49006" xr:uid="{106BADD9-BB80-40E2-AE71-92143B1015F7}"/>
    <cellStyle name="หมายเหตุ 2 3 2 3 6" xfId="54818" xr:uid="{70841F55-CF88-4655-9A97-70B2AD39C487}"/>
    <cellStyle name="หมายเหตุ 2 3 2 3 7" xfId="60595" xr:uid="{B2196F39-B289-461C-867B-8797A30F35C6}"/>
    <cellStyle name="หมายเหตุ 2 3 2 4" xfId="20422" xr:uid="{391FF903-312B-42C5-8896-8089B3714229}"/>
    <cellStyle name="หมายเหตุ 2 3 2 4 2" xfId="28962" xr:uid="{BB6D6F5C-4E02-4D20-8AF1-12BB0353BBD5}"/>
    <cellStyle name="หมายเหตุ 2 3 2 4 3" xfId="34488" xr:uid="{8D70513A-8FE1-499F-BD9C-FBF722800063}"/>
    <cellStyle name="หมายเหตุ 2 3 2 4 4" xfId="40365" xr:uid="{EA75AADC-D2D4-4884-A392-BF01A1225ADB}"/>
    <cellStyle name="หมายเหตุ 2 3 2 4 5" xfId="46176" xr:uid="{488CB300-9594-434D-986C-25D7E1DACB33}"/>
    <cellStyle name="หมายเหตุ 2 3 2 4 6" xfId="51988" xr:uid="{5BCFB036-BA7A-4A51-9413-937547828E94}"/>
    <cellStyle name="หมายเหตุ 2 3 2 4 7" xfId="57765" xr:uid="{380AAAB3-7B22-4EF4-B840-1D1816ED2C57}"/>
    <cellStyle name="หมายเหตุ 2 3 2 5" xfId="27926" xr:uid="{71E1603A-56DD-4F74-9633-2A3F774E645F}"/>
    <cellStyle name="หมายเหตุ 2 3 2 6" xfId="33368" xr:uid="{2BA63DD5-D4C8-4A51-B616-7A052EF5C249}"/>
    <cellStyle name="หมายเหตุ 2 3 2 7" xfId="39245" xr:uid="{10A30B9F-DF10-48DE-B2E5-9AE5FD9C9CF4}"/>
    <cellStyle name="หมายเหตุ 2 3 2 8" xfId="45056" xr:uid="{66B7D357-FC13-41C1-AC58-1CAA6C20C4D8}"/>
    <cellStyle name="หมายเหตุ 2 3 2 9" xfId="50868" xr:uid="{64497F30-4222-4361-A4DE-B9CB3FE3DFD0}"/>
    <cellStyle name="หมายเหตุ 2 3 3" xfId="18687" xr:uid="{E0710681-D645-43AB-82C1-D49F15726829}"/>
    <cellStyle name="หมายเหตุ 2 3 3 2" xfId="22716" xr:uid="{00C0F033-D243-4AD6-B249-899C2CED094D}"/>
    <cellStyle name="หมายเหตุ 2 3 3 2 2" xfId="31036" xr:uid="{1BF60B41-F22A-419A-AF2C-18B9596F4E6B}"/>
    <cellStyle name="หมายเหตุ 2 3 3 2 3" xfId="36738" xr:uid="{C118297A-5779-40B7-8810-B50B65916A09}"/>
    <cellStyle name="หมายเหตุ 2 3 3 2 4" xfId="42615" xr:uid="{00E97E64-85CA-4643-88A5-D95EC50B766A}"/>
    <cellStyle name="หมายเหตุ 2 3 3 2 5" xfId="48426" xr:uid="{87A1E93D-A357-4F56-841D-69AC2B49AEFC}"/>
    <cellStyle name="หมายเหตุ 2 3 3 2 6" xfId="54238" xr:uid="{B10C0F80-70D0-4CD2-8410-C439CC824C91}"/>
    <cellStyle name="หมายเหตุ 2 3 3 2 7" xfId="60015" xr:uid="{AB9108BB-2F8B-442C-A9D4-780646DAB34A}"/>
    <cellStyle name="หมายเหตุ 2 3 3 3" xfId="27394" xr:uid="{C024CD19-2014-4CFF-945E-E9AC85D420E9}"/>
    <cellStyle name="หมายเหตุ 2 3 3 4" xfId="32788" xr:uid="{B0383715-1957-4498-A23B-4C6895537E23}"/>
    <cellStyle name="หมายเหตุ 2 3 3 5" xfId="38665" xr:uid="{F18387B3-AC6F-42E6-9683-518C423DB1BC}"/>
    <cellStyle name="หมายเหตุ 2 3 3 6" xfId="44476" xr:uid="{CF1F53E2-1DA2-443C-95B0-367CCE937271}"/>
    <cellStyle name="หมายเหตุ 2 3 3 7" xfId="50288" xr:uid="{EF0F509A-4DAB-474D-A40F-A75DC4BA99DD}"/>
    <cellStyle name="หมายเหตุ 2 3 3 8" xfId="56065" xr:uid="{7B78097B-5CF2-47CA-881A-30D44EF579B9}"/>
    <cellStyle name="หมายเหตุ 2 3 4" xfId="22122" xr:uid="{0B329F25-43E5-4C8B-AD11-A9F775B37C1C}"/>
    <cellStyle name="หมายเหตุ 2 3 4 2" xfId="30502" xr:uid="{729FB295-46CC-48A5-BC84-89C2B2AF83CC}"/>
    <cellStyle name="หมายเหตุ 2 3 4 3" xfId="36156" xr:uid="{8A63B70C-B3DD-44F0-93FF-8F10B2604077}"/>
    <cellStyle name="หมายเหตุ 2 3 4 4" xfId="42033" xr:uid="{38E66D2D-4132-469B-ADAD-4668B88718C2}"/>
    <cellStyle name="หมายเหตุ 2 3 4 5" xfId="47844" xr:uid="{024FCE90-2DF0-4EC7-840F-54456900C0A6}"/>
    <cellStyle name="หมายเหตุ 2 3 4 6" xfId="53656" xr:uid="{ADD10548-9E93-48BD-B239-A4878713BE23}"/>
    <cellStyle name="หมายเหตุ 2 3 4 7" xfId="59433" xr:uid="{8E338186-87FB-485E-A253-6E9E635482A6}"/>
    <cellStyle name="หมายเหตุ 2 3 5" xfId="26860" xr:uid="{EAD0ED2E-FD56-49DE-8073-E46C443614E0}"/>
    <cellStyle name="หมายเหตุ 2 3 6" xfId="32206" xr:uid="{21C84544-234F-4ADC-94C8-126E8A5F348D}"/>
    <cellStyle name="หมายเหตุ 2 3 7" xfId="38083" xr:uid="{9759E29C-1274-45F8-8CBD-5EF72E023C6C}"/>
    <cellStyle name="หมายเหตุ 2 3 8" xfId="43894" xr:uid="{A3943346-8368-421B-8728-89CD1B35B4B6}"/>
    <cellStyle name="หมายเหตุ 2 3 9" xfId="49706" xr:uid="{E71FBC85-2AF2-4E4B-BBDE-721A26CCA49F}"/>
    <cellStyle name="หมายเหตุ 2 4" xfId="18208" xr:uid="{4CAE978A-1D27-43A3-BB1B-CD3BAC2E86C0}"/>
    <cellStyle name="หมายเหตุ 2 4 10" xfId="49825" xr:uid="{B59C974F-3C6C-4244-BE3B-351A62175AB4}"/>
    <cellStyle name="หมายเหตุ 2 4 11" xfId="55602" xr:uid="{D9C5AFD9-4A2F-4C9F-B8B6-DF349E73B275}"/>
    <cellStyle name="หมายเหตุ 2 4 2" xfId="19400" xr:uid="{2F5842E1-B12D-4DED-A40E-71162BD283FD}"/>
    <cellStyle name="หมายเหตุ 2 4 2 10" xfId="56764" xr:uid="{022BA64A-CD80-4009-A0CD-0A1E45FC22B6}"/>
    <cellStyle name="หมายเหตุ 2 4 2 2" xfId="21647" xr:uid="{D1B40A70-3069-414A-A27F-8BDC6BC286CF}"/>
    <cellStyle name="หมายเหตุ 2 4 2 2 2" xfId="30075" xr:uid="{6E8E5162-2B06-4997-B3FB-91936ED88E18}"/>
    <cellStyle name="หมายเหตุ 2 4 2 2 3" xfId="35691" xr:uid="{AED4DA9D-AEBB-4CAE-B42A-B2098BB3C8EE}"/>
    <cellStyle name="หมายเหตุ 2 4 2 2 4" xfId="41568" xr:uid="{0C87830A-E0AF-4A3D-924B-382DE55170C8}"/>
    <cellStyle name="หมายเหตุ 2 4 2 2 5" xfId="47379" xr:uid="{5AB5BB9A-ED2D-42FF-9933-49C8C1376F85}"/>
    <cellStyle name="หมายเหตุ 2 4 2 2 6" xfId="53191" xr:uid="{C49C0C88-0E17-410D-8D67-7D7B89E49EE9}"/>
    <cellStyle name="หมายเหตุ 2 4 2 2 7" xfId="58968" xr:uid="{7119E9C1-B246-4869-B03E-BF4135038413}"/>
    <cellStyle name="หมายเหตุ 2 4 2 3" xfId="23429" xr:uid="{616ECFE9-F74C-4054-822A-210ED7A79261}"/>
    <cellStyle name="หมายเหตุ 2 4 2 3 2" xfId="31677" xr:uid="{FF079CD4-1504-4A2D-B4F6-67A8D9E5A621}"/>
    <cellStyle name="หมายเหตุ 2 4 2 3 3" xfId="37437" xr:uid="{E6AAD5A7-A0F1-4536-AE30-CC8BF99A1E7D}"/>
    <cellStyle name="หมายเหตุ 2 4 2 3 4" xfId="43314" xr:uid="{3442EB86-A325-4B46-9CEF-199DE1E8BE79}"/>
    <cellStyle name="หมายเหตุ 2 4 2 3 5" xfId="49125" xr:uid="{05AD5D89-DBD3-4209-8DD9-9851503F3E61}"/>
    <cellStyle name="หมายเหตุ 2 4 2 3 6" xfId="54937" xr:uid="{C99D3DBE-0905-4A67-8558-64E19A9EF0D3}"/>
    <cellStyle name="หมายเหตุ 2 4 2 3 7" xfId="60714" xr:uid="{DDAD9D54-9F11-44FA-BFB8-43475F93D34C}"/>
    <cellStyle name="หมายเหตุ 2 4 2 4" xfId="20543" xr:uid="{8A8099F6-98B2-4AFA-BBAB-A25A14149CCD}"/>
    <cellStyle name="หมายเหตุ 2 4 2 4 2" xfId="29071" xr:uid="{1A32F7D4-03DC-4E46-8722-B1CBB8D5740B}"/>
    <cellStyle name="หมายเหตุ 2 4 2 4 3" xfId="34607" xr:uid="{7125F389-6D9D-491E-B5B1-CAEF2E629C25}"/>
    <cellStyle name="หมายเหตุ 2 4 2 4 4" xfId="40484" xr:uid="{C0E90540-6445-46F2-8949-A0F4EB3AC090}"/>
    <cellStyle name="หมายเหตุ 2 4 2 4 5" xfId="46295" xr:uid="{B4FC15A1-A0D1-498E-B536-A34B8760B250}"/>
    <cellStyle name="หมายเหตุ 2 4 2 4 6" xfId="52107" xr:uid="{9C6DF1F5-CA3C-4585-9CE8-F945E354CAF9}"/>
    <cellStyle name="หมายเหตุ 2 4 2 4 7" xfId="57884" xr:uid="{87373094-5C10-49C3-B992-58A18F43020C}"/>
    <cellStyle name="หมายเหตุ 2 4 2 5" xfId="28035" xr:uid="{2F6F5E2F-0067-4A13-9C3C-359B12F1E7B9}"/>
    <cellStyle name="หมายเหตุ 2 4 2 6" xfId="33487" xr:uid="{117BD308-56D9-48E7-8C7E-2E9D68BCE9D8}"/>
    <cellStyle name="หมายเหตุ 2 4 2 7" xfId="39364" xr:uid="{25D31480-FC9B-421B-B62D-2041DB950A84}"/>
    <cellStyle name="หมายเหตุ 2 4 2 8" xfId="45175" xr:uid="{8E1EB445-3B20-4CF2-95D0-A73EEB17B059}"/>
    <cellStyle name="หมายเหตุ 2 4 2 9" xfId="50987" xr:uid="{F31D71C2-1BDC-4093-B5D6-2936153CA1E3}"/>
    <cellStyle name="หมายเหตุ 2 4 3" xfId="18808" xr:uid="{152F3A54-A286-4B4F-B107-556EB7B7BC58}"/>
    <cellStyle name="หมายเหตุ 2 4 3 2" xfId="22837" xr:uid="{9FC2DE59-CED0-445D-BB74-6D597136F51A}"/>
    <cellStyle name="หมายเหตุ 2 4 3 2 2" xfId="31145" xr:uid="{04F352BF-391E-45F6-A343-F8BFE785D66A}"/>
    <cellStyle name="หมายเหตุ 2 4 3 2 3" xfId="36857" xr:uid="{44F3B437-CAF6-4371-A663-351A40413F83}"/>
    <cellStyle name="หมายเหตุ 2 4 3 2 4" xfId="42734" xr:uid="{4FFD9155-3536-4085-A71F-3E4CF1D67FDB}"/>
    <cellStyle name="หมายเหตุ 2 4 3 2 5" xfId="48545" xr:uid="{B32ABC49-F538-42CC-8579-38707624BE66}"/>
    <cellStyle name="หมายเหตุ 2 4 3 2 6" xfId="54357" xr:uid="{38F1D72F-A553-487C-ABDA-EFA2036800F6}"/>
    <cellStyle name="หมายเหตุ 2 4 3 2 7" xfId="60134" xr:uid="{6164BA95-C150-4665-895E-D5E407347EDB}"/>
    <cellStyle name="หมายเหตุ 2 4 3 3" xfId="21055" xr:uid="{E8E5D3FD-1A2D-410E-BB26-863A39996FA8}"/>
    <cellStyle name="หมายเหตุ 2 4 3 3 2" xfId="29543" xr:uid="{8C9E5401-C727-4A03-B7AE-E93358640F96}"/>
    <cellStyle name="หมายเหตุ 2 4 3 3 3" xfId="35111" xr:uid="{BE0BD23A-EDF6-49A1-B0BA-6AE9453EB5C2}"/>
    <cellStyle name="หมายเหตุ 2 4 3 3 4" xfId="40988" xr:uid="{83625FEE-FEE3-488A-BFC3-3CA651B1DE3F}"/>
    <cellStyle name="หมายเหตุ 2 4 3 3 5" xfId="46799" xr:uid="{754F18B3-E904-469F-8C6E-0BC3090CCF21}"/>
    <cellStyle name="หมายเหตุ 2 4 3 3 6" xfId="52611" xr:uid="{73736229-68CE-408E-8808-8561D6C1D549}"/>
    <cellStyle name="หมายเหตุ 2 4 3 3 7" xfId="58388" xr:uid="{FD6641CC-E045-4782-B9FF-E012A914205A}"/>
    <cellStyle name="หมายเหตุ 2 4 3 4" xfId="27503" xr:uid="{F674098A-44D6-42E9-87A3-36868DA24D5B}"/>
    <cellStyle name="หมายเหตุ 2 4 3 5" xfId="32907" xr:uid="{C6CC0472-F5E4-4317-8EEA-0B8009600B4A}"/>
    <cellStyle name="หมายเหตุ 2 4 3 6" xfId="38784" xr:uid="{9A9F7FDE-23BB-4A93-A1B8-6B9B1A12546F}"/>
    <cellStyle name="หมายเหตุ 2 4 3 7" xfId="44595" xr:uid="{09C1FBBC-70D0-4DAF-9771-BB4FE632EEC5}"/>
    <cellStyle name="หมายเหตุ 2 4 3 8" xfId="50407" xr:uid="{C5CA07CC-6BB4-481E-819E-1B32AE750152}"/>
    <cellStyle name="หมายเหตุ 2 4 3 9" xfId="56184" xr:uid="{55C315E1-B4A0-47C9-901F-AF9B0B35EC53}"/>
    <cellStyle name="หมายเหตุ 2 4 4" xfId="22243" xr:uid="{12120D7B-CADF-44A2-8679-D01A3AE6CCD8}"/>
    <cellStyle name="หมายเหตุ 2 4 4 2" xfId="30611" xr:uid="{B31BA9D2-12E4-4B95-9EA7-087C066A5547}"/>
    <cellStyle name="หมายเหตุ 2 4 4 3" xfId="36275" xr:uid="{57C4220F-6453-4174-BFA1-2F33F6324BC3}"/>
    <cellStyle name="หมายเหตุ 2 4 4 4" xfId="42152" xr:uid="{5A6F5778-29FD-45A6-A3D4-1D98FF49E355}"/>
    <cellStyle name="หมายเหตุ 2 4 4 5" xfId="47963" xr:uid="{0C60C4F5-15FA-4DE7-9FEF-92147CA19A17}"/>
    <cellStyle name="หมายเหตุ 2 4 4 6" xfId="53775" xr:uid="{F244B6DC-B509-4AF3-9111-2D889B4B9D81}"/>
    <cellStyle name="หมายเหตุ 2 4 4 7" xfId="59552" xr:uid="{E0855EC8-7B54-452F-BBE2-76F005AD1676}"/>
    <cellStyle name="หมายเหตุ 2 4 5" xfId="19951" xr:uid="{C8DF6448-6391-4780-A31C-421637AD9526}"/>
    <cellStyle name="หมายเหตุ 2 4 5 2" xfId="28539" xr:uid="{5540C2BA-3227-4C9F-9D67-5E672FB165D8}"/>
    <cellStyle name="หมายเหตุ 2 4 5 3" xfId="34027" xr:uid="{180BE127-1035-4F2A-BEA5-5C27D9646967}"/>
    <cellStyle name="หมายเหตุ 2 4 5 4" xfId="39904" xr:uid="{07730C38-2FDF-4F0D-95BB-740676C92CF2}"/>
    <cellStyle name="หมายเหตุ 2 4 5 5" xfId="45715" xr:uid="{91893DE6-CDC7-402A-92C4-0C5882EE90DD}"/>
    <cellStyle name="หมายเหตุ 2 4 5 6" xfId="51527" xr:uid="{7B7112D3-65CB-4C35-8F63-AD2264DFF682}"/>
    <cellStyle name="หมายเหตุ 2 4 5 7" xfId="57304" xr:uid="{3A788CD0-96AC-475D-A252-9A98B8BFCB46}"/>
    <cellStyle name="หมายเหตุ 2 4 6" xfId="26969" xr:uid="{F3EB39B2-FB18-43B6-9407-C2B34C65E5E5}"/>
    <cellStyle name="หมายเหตุ 2 4 7" xfId="32325" xr:uid="{7F3953E0-5C40-487D-B974-EA19E4310A6A}"/>
    <cellStyle name="หมายเหตุ 2 4 8" xfId="38202" xr:uid="{3F64C5F3-9422-459B-94BB-B2CB9C17B803}"/>
    <cellStyle name="หมายเหตุ 2 4 9" xfId="44013" xr:uid="{645CA68E-2028-409E-A7A3-771B9AF52454}"/>
    <cellStyle name="หมายเหตุ 2 5" xfId="18023" xr:uid="{4ED2D951-DC7E-4583-990E-F812B2141BC7}"/>
    <cellStyle name="หมายเหตุ 2 5 10" xfId="49671" xr:uid="{9E55B909-C338-49F0-B366-55A02B1B7728}"/>
    <cellStyle name="หมายเหตุ 2 5 11" xfId="55448" xr:uid="{E5B2A4A9-12B7-430B-B580-5C55FA55AF3E}"/>
    <cellStyle name="หมายเหตุ 2 5 2" xfId="19244" xr:uid="{26EF3F65-2024-4782-91AF-612A018A2505}"/>
    <cellStyle name="หมายเหตุ 2 5 2 10" xfId="56610" xr:uid="{E0D2371E-5A2F-4BE9-9DDE-E9E4053A1D45}"/>
    <cellStyle name="หมายเหตุ 2 5 2 2" xfId="21491" xr:uid="{FDF43384-FF3F-41A1-BB5D-7794F57B6EBC}"/>
    <cellStyle name="หมายเหตุ 2 5 2 2 2" xfId="29933" xr:uid="{0AC04179-E59A-41BC-8AB5-9A1DD863DD7A}"/>
    <cellStyle name="หมายเหตุ 2 5 2 2 3" xfId="35537" xr:uid="{77022BAE-D238-41D4-9D26-3E88EFB6DF18}"/>
    <cellStyle name="หมายเหตุ 2 5 2 2 4" xfId="41414" xr:uid="{5D715F3F-6D88-49E5-8769-ABA9ECD3E33E}"/>
    <cellStyle name="หมายเหตุ 2 5 2 2 5" xfId="47225" xr:uid="{89DBF6C2-DC02-459C-B836-91EC32719E4D}"/>
    <cellStyle name="หมายเหตุ 2 5 2 2 6" xfId="53037" xr:uid="{F4207AF9-64E9-4726-844D-72D367F63F81}"/>
    <cellStyle name="หมายเหตุ 2 5 2 2 7" xfId="58814" xr:uid="{F8C8B2D9-2F6A-4D13-A62D-B12BEBAC7342}"/>
    <cellStyle name="หมายเหตุ 2 5 2 3" xfId="23273" xr:uid="{A80BAA73-254B-4BBA-8DE3-76092F002945}"/>
    <cellStyle name="หมายเหตุ 2 5 2 3 2" xfId="31535" xr:uid="{67932817-FF95-457E-A775-64351B1C771B}"/>
    <cellStyle name="หมายเหตุ 2 5 2 3 3" xfId="37283" xr:uid="{9F1058DB-B361-4FFE-BC61-61ABF14F0F8E}"/>
    <cellStyle name="หมายเหตุ 2 5 2 3 4" xfId="43160" xr:uid="{A112A8AA-C0D5-44E8-A704-B9694C85BB73}"/>
    <cellStyle name="หมายเหตุ 2 5 2 3 5" xfId="48971" xr:uid="{A6E05171-7667-4132-ACDD-FD938D750622}"/>
    <cellStyle name="หมายเหตุ 2 5 2 3 6" xfId="54783" xr:uid="{BF8F2455-0EA3-445D-B5D3-48CD115681DE}"/>
    <cellStyle name="หมายเหตุ 2 5 2 3 7" xfId="60560" xr:uid="{B8469232-21DB-44F4-9106-768678E7900E}"/>
    <cellStyle name="หมายเหตุ 2 5 2 4" xfId="20387" xr:uid="{DB7BA037-5AAD-4689-93E1-B55859E6E7C6}"/>
    <cellStyle name="หมายเหตุ 2 5 2 4 2" xfId="28929" xr:uid="{29722BD7-7BBB-4E20-9D60-96A938AA0C64}"/>
    <cellStyle name="หมายเหตุ 2 5 2 4 3" xfId="34453" xr:uid="{EB9BCACF-ED24-4940-BD23-42618536B104}"/>
    <cellStyle name="หมายเหตุ 2 5 2 4 4" xfId="40330" xr:uid="{F4F5D933-E04A-43E1-8426-832425A16490}"/>
    <cellStyle name="หมายเหตุ 2 5 2 4 5" xfId="46141" xr:uid="{77AEDC6B-D677-42B2-8602-EA7AE48D679E}"/>
    <cellStyle name="หมายเหตุ 2 5 2 4 6" xfId="51953" xr:uid="{15EB35BE-1262-44AA-9F77-8B3083DD5C7B}"/>
    <cellStyle name="หมายเหตุ 2 5 2 4 7" xfId="57730" xr:uid="{11D4F94B-9FAA-47D0-A8F2-830DB894033C}"/>
    <cellStyle name="หมายเหตุ 2 5 2 5" xfId="27893" xr:uid="{73E23D9E-92C8-4F6E-9379-DEF4C47A0AFC}"/>
    <cellStyle name="หมายเหตุ 2 5 2 6" xfId="33333" xr:uid="{F2592B42-3382-47E0-BEA2-906DAB52988B}"/>
    <cellStyle name="หมายเหตุ 2 5 2 7" xfId="39210" xr:uid="{F1F19C0C-BAE2-4D8C-A073-B9569906F183}"/>
    <cellStyle name="หมายเหตุ 2 5 2 8" xfId="45021" xr:uid="{1BFDDF1A-69AB-47A1-ABA8-D70C3A62844A}"/>
    <cellStyle name="หมายเหตุ 2 5 2 9" xfId="50833" xr:uid="{0DE57B3C-46E2-4F96-9A87-B1E6A06A2E0F}"/>
    <cellStyle name="หมายเหตุ 2 5 3" xfId="18652" xr:uid="{B31061A7-C701-4A60-889F-BEBFE1BE0000}"/>
    <cellStyle name="หมายเหตุ 2 5 3 2" xfId="22681" xr:uid="{AE1CBE51-802F-4940-BCDF-93B25ED8EAA7}"/>
    <cellStyle name="หมายเหตุ 2 5 3 2 2" xfId="31003" xr:uid="{91A3A3F0-BF03-4555-B109-1491C867DAA1}"/>
    <cellStyle name="หมายเหตุ 2 5 3 2 3" xfId="36703" xr:uid="{16F0BED7-DE3B-483B-9100-00CBF751827C}"/>
    <cellStyle name="หมายเหตุ 2 5 3 2 4" xfId="42580" xr:uid="{D2B13EFF-8024-48FE-96E0-483FADA52449}"/>
    <cellStyle name="หมายเหตุ 2 5 3 2 5" xfId="48391" xr:uid="{30F96D21-E1E8-4C60-BE61-85ABF74B97A5}"/>
    <cellStyle name="หมายเหตุ 2 5 3 2 6" xfId="54203" xr:uid="{D8227CED-10E2-46D2-BADE-69E326B6E818}"/>
    <cellStyle name="หมายเหตุ 2 5 3 2 7" xfId="59980" xr:uid="{56A24F3F-B2D3-43B3-990E-457C0B0C31F6}"/>
    <cellStyle name="หมายเหตุ 2 5 3 3" xfId="20947" xr:uid="{1AD18449-179A-4E1E-BAE4-F42175704EFE}"/>
    <cellStyle name="หมายเหตุ 2 5 3 3 2" xfId="29439" xr:uid="{F3B7A423-463A-47A2-9EF2-96C992DF56FB}"/>
    <cellStyle name="หมายเหตุ 2 5 3 3 3" xfId="35003" xr:uid="{897F7901-1FC5-4155-99FD-480B5238CEA9}"/>
    <cellStyle name="หมายเหตุ 2 5 3 3 4" xfId="40880" xr:uid="{941A320C-5675-4014-9B55-72635AC637CF}"/>
    <cellStyle name="หมายเหตุ 2 5 3 3 5" xfId="46691" xr:uid="{66D81376-0305-4C2D-B8D1-0A297E69CFD8}"/>
    <cellStyle name="หมายเหตุ 2 5 3 3 6" xfId="52503" xr:uid="{0911815E-B958-41E3-89D9-76EDFE2FDCF1}"/>
    <cellStyle name="หมายเหตุ 2 5 3 3 7" xfId="58280" xr:uid="{91FC3A8E-6721-43ED-AF72-62FD41D1640A}"/>
    <cellStyle name="หมายเหตุ 2 5 3 4" xfId="27361" xr:uid="{B2A3CA1C-51A1-44FD-B41D-E4B3E2AA6466}"/>
    <cellStyle name="หมายเหตุ 2 5 3 5" xfId="32753" xr:uid="{C793443A-28E4-472C-9C32-B916B5E72827}"/>
    <cellStyle name="หมายเหตุ 2 5 3 6" xfId="38630" xr:uid="{51EBDFD8-E8D0-4C64-9F85-A3F5B3BEF79E}"/>
    <cellStyle name="หมายเหตุ 2 5 3 7" xfId="44441" xr:uid="{B9B9D8F7-BC60-4067-B80B-03DD24761FB2}"/>
    <cellStyle name="หมายเหตุ 2 5 3 8" xfId="50253" xr:uid="{5EEDE477-9C0F-49BF-968A-6BC05B95CED1}"/>
    <cellStyle name="หมายเหตุ 2 5 3 9" xfId="56030" xr:uid="{C57E7F58-0EB3-4505-AA9D-8690D9E52BC4}"/>
    <cellStyle name="หมายเหตุ 2 5 4" xfId="22087" xr:uid="{650B7118-055B-4B42-A3A1-F25FC5387732}"/>
    <cellStyle name="หมายเหตุ 2 5 4 2" xfId="30469" xr:uid="{B38772AF-13A8-48BD-9688-C76063BC89DD}"/>
    <cellStyle name="หมายเหตุ 2 5 4 3" xfId="36121" xr:uid="{A56CDB7F-F0D9-4D28-B058-93D2F96470F6}"/>
    <cellStyle name="หมายเหตุ 2 5 4 4" xfId="41998" xr:uid="{C6C8F56E-F72F-478E-887D-60A4593E1DA6}"/>
    <cellStyle name="หมายเหตุ 2 5 4 5" xfId="47809" xr:uid="{7247D825-CB34-4FED-A91E-2762537C93F1}"/>
    <cellStyle name="หมายเหตุ 2 5 4 6" xfId="53621" xr:uid="{5EE215E4-70A5-40A3-B3D1-C12AECDCDD90}"/>
    <cellStyle name="หมายเหตุ 2 5 4 7" xfId="59398" xr:uid="{DE3CF773-39D5-4C01-B733-3A761F56575C}"/>
    <cellStyle name="หมายเหตุ 2 5 5" xfId="19805" xr:uid="{10542155-5F19-484A-B913-A3B721E21846}"/>
    <cellStyle name="หมายเหตุ 2 5 5 2" xfId="28403" xr:uid="{CCAE6F05-006E-4100-9561-026F548228A2}"/>
    <cellStyle name="หมายเหตุ 2 5 5 3" xfId="33883" xr:uid="{0A1BF479-8D5E-4780-A4F8-EF0EEBA29382}"/>
    <cellStyle name="หมายเหตุ 2 5 5 4" xfId="39760" xr:uid="{5EFEAF52-C521-468F-83A0-C1B51035A53A}"/>
    <cellStyle name="หมายเหตุ 2 5 5 5" xfId="45571" xr:uid="{FE8BADA5-333D-48E3-86D0-5B77502C1E84}"/>
    <cellStyle name="หมายเหตุ 2 5 5 6" xfId="51383" xr:uid="{622A5438-91AC-4882-A844-94243FCFD4A3}"/>
    <cellStyle name="หมายเหตุ 2 5 5 7" xfId="57160" xr:uid="{F228DBDE-F9E0-4EE0-9CFF-C4956C5D0F14}"/>
    <cellStyle name="หมายเหตุ 2 5 6" xfId="26827" xr:uid="{E91E1DA5-67CC-4032-B374-A07746E814E7}"/>
    <cellStyle name="หมายเหตุ 2 5 7" xfId="32171" xr:uid="{93D07B25-DE3A-45C6-B568-5766E5ECD829}"/>
    <cellStyle name="หมายเหตุ 2 5 8" xfId="38048" xr:uid="{CAEBABC6-6452-45FE-AA53-EA68D257DD97}"/>
    <cellStyle name="หมายเหตุ 2 5 9" xfId="43859" xr:uid="{B8FD6B40-2D48-4444-9822-0883F6BE9094}"/>
    <cellStyle name="หมายเหตุ 2 6" xfId="18202" xr:uid="{17609318-A023-42D1-9E52-09EE27B04422}"/>
    <cellStyle name="หมายเหตุ 2 6 10" xfId="49819" xr:uid="{23915D51-836F-47BF-95A9-D0858F42B110}"/>
    <cellStyle name="หมายเหตุ 2 6 11" xfId="55596" xr:uid="{75FAC56B-BE0C-43B1-B9C5-E90C54E50CBB}"/>
    <cellStyle name="หมายเหตุ 2 6 2" xfId="19394" xr:uid="{A22A4BC5-43EB-4329-9879-75B284F1FF71}"/>
    <cellStyle name="หมายเหตุ 2 6 2 10" xfId="56758" xr:uid="{B56CA735-04F2-4481-ADC5-B77AB11670D0}"/>
    <cellStyle name="หมายเหตุ 2 6 2 2" xfId="21641" xr:uid="{6F94DF76-EEDE-4A43-A395-7F209D8E0E4D}"/>
    <cellStyle name="หมายเหตุ 2 6 2 2 2" xfId="30069" xr:uid="{D0C38EC7-25B9-4ADF-8BB9-5C07F8B585B1}"/>
    <cellStyle name="หมายเหตุ 2 6 2 2 3" xfId="35685" xr:uid="{E5EB5021-831A-4D47-9174-5FEC272CC60B}"/>
    <cellStyle name="หมายเหตุ 2 6 2 2 4" xfId="41562" xr:uid="{F43E89BC-4482-45F7-9324-E3A499A03B73}"/>
    <cellStyle name="หมายเหตุ 2 6 2 2 5" xfId="47373" xr:uid="{8A4AA11E-35B4-4797-A7B9-E74C55CC09E7}"/>
    <cellStyle name="หมายเหตุ 2 6 2 2 6" xfId="53185" xr:uid="{8B450120-5FD4-430A-8394-DD70669DC3AC}"/>
    <cellStyle name="หมายเหตุ 2 6 2 2 7" xfId="58962" xr:uid="{6F5DD617-A58A-496D-A501-D97686B0E50C}"/>
    <cellStyle name="หมายเหตุ 2 6 2 3" xfId="23423" xr:uid="{D36E3837-0B7E-405C-B978-63B79D6E4571}"/>
    <cellStyle name="หมายเหตุ 2 6 2 3 2" xfId="31671" xr:uid="{322E3D2E-7330-432F-A3AA-86A7F07958D0}"/>
    <cellStyle name="หมายเหตุ 2 6 2 3 3" xfId="37431" xr:uid="{428F64F6-32B4-4457-94A8-E94F626F00ED}"/>
    <cellStyle name="หมายเหตุ 2 6 2 3 4" xfId="43308" xr:uid="{2B017CD3-B567-475C-ACDB-D741913939BC}"/>
    <cellStyle name="หมายเหตุ 2 6 2 3 5" xfId="49119" xr:uid="{68F09A77-AF97-4AF6-970F-A2BB79E52053}"/>
    <cellStyle name="หมายเหตุ 2 6 2 3 6" xfId="54931" xr:uid="{859B896F-8EEB-474C-8493-0AA5662CEDFB}"/>
    <cellStyle name="หมายเหตุ 2 6 2 3 7" xfId="60708" xr:uid="{264C84A0-DDBE-4D3B-958D-89E216095F51}"/>
    <cellStyle name="หมายเหตุ 2 6 2 4" xfId="20537" xr:uid="{5A2E6765-56DF-45AC-B80D-6BD53D2FBFAD}"/>
    <cellStyle name="หมายเหตุ 2 6 2 4 2" xfId="29065" xr:uid="{7649993E-C9CE-4E92-B601-35A4A8208B90}"/>
    <cellStyle name="หมายเหตุ 2 6 2 4 3" xfId="34601" xr:uid="{28C023BE-6ED9-4208-B353-5B83D29DE3C0}"/>
    <cellStyle name="หมายเหตุ 2 6 2 4 4" xfId="40478" xr:uid="{2F861E85-E8E9-4A4A-A894-C90896EA01C9}"/>
    <cellStyle name="หมายเหตุ 2 6 2 4 5" xfId="46289" xr:uid="{18E1EEFE-6300-42B7-8B5A-2C75806E7931}"/>
    <cellStyle name="หมายเหตุ 2 6 2 4 6" xfId="52101" xr:uid="{1233A689-6042-49E1-BFAD-C9AEAEA398F4}"/>
    <cellStyle name="หมายเหตุ 2 6 2 4 7" xfId="57878" xr:uid="{97702488-3B2D-4DC6-9E0D-0B53CFFDBB29}"/>
    <cellStyle name="หมายเหตุ 2 6 2 5" xfId="28029" xr:uid="{CCE63273-A084-43D3-9AC9-D9DF84A48CA6}"/>
    <cellStyle name="หมายเหตุ 2 6 2 6" xfId="33481" xr:uid="{5D3626C6-C7CA-4973-9EF3-E98C7EA0C01D}"/>
    <cellStyle name="หมายเหตุ 2 6 2 7" xfId="39358" xr:uid="{49514771-B940-4E68-B8E8-E2BB6CC2A3AE}"/>
    <cellStyle name="หมายเหตุ 2 6 2 8" xfId="45169" xr:uid="{6205126F-43AF-4826-A87F-4592BDF9C1A5}"/>
    <cellStyle name="หมายเหตุ 2 6 2 9" xfId="50981" xr:uid="{51932328-05B7-4E91-ADCC-90E3FB81D734}"/>
    <cellStyle name="หมายเหตุ 2 6 3" xfId="18802" xr:uid="{926D68BF-9A04-4F3B-8BD3-9BE84DF5366F}"/>
    <cellStyle name="หมายเหตุ 2 6 3 2" xfId="22831" xr:uid="{4E69D1DA-6E32-4BF2-97BA-0E925CBE35FA}"/>
    <cellStyle name="หมายเหตุ 2 6 3 2 2" xfId="31139" xr:uid="{69801517-8610-422E-9AFA-B205ECB6D901}"/>
    <cellStyle name="หมายเหตุ 2 6 3 2 3" xfId="36851" xr:uid="{795E38EB-4C81-430E-90FD-76DE5F360E03}"/>
    <cellStyle name="หมายเหตุ 2 6 3 2 4" xfId="42728" xr:uid="{09AF680B-C4DD-4771-9641-04CB8BBF177E}"/>
    <cellStyle name="หมายเหตุ 2 6 3 2 5" xfId="48539" xr:uid="{50F34189-EB3B-40A5-B8B4-5F3363739BBC}"/>
    <cellStyle name="หมายเหตุ 2 6 3 2 6" xfId="54351" xr:uid="{4ECBCBAC-3631-4435-8611-A126F0686BF9}"/>
    <cellStyle name="หมายเหตุ 2 6 3 2 7" xfId="60128" xr:uid="{9D5B02CA-88B6-4A08-BA99-EEBE91734DF2}"/>
    <cellStyle name="หมายเหตุ 2 6 3 3" xfId="21049" xr:uid="{D9DC70FE-3EF4-4D2F-94C0-E4AF170C0CED}"/>
    <cellStyle name="หมายเหตุ 2 6 3 3 2" xfId="29537" xr:uid="{36A16DB4-70C5-41E5-9554-78E092348592}"/>
    <cellStyle name="หมายเหตุ 2 6 3 3 3" xfId="35105" xr:uid="{49084627-99AC-4547-8A5A-4DB22BA83A78}"/>
    <cellStyle name="หมายเหตุ 2 6 3 3 4" xfId="40982" xr:uid="{D9BB2802-19BF-40AC-9F55-A1AAE9B6F87B}"/>
    <cellStyle name="หมายเหตุ 2 6 3 3 5" xfId="46793" xr:uid="{5EDAD101-D894-42D1-876C-3D6B4081D02F}"/>
    <cellStyle name="หมายเหตุ 2 6 3 3 6" xfId="52605" xr:uid="{EA67496D-F718-441C-814C-83BA1623E03A}"/>
    <cellStyle name="หมายเหตุ 2 6 3 3 7" xfId="58382" xr:uid="{28A5EABA-2570-4318-8E40-C10DBD081D38}"/>
    <cellStyle name="หมายเหตุ 2 6 3 4" xfId="27497" xr:uid="{94A4C5C9-DE0C-4336-8369-C75818A5EB7C}"/>
    <cellStyle name="หมายเหตุ 2 6 3 5" xfId="32901" xr:uid="{293C521A-56D0-4758-96A8-5FA259AE1ED7}"/>
    <cellStyle name="หมายเหตุ 2 6 3 6" xfId="38778" xr:uid="{5AA5595B-9D03-471B-9D0C-10BBD205D6F7}"/>
    <cellStyle name="หมายเหตุ 2 6 3 7" xfId="44589" xr:uid="{60467F82-27D5-46E5-A247-B97F9E53451C}"/>
    <cellStyle name="หมายเหตุ 2 6 3 8" xfId="50401" xr:uid="{4C5145A1-3E04-4997-9B46-D7E1E79DBA3B}"/>
    <cellStyle name="หมายเหตุ 2 6 3 9" xfId="56178" xr:uid="{A81565A0-815A-40D2-AC63-5C69ADB89F86}"/>
    <cellStyle name="หมายเหตุ 2 6 4" xfId="22237" xr:uid="{EAF839F7-737D-492A-ACD5-33CAEFAD1CC0}"/>
    <cellStyle name="หมายเหตุ 2 6 4 2" xfId="30605" xr:uid="{2829695A-CB5A-4CBB-B09C-E94224AFCF58}"/>
    <cellStyle name="หมายเหตุ 2 6 4 3" xfId="36269" xr:uid="{E72A0C76-9D9A-4EA5-92C1-502C2A772E79}"/>
    <cellStyle name="หมายเหตุ 2 6 4 4" xfId="42146" xr:uid="{701329F0-B2ED-4B7E-B18E-F9BFD83328EF}"/>
    <cellStyle name="หมายเหตุ 2 6 4 5" xfId="47957" xr:uid="{D2B10D70-A306-449E-AB83-B3A5F7032BBC}"/>
    <cellStyle name="หมายเหตุ 2 6 4 6" xfId="53769" xr:uid="{035AFD00-AF3C-496A-9F8E-0C7FC3E9F65D}"/>
    <cellStyle name="หมายเหตุ 2 6 4 7" xfId="59546" xr:uid="{FD507592-B664-4D78-B5D0-53220E2273EE}"/>
    <cellStyle name="หมายเหตุ 2 6 5" xfId="19945" xr:uid="{D481C6B3-CB64-44AF-8D59-59203E3CE637}"/>
    <cellStyle name="หมายเหตุ 2 6 5 2" xfId="28533" xr:uid="{A9B8D184-07A3-438D-98B0-F101F2E5BF19}"/>
    <cellStyle name="หมายเหตุ 2 6 5 3" xfId="34021" xr:uid="{7A12E408-F215-4E44-88F7-E8F21EA2EDF7}"/>
    <cellStyle name="หมายเหตุ 2 6 5 4" xfId="39898" xr:uid="{5C9362C4-65F6-4125-9571-2E22A2806F88}"/>
    <cellStyle name="หมายเหตุ 2 6 5 5" xfId="45709" xr:uid="{BA41B5FA-8C0E-4C14-B3F8-64355E917DCB}"/>
    <cellStyle name="หมายเหตุ 2 6 5 6" xfId="51521" xr:uid="{9999FE72-52DC-44D3-9BE4-F1D8604A637E}"/>
    <cellStyle name="หมายเหตุ 2 6 5 7" xfId="57298" xr:uid="{2727FE66-6ACC-496B-ADDC-0B6B8D4D15BC}"/>
    <cellStyle name="หมายเหตุ 2 6 6" xfId="26963" xr:uid="{15CB3561-17F3-4A36-8D8E-05B6676EE41F}"/>
    <cellStyle name="หมายเหตุ 2 6 7" xfId="32319" xr:uid="{0486CC0D-1122-42FB-9D03-8C91475A1D4C}"/>
    <cellStyle name="หมายเหตุ 2 6 8" xfId="38196" xr:uid="{2D69FD20-8F79-4705-BADB-DF3B1E91317A}"/>
    <cellStyle name="หมายเหตุ 2 6 9" xfId="44007" xr:uid="{699E8B1C-68B8-4CB5-BAA7-5E3C8D8DF774}"/>
    <cellStyle name="หมายเหตุ 2 7" xfId="18012" xr:uid="{3A7CA686-F7F2-480E-B3ED-1BDB2B165448}"/>
    <cellStyle name="หมายเหตุ 2 7 10" xfId="49660" xr:uid="{C4F7E9D8-0675-428B-9615-F50435F5577A}"/>
    <cellStyle name="หมายเหตุ 2 7 11" xfId="55439" xr:uid="{C4163434-5B54-4D3E-8129-35B93A6D60F0}"/>
    <cellStyle name="หมายเหตุ 2 7 2" xfId="19233" xr:uid="{C58C3DCC-BBF9-43D5-AE70-715E9656921F}"/>
    <cellStyle name="หมายเหตุ 2 7 2 10" xfId="56599" xr:uid="{29BC0203-0822-47E9-974E-08CD55767D8E}"/>
    <cellStyle name="หมายเหตุ 2 7 2 2" xfId="21480" xr:uid="{61657029-36EA-4133-B4FF-B88EF6A5629F}"/>
    <cellStyle name="หมายเหตุ 2 7 2 2 2" xfId="29922" xr:uid="{87EA0C48-089D-45C2-B0CD-50CFA9FD5F0E}"/>
    <cellStyle name="หมายเหตุ 2 7 2 2 3" xfId="35526" xr:uid="{FAFF3D15-2C14-48AB-85D7-02E484208C31}"/>
    <cellStyle name="หมายเหตุ 2 7 2 2 4" xfId="41403" xr:uid="{523931A6-C010-48F5-A3B9-6BDFDA464AA2}"/>
    <cellStyle name="หมายเหตุ 2 7 2 2 5" xfId="47214" xr:uid="{DAE18AD8-F88E-4BED-8B54-A862B35D50C2}"/>
    <cellStyle name="หมายเหตุ 2 7 2 2 6" xfId="53026" xr:uid="{45E6459D-3CF4-41BF-A024-8A03DC53764D}"/>
    <cellStyle name="หมายเหตุ 2 7 2 2 7" xfId="58803" xr:uid="{8BB89F9F-CCFE-4C17-A18B-7401C16BAC6A}"/>
    <cellStyle name="หมายเหตุ 2 7 2 3" xfId="23262" xr:uid="{AE4A499A-311E-4D9F-A426-5632DEB67F00}"/>
    <cellStyle name="หมายเหตุ 2 7 2 3 2" xfId="31524" xr:uid="{ED15FEF8-6E22-4249-AD19-36FB5CC7F0A8}"/>
    <cellStyle name="หมายเหตุ 2 7 2 3 3" xfId="37272" xr:uid="{E2522295-60D6-47C0-96A8-272098FB9958}"/>
    <cellStyle name="หมายเหตุ 2 7 2 3 4" xfId="43149" xr:uid="{E6E86337-932C-40ED-865F-C8FCB6D21A6E}"/>
    <cellStyle name="หมายเหตุ 2 7 2 3 5" xfId="48960" xr:uid="{4042B8DB-B0E0-4785-82A0-FCA238DA49F4}"/>
    <cellStyle name="หมายเหตุ 2 7 2 3 6" xfId="54772" xr:uid="{7358C62D-7EC9-45CC-A2A8-60860979E2CD}"/>
    <cellStyle name="หมายเหตุ 2 7 2 3 7" xfId="60549" xr:uid="{41636040-CB83-42D0-9D43-2162B0EC4DBE}"/>
    <cellStyle name="หมายเหตุ 2 7 2 4" xfId="20376" xr:uid="{F47F5DCD-3FF2-4B3C-8ABC-C21A012A1A67}"/>
    <cellStyle name="หมายเหตุ 2 7 2 4 2" xfId="28918" xr:uid="{FE13473F-63F3-4C2C-830B-2CE379DF672F}"/>
    <cellStyle name="หมายเหตุ 2 7 2 4 3" xfId="34442" xr:uid="{A89D1189-5840-40FD-8928-65740A976ECD}"/>
    <cellStyle name="หมายเหตุ 2 7 2 4 4" xfId="40319" xr:uid="{EFC5384E-5CC9-4BC1-9449-503F82AD229C}"/>
    <cellStyle name="หมายเหตุ 2 7 2 4 5" xfId="46130" xr:uid="{9EE8E137-BFCA-4335-9D1D-C9B510508637}"/>
    <cellStyle name="หมายเหตุ 2 7 2 4 6" xfId="51942" xr:uid="{45857E05-6D36-4CB1-A276-5A282F543A10}"/>
    <cellStyle name="หมายเหตุ 2 7 2 4 7" xfId="57719" xr:uid="{45CEC569-FF99-496B-A91B-631F79377186}"/>
    <cellStyle name="หมายเหตุ 2 7 2 5" xfId="27882" xr:uid="{BB2CA88F-3D4E-4C12-84D9-DCDA9FDC843C}"/>
    <cellStyle name="หมายเหตุ 2 7 2 6" xfId="33322" xr:uid="{875FAFD7-687B-430D-AF18-321E91C0B5D5}"/>
    <cellStyle name="หมายเหตุ 2 7 2 7" xfId="39199" xr:uid="{779E7365-8E6E-462B-9299-7ED978012397}"/>
    <cellStyle name="หมายเหตุ 2 7 2 8" xfId="45010" xr:uid="{09179C5C-8A97-4455-B1BF-D416BF13D7BD}"/>
    <cellStyle name="หมายเหตุ 2 7 2 9" xfId="50822" xr:uid="{1B2472CA-C66C-4548-B3FE-229D45C5F953}"/>
    <cellStyle name="หมายเหตุ 2 7 3" xfId="18641" xr:uid="{9EDFD1DC-6ADC-4C5C-93FB-907C3F8E0819}"/>
    <cellStyle name="หมายเหตุ 2 7 3 2" xfId="22670" xr:uid="{842717A6-7FD4-4AF0-93C1-00A9D9E0EAD2}"/>
    <cellStyle name="หมายเหตุ 2 7 3 2 2" xfId="30992" xr:uid="{307E8AD5-A61F-441C-9508-C52D1EF22487}"/>
    <cellStyle name="หมายเหตุ 2 7 3 2 3" xfId="36692" xr:uid="{AD215C56-DAB2-4482-BE9C-40D29A2E5D73}"/>
    <cellStyle name="หมายเหตุ 2 7 3 2 4" xfId="42569" xr:uid="{74811E62-E388-4CB0-8C58-2989654A69F1}"/>
    <cellStyle name="หมายเหตุ 2 7 3 2 5" xfId="48380" xr:uid="{7FFD3E93-4698-44E4-98DB-67223077CB6C}"/>
    <cellStyle name="หมายเหตุ 2 7 3 2 6" xfId="54192" xr:uid="{A8458990-6D51-4355-AB97-C78FC14B5CF1}"/>
    <cellStyle name="หมายเหตุ 2 7 3 2 7" xfId="59969" xr:uid="{C9C6A1E4-67DF-4F89-84CB-BD53D9984D10}"/>
    <cellStyle name="หมายเหตุ 2 7 3 3" xfId="20938" xr:uid="{6DB735EA-9FBF-49D7-AD7C-38616E0CA234}"/>
    <cellStyle name="หมายเหตุ 2 7 3 3 2" xfId="29430" xr:uid="{54E6D6CF-2B33-43DF-A5E5-35E2856ED5B4}"/>
    <cellStyle name="หมายเหตุ 2 7 3 3 3" xfId="34994" xr:uid="{FF11455D-8C28-472B-A690-9E579FE3E8E0}"/>
    <cellStyle name="หมายเหตุ 2 7 3 3 4" xfId="40871" xr:uid="{2DE055A6-FC41-43E7-A1E4-2DFEA90DCD0A}"/>
    <cellStyle name="หมายเหตุ 2 7 3 3 5" xfId="46682" xr:uid="{6F7963E1-CE1E-4D51-8F70-EBBC6BA3C203}"/>
    <cellStyle name="หมายเหตุ 2 7 3 3 6" xfId="52494" xr:uid="{25F5C886-7A36-48B1-84D4-229EA3CF78A5}"/>
    <cellStyle name="หมายเหตุ 2 7 3 3 7" xfId="58271" xr:uid="{BC6CEF20-0A56-4D7F-81CA-C5335023825C}"/>
    <cellStyle name="หมายเหตุ 2 7 3 4" xfId="27350" xr:uid="{CB27963F-D14D-4A9D-9967-AFE635DF1534}"/>
    <cellStyle name="หมายเหตุ 2 7 3 5" xfId="32742" xr:uid="{F388B6DA-7A21-4410-BEBD-FDF6B4266D6C}"/>
    <cellStyle name="หมายเหตุ 2 7 3 6" xfId="38619" xr:uid="{A879FF95-96CB-4290-A404-0859C3DA4B19}"/>
    <cellStyle name="หมายเหตุ 2 7 3 7" xfId="44430" xr:uid="{2EDE6B2C-FE4B-4D25-9D4D-C5DF25DB4993}"/>
    <cellStyle name="หมายเหตุ 2 7 3 8" xfId="50242" xr:uid="{69545F80-558A-445B-828C-1A0C43507C55}"/>
    <cellStyle name="หมายเหตุ 2 7 3 9" xfId="56019" xr:uid="{AAC53D93-EE1D-4886-B657-E7A25B671968}"/>
    <cellStyle name="หมายเหตุ 2 7 4" xfId="22076" xr:uid="{362E4832-3852-4DB5-9E0B-AC57CEB61027}"/>
    <cellStyle name="หมายเหตุ 2 7 4 2" xfId="30458" xr:uid="{6F86D086-8880-4951-A361-1E5254FD1844}"/>
    <cellStyle name="หมายเหตุ 2 7 4 3" xfId="36110" xr:uid="{1FD8D541-CB4B-4C15-BBF3-8CD3B8E0BD24}"/>
    <cellStyle name="หมายเหตุ 2 7 4 4" xfId="41987" xr:uid="{B29C833C-DB17-4540-B2A3-11AC5ABB47B8}"/>
    <cellStyle name="หมายเหตุ 2 7 4 5" xfId="47798" xr:uid="{BEE36D76-603D-4F63-873B-43C3CC253F97}"/>
    <cellStyle name="หมายเหตุ 2 7 4 6" xfId="53610" xr:uid="{1A84F59A-100E-4C31-8962-2A19F5FF0653}"/>
    <cellStyle name="หมายเหตุ 2 7 4 7" xfId="59387" xr:uid="{10CC39AB-2E04-40DC-8C04-2F062C3CEF0A}"/>
    <cellStyle name="หมายเหตุ 2 7 5" xfId="19796" xr:uid="{B0876D9C-2C0D-4E74-9521-DE1F02FA9C73}"/>
    <cellStyle name="หมายเหตุ 2 7 5 2" xfId="28394" xr:uid="{21702779-8444-4270-8E2D-FB8A4A917950}"/>
    <cellStyle name="หมายเหตุ 2 7 5 3" xfId="33874" xr:uid="{3AFB0715-0848-4AA3-8C9B-9417AEE64820}"/>
    <cellStyle name="หมายเหตุ 2 7 5 4" xfId="39751" xr:uid="{4415CB39-F77B-435C-ACFB-CEAE477AC5D1}"/>
    <cellStyle name="หมายเหตุ 2 7 5 5" xfId="45562" xr:uid="{DAD62198-D671-46E8-8B7B-099153A67859}"/>
    <cellStyle name="หมายเหตุ 2 7 5 6" xfId="51374" xr:uid="{D41FD073-C7CE-4963-A48F-AA66D49DDFAC}"/>
    <cellStyle name="หมายเหตุ 2 7 5 7" xfId="57151" xr:uid="{F68BFC41-BA4A-4258-9C22-1599A8A1EC66}"/>
    <cellStyle name="หมายเหตุ 2 7 6" xfId="26816" xr:uid="{91B2D279-FCCE-482C-A5F1-77AECE5450F8}"/>
    <cellStyle name="หมายเหตุ 2 7 7" xfId="32162" xr:uid="{989395C1-5E4C-4823-BD64-D8388D378ABB}"/>
    <cellStyle name="หมายเหตุ 2 7 8" xfId="38037" xr:uid="{C083B422-6B5A-42E2-B0B4-F436F64BF67D}"/>
    <cellStyle name="หมายเหตุ 2 7 9" xfId="43848" xr:uid="{AA8F25C8-B3C0-4619-BD0D-472E1149B38A}"/>
    <cellStyle name="หมายเหตุ 2 8" xfId="23689" xr:uid="{ED936D08-87D4-48F7-907B-076D45A1A977}"/>
    <cellStyle name="หมายเหตุ 2 8 2" xfId="31899" xr:uid="{8A8EBF8D-67E7-4969-BAF3-2EFEE573DB96}"/>
    <cellStyle name="หมายเหตุ 2 8 3" xfId="37687" xr:uid="{EE7A6421-DE52-436A-A394-3A70CF5EC7DB}"/>
    <cellStyle name="หมายเหตุ 2 8 4" xfId="43564" xr:uid="{7FE18E93-FB05-4C18-AC2B-3F3732B42572}"/>
    <cellStyle name="หมายเหตุ 2 8 5" xfId="49375" xr:uid="{4018DD22-01D3-48BA-AA7E-483B629E6AA1}"/>
    <cellStyle name="หมายเหตุ 2 8 6" xfId="55187" xr:uid="{512C0954-9F46-4B22-A1AF-9B0FBC8A1552}"/>
    <cellStyle name="หมายเหตุ 2 8 7" xfId="60964" xr:uid="{B98721FA-06FB-49E2-B96B-04C6F9FFCE43}"/>
    <cellStyle name="หมายเหตุ 2 9" xfId="26624" xr:uid="{A669B8BB-A94B-4B6F-9E87-EEC4EDFF7AF3}"/>
    <cellStyle name="หมายเหตุ 3" xfId="18093" xr:uid="{51EC147E-35D0-4D61-822D-7C947C1F2FDC}"/>
    <cellStyle name="หมายเหตุ 3 10" xfId="26889" xr:uid="{97BCDC18-A088-4CA8-9455-4AE735FEC401}"/>
    <cellStyle name="หมายเหตุ 3 11" xfId="32237" xr:uid="{A0799BEB-CA05-466B-9197-BFE34DCCC936}"/>
    <cellStyle name="หมายเหตุ 3 12" xfId="38114" xr:uid="{BEE14A0B-3366-47F1-8DC9-EF14365D858E}"/>
    <cellStyle name="หมายเหตุ 3 13" xfId="43925" xr:uid="{07A452E2-CB75-4BFC-95DE-CF824ACC1438}"/>
    <cellStyle name="หมายเหตุ 3 14" xfId="49737" xr:uid="{60712569-9549-4285-8093-F3A3557D00DF}"/>
    <cellStyle name="หมายเหตุ 3 15" xfId="55514" xr:uid="{93C4C208-4EF4-4298-8999-330CF1079DAD}"/>
    <cellStyle name="หมายเหตุ 3 2" xfId="18230" xr:uid="{45915738-EA77-49E7-B2A9-25A25C61908B}"/>
    <cellStyle name="หมายเหตุ 3 2 10" xfId="49845" xr:uid="{673BCA23-A5B2-4162-9A35-DDCAB2C2EFB9}"/>
    <cellStyle name="หมายเหตุ 3 2 11" xfId="55622" xr:uid="{390066B9-BA43-4D59-9F4E-D8A87789461E}"/>
    <cellStyle name="หมายเหตุ 3 2 2" xfId="19420" xr:uid="{8E640F4E-F046-453B-BC95-EEA4EF348306}"/>
    <cellStyle name="หมายเหตุ 3 2 2 10" xfId="56784" xr:uid="{C4860207-C09A-4E27-95BC-0C663AD1653A}"/>
    <cellStyle name="หมายเหตุ 3 2 2 2" xfId="21667" xr:uid="{AE0DA6ED-7A96-448F-92C1-FF3D6EC92C3E}"/>
    <cellStyle name="หมายเหตุ 3 2 2 2 2" xfId="30095" xr:uid="{7AD8D92B-2276-42EB-A178-040D98DE2F5D}"/>
    <cellStyle name="หมายเหตุ 3 2 2 2 3" xfId="35711" xr:uid="{D9889EEE-34D6-4A01-A694-FD8E6F72F1C2}"/>
    <cellStyle name="หมายเหตุ 3 2 2 2 4" xfId="41588" xr:uid="{15680250-5604-40F6-B268-B8260D9DC10B}"/>
    <cellStyle name="หมายเหตุ 3 2 2 2 5" xfId="47399" xr:uid="{6CB3F525-208F-4027-A784-A66E1AE74B53}"/>
    <cellStyle name="หมายเหตุ 3 2 2 2 6" xfId="53211" xr:uid="{C6AFF690-D5F1-42A3-8E50-33A2D3F440A9}"/>
    <cellStyle name="หมายเหตุ 3 2 2 2 7" xfId="58988" xr:uid="{94F30696-61CD-4387-B323-B86A243C2B3D}"/>
    <cellStyle name="หมายเหตุ 3 2 2 3" xfId="23449" xr:uid="{4B2B80AA-7A6B-4A72-8861-63C8BA0FBE0E}"/>
    <cellStyle name="หมายเหตุ 3 2 2 3 2" xfId="31697" xr:uid="{2F926CFC-CE69-4F2F-9F76-60003805E0CF}"/>
    <cellStyle name="หมายเหตุ 3 2 2 3 3" xfId="37457" xr:uid="{6DF8DB81-5F52-47AF-B58C-9CC85C0642E7}"/>
    <cellStyle name="หมายเหตุ 3 2 2 3 4" xfId="43334" xr:uid="{1A8B6445-6653-4610-AA05-409200819EF0}"/>
    <cellStyle name="หมายเหตุ 3 2 2 3 5" xfId="49145" xr:uid="{49E08D47-10BC-4FC2-AA0A-9CB93783472E}"/>
    <cellStyle name="หมายเหตุ 3 2 2 3 6" xfId="54957" xr:uid="{EFBD0C3A-DFA6-4A81-A758-79452CBAD0D5}"/>
    <cellStyle name="หมายเหตุ 3 2 2 3 7" xfId="60734" xr:uid="{C9151110-D8FF-4CD6-A050-06887BD5D5E4}"/>
    <cellStyle name="หมายเหตุ 3 2 2 4" xfId="20563" xr:uid="{9C7431FC-46AE-4F77-B74C-C5930AE5DF06}"/>
    <cellStyle name="หมายเหตุ 3 2 2 4 2" xfId="29091" xr:uid="{384AEA05-0DF9-40BD-B741-7DAD00F36A76}"/>
    <cellStyle name="หมายเหตุ 3 2 2 4 3" xfId="34627" xr:uid="{B9917DE8-233F-4556-AE31-B17F07355BD6}"/>
    <cellStyle name="หมายเหตุ 3 2 2 4 4" xfId="40504" xr:uid="{D9B47A89-EEE1-474A-BC7C-7C76DA7F823C}"/>
    <cellStyle name="หมายเหตุ 3 2 2 4 5" xfId="46315" xr:uid="{02933A77-6105-46E8-959C-2E5B1B4840A4}"/>
    <cellStyle name="หมายเหตุ 3 2 2 4 6" xfId="52127" xr:uid="{5D6EA36D-C713-488E-80D4-0E37CE71A1FB}"/>
    <cellStyle name="หมายเหตุ 3 2 2 4 7" xfId="57904" xr:uid="{E62ACF87-2DB8-4421-A3B6-C0364B865C71}"/>
    <cellStyle name="หมายเหตุ 3 2 2 5" xfId="28055" xr:uid="{5C0D5B8F-BC59-4B9B-9C89-2B7D66CF06F7}"/>
    <cellStyle name="หมายเหตุ 3 2 2 6" xfId="33507" xr:uid="{802EE0D2-937D-4542-B935-FA3BF6BF8C7D}"/>
    <cellStyle name="หมายเหตุ 3 2 2 7" xfId="39384" xr:uid="{88A416E0-BD92-461D-AE68-970903A1578A}"/>
    <cellStyle name="หมายเหตุ 3 2 2 8" xfId="45195" xr:uid="{63F554D0-B952-4422-941F-5DA3101DB163}"/>
    <cellStyle name="หมายเหตุ 3 2 2 9" xfId="51007" xr:uid="{864DD846-7A2F-47F2-9909-557F324F0988}"/>
    <cellStyle name="หมายเหตุ 3 2 3" xfId="18828" xr:uid="{66FBD685-8710-47A5-9A8F-2FF0DA7E2D15}"/>
    <cellStyle name="หมายเหตุ 3 2 3 2" xfId="22857" xr:uid="{CD60C3F1-C4A1-428A-B00D-069E65DF0C7A}"/>
    <cellStyle name="หมายเหตุ 3 2 3 2 2" xfId="31165" xr:uid="{3BCEFA65-F492-4A51-977B-94B053A686A8}"/>
    <cellStyle name="หมายเหตุ 3 2 3 2 3" xfId="36877" xr:uid="{5BE929E7-065D-4ECD-90A2-70AD703039BF}"/>
    <cellStyle name="หมายเหตุ 3 2 3 2 4" xfId="42754" xr:uid="{F1011EC6-B60F-4869-85A7-535A586B4334}"/>
    <cellStyle name="หมายเหตุ 3 2 3 2 5" xfId="48565" xr:uid="{05F60330-C6D6-4CBA-816F-AD8F110ECB64}"/>
    <cellStyle name="หมายเหตุ 3 2 3 2 6" xfId="54377" xr:uid="{E23FD568-A69F-4A67-B2B3-8AF005369417}"/>
    <cellStyle name="หมายเหตุ 3 2 3 2 7" xfId="60154" xr:uid="{A4BCC4F1-1E81-4364-9A96-0A998858A0CE}"/>
    <cellStyle name="หมายเหตุ 3 2 3 3" xfId="21075" xr:uid="{B8CCE183-BAD1-4D14-A4D9-1FC348E63522}"/>
    <cellStyle name="หมายเหตุ 3 2 3 3 2" xfId="29563" xr:uid="{997BAFD7-C3FA-4FC4-B382-93382676BF87}"/>
    <cellStyle name="หมายเหตุ 3 2 3 3 3" xfId="35131" xr:uid="{E56ECF6A-3C6D-4FDB-B97A-2A2B8C5D2E2A}"/>
    <cellStyle name="หมายเหตุ 3 2 3 3 4" xfId="41008" xr:uid="{45FBAE71-FB27-4C44-A697-44B488CB6F25}"/>
    <cellStyle name="หมายเหตุ 3 2 3 3 5" xfId="46819" xr:uid="{FC989770-0903-45B3-9A3F-DE5CF5090B85}"/>
    <cellStyle name="หมายเหตุ 3 2 3 3 6" xfId="52631" xr:uid="{909B3819-E52A-43C1-984E-EAB9E55DEC61}"/>
    <cellStyle name="หมายเหตุ 3 2 3 3 7" xfId="58408" xr:uid="{9920C547-92E2-4B14-A347-20F6603F8CAE}"/>
    <cellStyle name="หมายเหตุ 3 2 3 4" xfId="27523" xr:uid="{4B419A03-3F5C-447E-A63F-DD8DF4616934}"/>
    <cellStyle name="หมายเหตุ 3 2 3 5" xfId="32927" xr:uid="{FD4C40DE-B001-47BE-8BF1-1B2ECCC14956}"/>
    <cellStyle name="หมายเหตุ 3 2 3 6" xfId="38804" xr:uid="{05BC45E1-2813-46EC-8140-91379B4FD799}"/>
    <cellStyle name="หมายเหตุ 3 2 3 7" xfId="44615" xr:uid="{9FF27D50-9735-4A23-B620-2F3CB68A8392}"/>
    <cellStyle name="หมายเหตุ 3 2 3 8" xfId="50427" xr:uid="{69D577ED-42BD-4832-BA68-A78A28C4B294}"/>
    <cellStyle name="หมายเหตุ 3 2 3 9" xfId="56204" xr:uid="{DC791126-E7A2-4592-9D9D-9152EEB0D328}"/>
    <cellStyle name="หมายเหตุ 3 2 4" xfId="22263" xr:uid="{F2363968-60D4-4600-8AE6-5670CF502C20}"/>
    <cellStyle name="หมายเหตุ 3 2 4 2" xfId="30631" xr:uid="{14E294A6-084B-4630-926F-6BBBCD847499}"/>
    <cellStyle name="หมายเหตุ 3 2 4 3" xfId="36295" xr:uid="{17454F1A-4F3E-4516-B34A-921CEC1EA3D2}"/>
    <cellStyle name="หมายเหตุ 3 2 4 4" xfId="42172" xr:uid="{3DEAD38C-7362-4A46-8A26-BA96C9327F52}"/>
    <cellStyle name="หมายเหตุ 3 2 4 5" xfId="47983" xr:uid="{4E698F8C-DDCF-4F84-A653-A36E80BBA7F2}"/>
    <cellStyle name="หมายเหตุ 3 2 4 6" xfId="53795" xr:uid="{3558925E-2CFF-44C0-A5D3-ECE5694FC26B}"/>
    <cellStyle name="หมายเหตุ 3 2 4 7" xfId="59572" xr:uid="{26A8A0E3-A28B-4080-B96B-E4E779E2CF0A}"/>
    <cellStyle name="หมายเหตุ 3 2 5" xfId="19971" xr:uid="{213FEC7A-6A97-44FC-BD1E-8A413B23CB09}"/>
    <cellStyle name="หมายเหตุ 3 2 5 2" xfId="28559" xr:uid="{0E3924B8-E378-480E-8063-1EA201271790}"/>
    <cellStyle name="หมายเหตุ 3 2 5 3" xfId="34047" xr:uid="{338CC6E6-14A4-48D4-9504-4F5245F0C79E}"/>
    <cellStyle name="หมายเหตุ 3 2 5 4" xfId="39924" xr:uid="{8CC1E615-275B-43E5-A380-10382487B018}"/>
    <cellStyle name="หมายเหตุ 3 2 5 5" xfId="45735" xr:uid="{C5EAC7B2-705B-408A-A89C-7428FFC48602}"/>
    <cellStyle name="หมายเหตุ 3 2 5 6" xfId="51547" xr:uid="{8150C0EF-0C20-4B1E-8037-30E88968B8F6}"/>
    <cellStyle name="หมายเหตุ 3 2 5 7" xfId="57324" xr:uid="{F1D78723-F857-4BCD-815C-C90BB0B8598D}"/>
    <cellStyle name="หมายเหตุ 3 2 6" xfId="26989" xr:uid="{CFBC9992-4D65-4545-B58E-FC8E4B1BB66C}"/>
    <cellStyle name="หมายเหตุ 3 2 7" xfId="32345" xr:uid="{4ACBC6F3-79B9-4CB8-9931-4869D37E3DF1}"/>
    <cellStyle name="หมายเหตุ 3 2 8" xfId="38222" xr:uid="{C615F5A9-33B3-48DC-9B02-F02C541A21FD}"/>
    <cellStyle name="หมายเหตุ 3 2 9" xfId="44033" xr:uid="{3568118B-0DAD-45D9-A7AF-6DC1A3727CD2}"/>
    <cellStyle name="หมายเหตุ 3 3" xfId="18061" xr:uid="{DD8A6BA6-908B-43D1-B893-89F41AAE1B2D}"/>
    <cellStyle name="หมายเหตุ 3 3 10" xfId="49708" xr:uid="{168A7D33-7418-43EE-BF38-247559E38A2A}"/>
    <cellStyle name="หมายเหตุ 3 3 11" xfId="55485" xr:uid="{B801EDB4-7F16-4823-839E-7F17C1439FD0}"/>
    <cellStyle name="หมายเหตุ 3 3 2" xfId="19281" xr:uid="{A2A7DC3F-B471-427A-BFD4-39BC7208A48E}"/>
    <cellStyle name="หมายเหตุ 3 3 2 10" xfId="56647" xr:uid="{0A542EA7-A774-4D24-ADB3-DD6536CD37B4}"/>
    <cellStyle name="หมายเหตุ 3 3 2 2" xfId="21528" xr:uid="{198D3C22-A307-4CB1-B5BB-43405C85879D}"/>
    <cellStyle name="หมายเหตุ 3 3 2 2 2" xfId="29968" xr:uid="{D0F4218A-7828-4E08-9813-72941EC83012}"/>
    <cellStyle name="หมายเหตุ 3 3 2 2 3" xfId="35574" xr:uid="{DEEC2BD7-9C48-41D5-A3EE-6F360ADE4849}"/>
    <cellStyle name="หมายเหตุ 3 3 2 2 4" xfId="41451" xr:uid="{2EEA113E-322A-4357-BCD4-6F680E097F19}"/>
    <cellStyle name="หมายเหตุ 3 3 2 2 5" xfId="47262" xr:uid="{E06DF7B1-5115-402E-962C-141E8DF6933D}"/>
    <cellStyle name="หมายเหตุ 3 3 2 2 6" xfId="53074" xr:uid="{81E272DF-C9A3-4AF0-A198-8CB66EC9C22B}"/>
    <cellStyle name="หมายเหตุ 3 3 2 2 7" xfId="58851" xr:uid="{136994EF-CB66-4F27-AB57-B02B3C0904E0}"/>
    <cellStyle name="หมายเหตุ 3 3 2 3" xfId="23310" xr:uid="{1778433D-F8F2-46DE-9731-A2A61FE5404E}"/>
    <cellStyle name="หมายเหตุ 3 3 2 3 2" xfId="31570" xr:uid="{B0E5F6E8-53D5-4068-8862-CE903BCEE9BA}"/>
    <cellStyle name="หมายเหตุ 3 3 2 3 3" xfId="37320" xr:uid="{6A13524E-B6F2-4FB0-85B6-7CFD36A6EBA5}"/>
    <cellStyle name="หมายเหตุ 3 3 2 3 4" xfId="43197" xr:uid="{A0091804-8991-414F-A2FD-54357DD6155F}"/>
    <cellStyle name="หมายเหตุ 3 3 2 3 5" xfId="49008" xr:uid="{671C2530-AF75-4E96-9642-41F0B9C0AAB1}"/>
    <cellStyle name="หมายเหตุ 3 3 2 3 6" xfId="54820" xr:uid="{679E2A0C-D21B-42D7-8D61-ABC63E14E695}"/>
    <cellStyle name="หมายเหตุ 3 3 2 3 7" xfId="60597" xr:uid="{29CA2EAA-E86F-4CCC-AAA4-BAE99ABF0356}"/>
    <cellStyle name="หมายเหตุ 3 3 2 4" xfId="20424" xr:uid="{01192D66-BAD0-44A5-8CA6-CF130F1E73F7}"/>
    <cellStyle name="หมายเหตุ 3 3 2 4 2" xfId="28964" xr:uid="{05EEE2A8-8741-48FF-AA7A-65723BA7DC05}"/>
    <cellStyle name="หมายเหตุ 3 3 2 4 3" xfId="34490" xr:uid="{3DE554B0-1CCD-417F-A62D-01D4B98359FD}"/>
    <cellStyle name="หมายเหตุ 3 3 2 4 4" xfId="40367" xr:uid="{9D803C9E-FC41-4FD0-ADDA-A62820ED4C13}"/>
    <cellStyle name="หมายเหตุ 3 3 2 4 5" xfId="46178" xr:uid="{68EAD5CC-05C3-41C2-BC1C-997D815BCF1E}"/>
    <cellStyle name="หมายเหตุ 3 3 2 4 6" xfId="51990" xr:uid="{B7541E62-42E6-47E4-AD52-21207DA2651D}"/>
    <cellStyle name="หมายเหตุ 3 3 2 4 7" xfId="57767" xr:uid="{86985D28-6739-4F1E-B164-BEAD369CD6C5}"/>
    <cellStyle name="หมายเหตุ 3 3 2 5" xfId="27928" xr:uid="{9C0C7481-7E59-409D-8284-E28C0BFC6170}"/>
    <cellStyle name="หมายเหตุ 3 3 2 6" xfId="33370" xr:uid="{086C05F0-F4EA-46E0-88B1-F66A3E287D2E}"/>
    <cellStyle name="หมายเหตุ 3 3 2 7" xfId="39247" xr:uid="{79C4B364-D662-423A-8C6B-CFA1FAC658F0}"/>
    <cellStyle name="หมายเหตุ 3 3 2 8" xfId="45058" xr:uid="{17FDF897-E757-4ECB-B983-ED72D27BAB20}"/>
    <cellStyle name="หมายเหตุ 3 3 2 9" xfId="50870" xr:uid="{FEBE340B-08AD-495F-BFC6-C2025617AB35}"/>
    <cellStyle name="หมายเหตุ 3 3 3" xfId="18689" xr:uid="{46B6F045-1A17-4235-872D-FDEBA006F89D}"/>
    <cellStyle name="หมายเหตุ 3 3 3 2" xfId="22718" xr:uid="{2F74EF9E-4E67-4E0E-8FBC-543F345EBB13}"/>
    <cellStyle name="หมายเหตุ 3 3 3 2 2" xfId="31038" xr:uid="{7D08C774-6D68-406E-ADB5-59BDDA4BBC82}"/>
    <cellStyle name="หมายเหตุ 3 3 3 2 3" xfId="36740" xr:uid="{5DFAF833-8A67-4B5C-9283-8B5465E23F7D}"/>
    <cellStyle name="หมายเหตุ 3 3 3 2 4" xfId="42617" xr:uid="{D574B041-0197-42C2-8085-174A53C3F827}"/>
    <cellStyle name="หมายเหตุ 3 3 3 2 5" xfId="48428" xr:uid="{9F81EAB2-BD5E-463F-94AF-A3243C044E1E}"/>
    <cellStyle name="หมายเหตุ 3 3 3 2 6" xfId="54240" xr:uid="{C95844CF-7AE9-4852-875E-443203C013ED}"/>
    <cellStyle name="หมายเหตุ 3 3 3 2 7" xfId="60017" xr:uid="{67174C57-88F3-48F3-A214-093503970AC0}"/>
    <cellStyle name="หมายเหตุ 3 3 3 3" xfId="20978" xr:uid="{2289F7F3-1904-4B78-884E-A322F8DCD241}"/>
    <cellStyle name="หมายเหตุ 3 3 3 3 2" xfId="29468" xr:uid="{DB3812DC-F65F-4B51-9789-E53377BE50A2}"/>
    <cellStyle name="หมายเหตุ 3 3 3 3 3" xfId="35034" xr:uid="{BE9140C0-9E1B-4C49-8976-238F974AAF4C}"/>
    <cellStyle name="หมายเหตุ 3 3 3 3 4" xfId="40911" xr:uid="{A1EFD5D1-1B3F-4C98-96A3-D4864C78B7CC}"/>
    <cellStyle name="หมายเหตุ 3 3 3 3 5" xfId="46722" xr:uid="{7330B0DD-F759-4E28-9688-539E1ACB540A}"/>
    <cellStyle name="หมายเหตุ 3 3 3 3 6" xfId="52534" xr:uid="{A37E3371-1E76-4D96-8B94-E06F356870EE}"/>
    <cellStyle name="หมายเหตุ 3 3 3 3 7" xfId="58311" xr:uid="{BCAF0769-4A63-429D-B80D-3F046AF23255}"/>
    <cellStyle name="หมายเหตุ 3 3 3 4" xfId="27396" xr:uid="{A53807AA-270D-4395-A249-332AEF8052BC}"/>
    <cellStyle name="หมายเหตุ 3 3 3 5" xfId="32790" xr:uid="{49327A64-B3E3-4703-A4C1-2E9957352DF1}"/>
    <cellStyle name="หมายเหตุ 3 3 3 6" xfId="38667" xr:uid="{887FD564-4A80-4F23-9E6B-E85702E0DA52}"/>
    <cellStyle name="หมายเหตุ 3 3 3 7" xfId="44478" xr:uid="{BA92570D-AC87-406F-9899-2475C673571C}"/>
    <cellStyle name="หมายเหตุ 3 3 3 8" xfId="50290" xr:uid="{42CCD5AB-DAB0-4D07-84C5-DB026E7A2DAE}"/>
    <cellStyle name="หมายเหตุ 3 3 3 9" xfId="56067" xr:uid="{286BFDE3-6016-4CA4-9DE2-1D526A226D35}"/>
    <cellStyle name="หมายเหตุ 3 3 4" xfId="22124" xr:uid="{D7F4E15D-7786-44AE-A1E2-AF2F3118069B}"/>
    <cellStyle name="หมายเหตุ 3 3 4 2" xfId="30504" xr:uid="{C18B5794-6E2C-4F63-82D3-41A2B78A5042}"/>
    <cellStyle name="หมายเหตุ 3 3 4 3" xfId="36158" xr:uid="{7F8C1660-7012-4BC4-B38E-ABB6FEA6B071}"/>
    <cellStyle name="หมายเหตุ 3 3 4 4" xfId="42035" xr:uid="{7922D372-65CF-4C6E-9975-EF7D0D769718}"/>
    <cellStyle name="หมายเหตุ 3 3 4 5" xfId="47846" xr:uid="{ACA74453-B054-42EF-A017-A2CAE8435A0B}"/>
    <cellStyle name="หมายเหตุ 3 3 4 6" xfId="53658" xr:uid="{F89A4999-CA06-480E-BF1E-3B1D229119CC}"/>
    <cellStyle name="หมายเหตุ 3 3 4 7" xfId="59435" xr:uid="{87AB6F2D-1A03-4713-B7CB-44B530AD885A}"/>
    <cellStyle name="หมายเหตุ 3 3 5" xfId="19836" xr:uid="{36C619A8-B174-4F2D-898F-A521C878BF41}"/>
    <cellStyle name="หมายเหตุ 3 3 5 2" xfId="28432" xr:uid="{BA4B6C32-6152-47D9-BCA5-FEDE12438774}"/>
    <cellStyle name="หมายเหตุ 3 3 5 3" xfId="33914" xr:uid="{35E689DC-5968-4385-9C49-78AB69742691}"/>
    <cellStyle name="หมายเหตุ 3 3 5 4" xfId="39791" xr:uid="{8E3C685A-123F-452A-9D96-E2CF5AB37E54}"/>
    <cellStyle name="หมายเหตุ 3 3 5 5" xfId="45602" xr:uid="{234A91CF-54DC-4310-81A2-B96CF6277662}"/>
    <cellStyle name="หมายเหตุ 3 3 5 6" xfId="51414" xr:uid="{0D269CF6-89C3-4833-9F16-D96C2B3C9AC8}"/>
    <cellStyle name="หมายเหตุ 3 3 5 7" xfId="57191" xr:uid="{E109CD03-0D93-46E3-9CAD-F1A7A4882A06}"/>
    <cellStyle name="หมายเหตุ 3 3 6" xfId="26862" xr:uid="{2D06C35D-F685-49BD-9526-D76B8D00DCC5}"/>
    <cellStyle name="หมายเหตุ 3 3 7" xfId="32208" xr:uid="{73364013-2F3A-4EAC-BDD6-7353303EBE07}"/>
    <cellStyle name="หมายเหตุ 3 3 8" xfId="38085" xr:uid="{217D2FC0-2BD7-4802-97D5-C1090E54DAA0}"/>
    <cellStyle name="หมายเหตุ 3 3 9" xfId="43896" xr:uid="{8AE38C84-1B14-46AB-96FE-56D8AE26FBC1}"/>
    <cellStyle name="หมายเหตุ 3 4" xfId="18211" xr:uid="{7EF5784E-7AD8-480B-8AC1-C65F65668634}"/>
    <cellStyle name="หมายเหตุ 3 4 10" xfId="49827" xr:uid="{2CFE27F8-EE09-4CF3-8DFF-35EDA4DB9AC6}"/>
    <cellStyle name="หมายเหตุ 3 4 11" xfId="55604" xr:uid="{7940F322-E7DA-47EF-BFF4-43F270A5291C}"/>
    <cellStyle name="หมายเหตุ 3 4 2" xfId="19402" xr:uid="{8F142549-32C8-4BAB-8E11-E6ED3931B064}"/>
    <cellStyle name="หมายเหตุ 3 4 2 10" xfId="56766" xr:uid="{A99F1235-E217-48AF-87D0-B343FCC5BD41}"/>
    <cellStyle name="หมายเหตุ 3 4 2 2" xfId="21649" xr:uid="{62884650-C373-4FFA-B883-213826BB0FE7}"/>
    <cellStyle name="หมายเหตุ 3 4 2 2 2" xfId="30077" xr:uid="{FAD2DB95-D617-4A09-942A-A660227672C6}"/>
    <cellStyle name="หมายเหตุ 3 4 2 2 3" xfId="35693" xr:uid="{64D74740-D306-4213-89BF-12B86259C862}"/>
    <cellStyle name="หมายเหตุ 3 4 2 2 4" xfId="41570" xr:uid="{8FA95944-0F69-449E-8B74-0281C6F751D9}"/>
    <cellStyle name="หมายเหตุ 3 4 2 2 5" xfId="47381" xr:uid="{ADDD54F8-3A01-4DE8-8696-D8EA83193FB6}"/>
    <cellStyle name="หมายเหตุ 3 4 2 2 6" xfId="53193" xr:uid="{2B6F703A-5BCE-4945-99D7-91C608CB69EF}"/>
    <cellStyle name="หมายเหตุ 3 4 2 2 7" xfId="58970" xr:uid="{233BEAF1-DF48-4AD7-A904-AF71534B7969}"/>
    <cellStyle name="หมายเหตุ 3 4 2 3" xfId="23431" xr:uid="{114B43B4-86ED-41B5-9559-D7BDC85EB235}"/>
    <cellStyle name="หมายเหตุ 3 4 2 3 2" xfId="31679" xr:uid="{2EC119CC-1A98-423A-AE5D-AEDFC44D5407}"/>
    <cellStyle name="หมายเหตุ 3 4 2 3 3" xfId="37439" xr:uid="{2DD7C5F2-6692-4604-848C-FB2ADCEBA17E}"/>
    <cellStyle name="หมายเหตุ 3 4 2 3 4" xfId="43316" xr:uid="{8169CEEF-5302-4070-94FC-424C855F5CA6}"/>
    <cellStyle name="หมายเหตุ 3 4 2 3 5" xfId="49127" xr:uid="{9F7E1D40-55AC-49F1-9D39-F07B7C8D8244}"/>
    <cellStyle name="หมายเหตุ 3 4 2 3 6" xfId="54939" xr:uid="{71DC101C-C4C3-4646-A2D9-56ABEAEA7D72}"/>
    <cellStyle name="หมายเหตุ 3 4 2 3 7" xfId="60716" xr:uid="{FCDCCE9A-7D94-42D6-BC3C-96EEA63ED547}"/>
    <cellStyle name="หมายเหตุ 3 4 2 4" xfId="20545" xr:uid="{0A1AC2D4-4B96-4DBC-AAF6-2F446B8C8040}"/>
    <cellStyle name="หมายเหตุ 3 4 2 4 2" xfId="29073" xr:uid="{17DD3A7F-2547-4769-BD03-4762D7B31CBA}"/>
    <cellStyle name="หมายเหตุ 3 4 2 4 3" xfId="34609" xr:uid="{5C8CA5C5-B8E9-4109-A245-109CFCB0D469}"/>
    <cellStyle name="หมายเหตุ 3 4 2 4 4" xfId="40486" xr:uid="{AFE16479-A961-4F17-BA2F-3E9AB7A88CB2}"/>
    <cellStyle name="หมายเหตุ 3 4 2 4 5" xfId="46297" xr:uid="{5FDC2396-1459-405C-937A-5173C68EC10D}"/>
    <cellStyle name="หมายเหตุ 3 4 2 4 6" xfId="52109" xr:uid="{FF11D0F2-7CBD-46EE-9BEE-FE3BB8F10C95}"/>
    <cellStyle name="หมายเหตุ 3 4 2 4 7" xfId="57886" xr:uid="{954B97ED-5BFA-4C5A-B62B-A7B0CF29DABB}"/>
    <cellStyle name="หมายเหตุ 3 4 2 5" xfId="28037" xr:uid="{65906EFB-52D0-4AB0-9FD5-74621847035A}"/>
    <cellStyle name="หมายเหตุ 3 4 2 6" xfId="33489" xr:uid="{63DC8E5D-353B-4824-8F81-73070260AF64}"/>
    <cellStyle name="หมายเหตุ 3 4 2 7" xfId="39366" xr:uid="{4E416200-4757-4347-ADAA-6FCB2D95E4CF}"/>
    <cellStyle name="หมายเหตุ 3 4 2 8" xfId="45177" xr:uid="{F6EB93DB-2CD0-4016-AD48-F22BB65E9931}"/>
    <cellStyle name="หมายเหตุ 3 4 2 9" xfId="50989" xr:uid="{10E0B40F-0EAC-4FE8-87C5-4117CED59671}"/>
    <cellStyle name="หมายเหตุ 3 4 3" xfId="18810" xr:uid="{BD437977-15FA-4CC6-ACCA-3FE1E1536DBD}"/>
    <cellStyle name="หมายเหตุ 3 4 3 2" xfId="22839" xr:uid="{8B1DAC9B-2338-4630-AEA1-6C4068CC14E1}"/>
    <cellStyle name="หมายเหตุ 3 4 3 2 2" xfId="31147" xr:uid="{2B1069A7-92FD-4BDB-A7F4-A7E8BBBEF2C4}"/>
    <cellStyle name="หมายเหตุ 3 4 3 2 3" xfId="36859" xr:uid="{E2760E16-CBE0-4AB0-888F-A705D9F726FE}"/>
    <cellStyle name="หมายเหตุ 3 4 3 2 4" xfId="42736" xr:uid="{1E1358BE-6055-4F4D-B5E4-779AEB06C54E}"/>
    <cellStyle name="หมายเหตุ 3 4 3 2 5" xfId="48547" xr:uid="{F49D3A98-F5AD-478F-ACBE-F440918ED1AD}"/>
    <cellStyle name="หมายเหตุ 3 4 3 2 6" xfId="54359" xr:uid="{9BD0A642-BA91-41B1-A4E8-79DBD1648627}"/>
    <cellStyle name="หมายเหตุ 3 4 3 2 7" xfId="60136" xr:uid="{9793980D-8A45-43B7-A1CC-A8F49EBAD6C4}"/>
    <cellStyle name="หมายเหตุ 3 4 3 3" xfId="21057" xr:uid="{7C55760E-B628-4856-BD5E-C2357B8FFAEA}"/>
    <cellStyle name="หมายเหตุ 3 4 3 3 2" xfId="29545" xr:uid="{C77730C5-DB6C-4D95-8659-2D1121B3C5FE}"/>
    <cellStyle name="หมายเหตุ 3 4 3 3 3" xfId="35113" xr:uid="{C4A714B1-E049-44C3-ACB5-3D79C62AFB92}"/>
    <cellStyle name="หมายเหตุ 3 4 3 3 4" xfId="40990" xr:uid="{DE3DBC43-42DF-4969-A241-86996BC47A30}"/>
    <cellStyle name="หมายเหตุ 3 4 3 3 5" xfId="46801" xr:uid="{D1AAA5D4-FF2B-43B1-88DD-B692FB90E582}"/>
    <cellStyle name="หมายเหตุ 3 4 3 3 6" xfId="52613" xr:uid="{90E7F774-840F-491F-B292-2FD9B0FC8B4F}"/>
    <cellStyle name="หมายเหตุ 3 4 3 3 7" xfId="58390" xr:uid="{1BA9B9EF-E4D3-4D24-8237-35D2C02722DB}"/>
    <cellStyle name="หมายเหตุ 3 4 3 4" xfId="27505" xr:uid="{1DD52B7D-3FA1-4CBA-A386-2265B1FDBCF9}"/>
    <cellStyle name="หมายเหตุ 3 4 3 5" xfId="32909" xr:uid="{0467C44C-7F31-472F-8FD8-08607C40A198}"/>
    <cellStyle name="หมายเหตุ 3 4 3 6" xfId="38786" xr:uid="{C18E344D-272B-4279-8475-FE2F8F7E4BB1}"/>
    <cellStyle name="หมายเหตุ 3 4 3 7" xfId="44597" xr:uid="{E1333116-F375-4FC6-82AB-0DA1B5CD2A95}"/>
    <cellStyle name="หมายเหตุ 3 4 3 8" xfId="50409" xr:uid="{FDDC87B6-ACDE-44BD-A752-0F13585C4AD9}"/>
    <cellStyle name="หมายเหตุ 3 4 3 9" xfId="56186" xr:uid="{A78A3643-059F-476E-8E9E-B2970BD0CEFC}"/>
    <cellStyle name="หมายเหตุ 3 4 4" xfId="22245" xr:uid="{BC5E2DA5-9379-4A6C-89E0-B229719E1F35}"/>
    <cellStyle name="หมายเหตุ 3 4 4 2" xfId="30613" xr:uid="{B6118C73-7BD4-4CAE-95C1-D1DCF6F0E7DF}"/>
    <cellStyle name="หมายเหตุ 3 4 4 3" xfId="36277" xr:uid="{D219B5F6-DFC0-48A5-A4F4-FB31DC59192E}"/>
    <cellStyle name="หมายเหตุ 3 4 4 4" xfId="42154" xr:uid="{6EA74058-2887-4877-908A-F0FE753F90B2}"/>
    <cellStyle name="หมายเหตุ 3 4 4 5" xfId="47965" xr:uid="{ABC99091-4D91-4A73-9139-51181D4C4117}"/>
    <cellStyle name="หมายเหตุ 3 4 4 6" xfId="53777" xr:uid="{4D347A2F-C4A0-4AD7-AFCA-F619F0E615B3}"/>
    <cellStyle name="หมายเหตุ 3 4 4 7" xfId="59554" xr:uid="{3F4645BA-8922-4E21-AC00-740D3A5A1C5C}"/>
    <cellStyle name="หมายเหตุ 3 4 5" xfId="19953" xr:uid="{3281E369-1212-451C-A3CE-3EAF72B15105}"/>
    <cellStyle name="หมายเหตุ 3 4 5 2" xfId="28541" xr:uid="{3910D37B-4C25-4C58-A290-2FA1F417982D}"/>
    <cellStyle name="หมายเหตุ 3 4 5 3" xfId="34029" xr:uid="{C1E81E24-DF29-4663-876D-04465A4E5BB8}"/>
    <cellStyle name="หมายเหตุ 3 4 5 4" xfId="39906" xr:uid="{E665686F-116E-4927-BD13-2097A4C540C5}"/>
    <cellStyle name="หมายเหตุ 3 4 5 5" xfId="45717" xr:uid="{E9EBD4E9-9605-46A3-9274-1FDC03CFD138}"/>
    <cellStyle name="หมายเหตุ 3 4 5 6" xfId="51529" xr:uid="{E18B5944-82BA-4B91-B4FE-6DA46D315AFA}"/>
    <cellStyle name="หมายเหตุ 3 4 5 7" xfId="57306" xr:uid="{02382741-549B-491D-B260-CEDEAA4AC11E}"/>
    <cellStyle name="หมายเหตุ 3 4 6" xfId="26971" xr:uid="{F2ED30EB-38DA-4511-AB5A-B891A27E26DD}"/>
    <cellStyle name="หมายเหตุ 3 4 7" xfId="32327" xr:uid="{A60E2A53-77AD-4B08-9D4E-AFFF00041D7C}"/>
    <cellStyle name="หมายเหตุ 3 4 8" xfId="38204" xr:uid="{B5DA9F33-2AC8-4EB0-9314-FE4A90EF592B}"/>
    <cellStyle name="หมายเหตุ 3 4 9" xfId="44015" xr:uid="{42637F1F-A69B-43BC-89A4-08CCDED57084}"/>
    <cellStyle name="หมายเหตุ 3 5" xfId="18025" xr:uid="{3579F7FD-1DEF-4E10-AEED-81DF48D72AA6}"/>
    <cellStyle name="หมายเหตุ 3 5 10" xfId="49673" xr:uid="{A9CB5848-EA04-4C61-A05C-A5B0FC7BE480}"/>
    <cellStyle name="หมายเหตุ 3 5 11" xfId="55450" xr:uid="{25C1A061-E1C4-4CF6-9DA6-CBFE86238C3E}"/>
    <cellStyle name="หมายเหตุ 3 5 2" xfId="19246" xr:uid="{7E3EFC95-B939-400A-8EAA-116BA191F2D4}"/>
    <cellStyle name="หมายเหตุ 3 5 2 10" xfId="56612" xr:uid="{979759F7-5995-4A9B-880D-957A4CC8C2A1}"/>
    <cellStyle name="หมายเหตุ 3 5 2 2" xfId="21493" xr:uid="{2E854386-B2E8-44F0-B18B-0A4E1183D4C5}"/>
    <cellStyle name="หมายเหตุ 3 5 2 2 2" xfId="29935" xr:uid="{157E7C64-D1B7-4959-809F-0B139A0116E9}"/>
    <cellStyle name="หมายเหตุ 3 5 2 2 3" xfId="35539" xr:uid="{2BA07704-4D68-4E1D-AC12-AD0A619C33EF}"/>
    <cellStyle name="หมายเหตุ 3 5 2 2 4" xfId="41416" xr:uid="{FFC2BB15-E4F2-418C-9734-FB515118648D}"/>
    <cellStyle name="หมายเหตุ 3 5 2 2 5" xfId="47227" xr:uid="{297058A7-1BD4-438F-A36E-5CFDB5779951}"/>
    <cellStyle name="หมายเหตุ 3 5 2 2 6" xfId="53039" xr:uid="{248008BE-9B2E-4DBC-9AD7-9CA9D60E40DF}"/>
    <cellStyle name="หมายเหตุ 3 5 2 2 7" xfId="58816" xr:uid="{2590C6D8-1E63-4C09-B032-E624540D1482}"/>
    <cellStyle name="หมายเหตุ 3 5 2 3" xfId="23275" xr:uid="{4E6C0FA5-4B14-4044-BE10-382540EF9E32}"/>
    <cellStyle name="หมายเหตุ 3 5 2 3 2" xfId="31537" xr:uid="{36437A9D-B5C2-435E-8655-3EDDDBE51FE4}"/>
    <cellStyle name="หมายเหตุ 3 5 2 3 3" xfId="37285" xr:uid="{7F93AC68-A3E2-4F40-B538-0742172DC699}"/>
    <cellStyle name="หมายเหตุ 3 5 2 3 4" xfId="43162" xr:uid="{8FEF5CEF-B5C3-4D4B-94B8-525505BBD660}"/>
    <cellStyle name="หมายเหตุ 3 5 2 3 5" xfId="48973" xr:uid="{1E0E6B16-246F-4934-8998-8E7162798D47}"/>
    <cellStyle name="หมายเหตุ 3 5 2 3 6" xfId="54785" xr:uid="{E2A42F1B-CDCA-4A8C-9A9D-2F4B6C40F8FC}"/>
    <cellStyle name="หมายเหตุ 3 5 2 3 7" xfId="60562" xr:uid="{9893AE1C-744E-41CB-B540-524995B15ECE}"/>
    <cellStyle name="หมายเหตุ 3 5 2 4" xfId="20389" xr:uid="{B623B0D6-B1E1-493C-AD60-508C978F65A8}"/>
    <cellStyle name="หมายเหตุ 3 5 2 4 2" xfId="28931" xr:uid="{2590B71F-CBFD-4844-918E-71B8DE62347C}"/>
    <cellStyle name="หมายเหตุ 3 5 2 4 3" xfId="34455" xr:uid="{597FBCF9-0D6E-4AEB-BF65-6FBD189C0934}"/>
    <cellStyle name="หมายเหตุ 3 5 2 4 4" xfId="40332" xr:uid="{B735B654-D4F8-46D7-A52E-FC380941FFC5}"/>
    <cellStyle name="หมายเหตุ 3 5 2 4 5" xfId="46143" xr:uid="{4E34FEEB-CA28-48B9-ABD1-5924FA02E6F5}"/>
    <cellStyle name="หมายเหตุ 3 5 2 4 6" xfId="51955" xr:uid="{D3356F9C-8EF5-4EEF-8205-B8C1F8526FDD}"/>
    <cellStyle name="หมายเหตุ 3 5 2 4 7" xfId="57732" xr:uid="{85F83506-050B-4C78-8284-412512E5A28A}"/>
    <cellStyle name="หมายเหตุ 3 5 2 5" xfId="27895" xr:uid="{0E30F4B6-F731-4CCE-AFE0-D11A39B7858E}"/>
    <cellStyle name="หมายเหตุ 3 5 2 6" xfId="33335" xr:uid="{4F878A5B-ED0C-4602-B49F-25EBBCE03136}"/>
    <cellStyle name="หมายเหตุ 3 5 2 7" xfId="39212" xr:uid="{FB020D9D-D56A-47E1-B79A-E47C6ABD7D85}"/>
    <cellStyle name="หมายเหตุ 3 5 2 8" xfId="45023" xr:uid="{E4F1B154-54E7-4B4D-A7D8-F632BCD3C32E}"/>
    <cellStyle name="หมายเหตุ 3 5 2 9" xfId="50835" xr:uid="{21A19E59-E659-45E7-AABF-863C43E4703A}"/>
    <cellStyle name="หมายเหตุ 3 5 3" xfId="18654" xr:uid="{5FD3B8D4-DE9F-4984-A959-B39685E0B2BE}"/>
    <cellStyle name="หมายเหตุ 3 5 3 2" xfId="22683" xr:uid="{CE943B0B-5E4D-4852-AD2B-A88A72F23FC0}"/>
    <cellStyle name="หมายเหตุ 3 5 3 2 2" xfId="31005" xr:uid="{40727AD8-EEBC-44A0-8E0D-962A65C373E5}"/>
    <cellStyle name="หมายเหตุ 3 5 3 2 3" xfId="36705" xr:uid="{48666466-0746-4CE8-A7AF-8C44B32F09C6}"/>
    <cellStyle name="หมายเหตุ 3 5 3 2 4" xfId="42582" xr:uid="{DDCD9893-49E0-455D-8711-7A4710FF0551}"/>
    <cellStyle name="หมายเหตุ 3 5 3 2 5" xfId="48393" xr:uid="{9EDFF6B9-1D0F-4E60-971D-DBC817AEF574}"/>
    <cellStyle name="หมายเหตุ 3 5 3 2 6" xfId="54205" xr:uid="{68BFD99F-8CF0-4233-A76F-A3CA8CA05D22}"/>
    <cellStyle name="หมายเหตุ 3 5 3 2 7" xfId="59982" xr:uid="{BAB5B5A2-A825-48EB-BB66-3308DCCB8A9C}"/>
    <cellStyle name="หมายเหตุ 3 5 3 3" xfId="20949" xr:uid="{BBB54002-69D4-40FF-9D22-99FE390A8138}"/>
    <cellStyle name="หมายเหตุ 3 5 3 3 2" xfId="29441" xr:uid="{7D208A4D-93CE-4049-BE73-302E731A8B4B}"/>
    <cellStyle name="หมายเหตุ 3 5 3 3 3" xfId="35005" xr:uid="{BEA164D8-669B-491C-BB18-4C2F57F008C3}"/>
    <cellStyle name="หมายเหตุ 3 5 3 3 4" xfId="40882" xr:uid="{DE58BDE7-28BA-47D5-98B7-3FDB0B2E480E}"/>
    <cellStyle name="หมายเหตุ 3 5 3 3 5" xfId="46693" xr:uid="{96B910D0-75D4-4DAF-A8E0-21F4E2510C37}"/>
    <cellStyle name="หมายเหตุ 3 5 3 3 6" xfId="52505" xr:uid="{3521D270-4CE4-471C-8C31-2E8280AC9EEA}"/>
    <cellStyle name="หมายเหตุ 3 5 3 3 7" xfId="58282" xr:uid="{333143E4-8054-495F-BFD5-422B93CABB43}"/>
    <cellStyle name="หมายเหตุ 3 5 3 4" xfId="27363" xr:uid="{4DC88461-612B-4915-97FF-DC56D42AB974}"/>
    <cellStyle name="หมายเหตุ 3 5 3 5" xfId="32755" xr:uid="{6F0D0ED9-E66B-41B5-8B37-1FCD46E6A197}"/>
    <cellStyle name="หมายเหตุ 3 5 3 6" xfId="38632" xr:uid="{46CA9059-B62C-40C1-B223-7ED7213C09E3}"/>
    <cellStyle name="หมายเหตุ 3 5 3 7" xfId="44443" xr:uid="{13D44435-2B44-422E-B39E-F67AC19F718C}"/>
    <cellStyle name="หมายเหตุ 3 5 3 8" xfId="50255" xr:uid="{DD2C5A27-EC5E-42AD-B872-313F015C63A7}"/>
    <cellStyle name="หมายเหตุ 3 5 3 9" xfId="56032" xr:uid="{D1104017-0CE1-4226-8FEA-CC3F2BEB9CC9}"/>
    <cellStyle name="หมายเหตุ 3 5 4" xfId="22089" xr:uid="{745F2AE3-FEEF-42A8-97E8-DE5AED24DDAC}"/>
    <cellStyle name="หมายเหตุ 3 5 4 2" xfId="30471" xr:uid="{4368E8C3-BDBA-4C63-BA83-C2A54FD8DB1D}"/>
    <cellStyle name="หมายเหตุ 3 5 4 3" xfId="36123" xr:uid="{FB9F63E6-08DF-4620-8CC4-F5AAB35A63C1}"/>
    <cellStyle name="หมายเหตุ 3 5 4 4" xfId="42000" xr:uid="{94138D54-8ACB-417D-AAA3-481625C79AD0}"/>
    <cellStyle name="หมายเหตุ 3 5 4 5" xfId="47811" xr:uid="{B203597B-8759-46C1-AB98-9F80F66FEDA8}"/>
    <cellStyle name="หมายเหตุ 3 5 4 6" xfId="53623" xr:uid="{BC5DFCC2-EA92-48C0-B2BB-F502D4BFDC32}"/>
    <cellStyle name="หมายเหตุ 3 5 4 7" xfId="59400" xr:uid="{0E6477E8-03C2-43A6-BE42-E0A3EA297CBC}"/>
    <cellStyle name="หมายเหตุ 3 5 5" xfId="19807" xr:uid="{037DFB60-60BC-4AEB-A00B-6B4C46B78443}"/>
    <cellStyle name="หมายเหตุ 3 5 5 2" xfId="28405" xr:uid="{D23DDF6F-B438-4A55-9D59-4C2CA6C093AB}"/>
    <cellStyle name="หมายเหตุ 3 5 5 3" xfId="33885" xr:uid="{E575A4B2-6625-4D16-AE41-7793EDD5CD49}"/>
    <cellStyle name="หมายเหตุ 3 5 5 4" xfId="39762" xr:uid="{E0D6ED77-F3BB-469D-AF81-42DD100E1D35}"/>
    <cellStyle name="หมายเหตุ 3 5 5 5" xfId="45573" xr:uid="{A9429B51-1843-4A24-AB37-E11E99C8F990}"/>
    <cellStyle name="หมายเหตุ 3 5 5 6" xfId="51385" xr:uid="{997FBF63-B72C-4F8F-92F1-4AB74A4803FF}"/>
    <cellStyle name="หมายเหตุ 3 5 5 7" xfId="57162" xr:uid="{404EBB9B-99BD-4E1B-9409-4AC0AA67224A}"/>
    <cellStyle name="หมายเหตุ 3 5 6" xfId="26829" xr:uid="{E60FDDD1-81A5-4111-84C6-C61D9A800411}"/>
    <cellStyle name="หมายเหตุ 3 5 7" xfId="32173" xr:uid="{B49BFE6F-1EF0-48D4-8045-CE6AB566E3B5}"/>
    <cellStyle name="หมายเหตุ 3 5 8" xfId="38050" xr:uid="{6E5E9DD5-D048-4EFD-AF72-A7AC7520222A}"/>
    <cellStyle name="หมายเหตุ 3 5 9" xfId="43861" xr:uid="{F962831C-5C5F-4777-A2C8-8233B6DC208B}"/>
    <cellStyle name="หมายเหตุ 3 6" xfId="19310" xr:uid="{E3405384-B202-4C2F-B986-C45B44E237D6}"/>
    <cellStyle name="หมายเหตุ 3 6 10" xfId="56676" xr:uid="{DD612D9B-8A39-4B9F-8682-D9A270C42734}"/>
    <cellStyle name="หมายเหตุ 3 6 2" xfId="21557" xr:uid="{C4C5DA7B-3C34-4BD6-B6D5-DCC37607ECBC}"/>
    <cellStyle name="หมายเหตุ 3 6 2 2" xfId="29995" xr:uid="{DCE5E4B1-7F2C-4566-BA93-EF43AB658622}"/>
    <cellStyle name="หมายเหตุ 3 6 2 3" xfId="35603" xr:uid="{4C55C79A-3C03-4E0A-A8A3-C5BB79F57D50}"/>
    <cellStyle name="หมายเหตุ 3 6 2 4" xfId="41480" xr:uid="{93E6AA33-D698-4853-8404-8F15DA0E27EE}"/>
    <cellStyle name="หมายเหตุ 3 6 2 5" xfId="47291" xr:uid="{2161DFEF-5155-4378-A31F-F89680A7C710}"/>
    <cellStyle name="หมายเหตุ 3 6 2 6" xfId="53103" xr:uid="{7C2B8A69-F8B6-4E1D-8563-D62FBDD3A490}"/>
    <cellStyle name="หมายเหตุ 3 6 2 7" xfId="58880" xr:uid="{B7BAB48A-279C-4C71-8AD0-D68DD3CF45D8}"/>
    <cellStyle name="หมายเหตุ 3 6 3" xfId="23339" xr:uid="{586E1A10-9493-4FF9-B3CF-3446050D3AE8}"/>
    <cellStyle name="หมายเหตุ 3 6 3 2" xfId="31597" xr:uid="{1A08B5F6-0678-4B56-9979-CA1472801502}"/>
    <cellStyle name="หมายเหตุ 3 6 3 3" xfId="37349" xr:uid="{D2A9C933-EACE-4A37-8A0A-BD27AE010B0B}"/>
    <cellStyle name="หมายเหตุ 3 6 3 4" xfId="43226" xr:uid="{8D2FA018-1B5E-462F-897E-3928339B4E0E}"/>
    <cellStyle name="หมายเหตุ 3 6 3 5" xfId="49037" xr:uid="{B176C71E-8A26-4EEE-AF0A-7F597F05EE19}"/>
    <cellStyle name="หมายเหตุ 3 6 3 6" xfId="54849" xr:uid="{6ED0BD69-BFE0-4E77-BDD1-4686B3D67EA3}"/>
    <cellStyle name="หมายเหตุ 3 6 3 7" xfId="60626" xr:uid="{554E1976-7485-4FBD-BFFA-535989CFC720}"/>
    <cellStyle name="หมายเหตุ 3 6 4" xfId="20453" xr:uid="{FA7A4B42-3942-4A78-A6F0-ECD26717E91D}"/>
    <cellStyle name="หมายเหตุ 3 6 4 2" xfId="28991" xr:uid="{5E68438C-0370-4A29-AF41-622CC51EEACC}"/>
    <cellStyle name="หมายเหตุ 3 6 4 3" xfId="34519" xr:uid="{7ABA48E5-E930-4668-BE30-CBB2DAE889D2}"/>
    <cellStyle name="หมายเหตุ 3 6 4 4" xfId="40396" xr:uid="{3FC19804-0196-4F85-B624-40AC2AB32C7A}"/>
    <cellStyle name="หมายเหตุ 3 6 4 5" xfId="46207" xr:uid="{5769187A-3003-45CC-B5AA-20149AF734C0}"/>
    <cellStyle name="หมายเหตุ 3 6 4 6" xfId="52019" xr:uid="{02254B44-2BD0-4E91-A9A2-1618E3379DCD}"/>
    <cellStyle name="หมายเหตุ 3 6 4 7" xfId="57796" xr:uid="{D2277874-78AC-49FD-B333-E1F34D3B69DF}"/>
    <cellStyle name="หมายเหตุ 3 6 5" xfId="27955" xr:uid="{F25BD9F7-D0FE-4847-84FA-B9005629AA10}"/>
    <cellStyle name="หมายเหตุ 3 6 6" xfId="33399" xr:uid="{DD5FE89D-C829-4C62-92ED-00A903DAA3D0}"/>
    <cellStyle name="หมายเหตุ 3 6 7" xfId="39276" xr:uid="{43E10ECF-8A26-4750-9F12-977BF4B36718}"/>
    <cellStyle name="หมายเหตุ 3 6 8" xfId="45087" xr:uid="{DE404AC4-1864-4FA7-AE4D-21D02401491A}"/>
    <cellStyle name="หมายเหตุ 3 6 9" xfId="50899" xr:uid="{28005F1E-8A99-41BB-8539-C7098155433F}"/>
    <cellStyle name="หมายเหตุ 3 7" xfId="18718" xr:uid="{94E69C04-BBAB-4E30-84DE-64ACDFFD59BC}"/>
    <cellStyle name="หมายเหตุ 3 7 2" xfId="22747" xr:uid="{B3D40774-D380-448E-AD15-E98519FEC385}"/>
    <cellStyle name="หมายเหตุ 3 7 2 2" xfId="31065" xr:uid="{C547EE7C-91E5-43D7-9B7B-12E85D4F484A}"/>
    <cellStyle name="หมายเหตุ 3 7 2 3" xfId="36769" xr:uid="{05B419B8-C963-47E4-8A78-661D4163C185}"/>
    <cellStyle name="หมายเหตุ 3 7 2 4" xfId="42646" xr:uid="{70B6CE69-C32D-49F7-A273-23A27565B3B1}"/>
    <cellStyle name="หมายเหตุ 3 7 2 5" xfId="48457" xr:uid="{D118867C-A490-4EE1-921E-868E04C07B70}"/>
    <cellStyle name="หมายเหตุ 3 7 2 6" xfId="54269" xr:uid="{95CF3827-4636-4480-B3A1-CB688C9450D7}"/>
    <cellStyle name="หมายเหตุ 3 7 2 7" xfId="60046" xr:uid="{55F74408-2D88-4769-831F-1C586540948A}"/>
    <cellStyle name="หมายเหตุ 3 7 3" xfId="27423" xr:uid="{8C5A6ABD-1150-4AA8-9132-07D08BE8AEF1}"/>
    <cellStyle name="หมายเหตุ 3 7 4" xfId="32819" xr:uid="{4EE08F38-732D-4DCA-AA70-A46C0E3A6F74}"/>
    <cellStyle name="หมายเหตุ 3 7 5" xfId="38696" xr:uid="{873F534E-2225-4030-9BA1-AC1F835D15A2}"/>
    <cellStyle name="หมายเหตุ 3 7 6" xfId="44507" xr:uid="{AAB003E5-3F3F-4172-B1E9-27C49AFC9E39}"/>
    <cellStyle name="หมายเหตุ 3 7 7" xfId="50319" xr:uid="{AD6F94F1-39BC-4F64-9182-2173746690D7}"/>
    <cellStyle name="หมายเหตุ 3 7 8" xfId="56096" xr:uid="{3236F94D-6822-488A-8A18-C09A99F40AAD}"/>
    <cellStyle name="หมายเหตุ 3 8" xfId="22153" xr:uid="{0B1A270B-81E4-448C-B16F-3BCF32EC5617}"/>
    <cellStyle name="หมายเหตุ 3 8 2" xfId="30531" xr:uid="{A9E7D920-DAD8-4539-A3AE-DE33462F50D2}"/>
    <cellStyle name="หมายเหตุ 3 8 3" xfId="36187" xr:uid="{ACFD0A5B-D0CC-4120-A542-98549992735C}"/>
    <cellStyle name="หมายเหตุ 3 8 4" xfId="42064" xr:uid="{C1ADBCD7-C242-4134-97D5-3BF94156C2D4}"/>
    <cellStyle name="หมายเหตุ 3 8 5" xfId="47875" xr:uid="{81AB3087-B25B-480F-80F9-AD146AC7A8DD}"/>
    <cellStyle name="หมายเหตุ 3 8 6" xfId="53687" xr:uid="{54BA6452-6043-4B91-84A6-F2FD7C104CF9}"/>
    <cellStyle name="หมายเหตุ 3 8 7" xfId="59464" xr:uid="{6BE0CC44-AEEF-4C2A-86B0-453D846A6BC3}"/>
    <cellStyle name="หมายเหตุ 3 9" xfId="19865" xr:uid="{7A785C12-79D7-4B45-93F8-64640BF55DEC}"/>
    <cellStyle name="หมายเหตุ 3 9 2" xfId="28459" xr:uid="{8B119F08-2E95-4373-B880-E8DCCC23DCBB}"/>
    <cellStyle name="หมายเหตุ 3 9 3" xfId="33943" xr:uid="{424C70C6-8D18-4BF9-9ED7-431F1416276A}"/>
    <cellStyle name="หมายเหตุ 3 9 4" xfId="39820" xr:uid="{4739DFDE-D47E-44EF-AA5E-942B98DD44E9}"/>
    <cellStyle name="หมายเหตุ 3 9 5" xfId="45631" xr:uid="{5F37F248-31DE-410B-81F8-5B48D3FCA70C}"/>
    <cellStyle name="หมายเหตุ 3 9 6" xfId="51443" xr:uid="{E6CB4CEC-61CF-4042-8CE9-1242C2824496}"/>
    <cellStyle name="หมายเหตุ 3 9 7" xfId="57220" xr:uid="{2EC1D5E8-EDB3-4953-870A-90613AE0AB6C}"/>
    <cellStyle name="หมายเหตุ 4" xfId="18057" xr:uid="{A4BB6DD6-B163-4354-879E-5654C91E0CB5}"/>
    <cellStyle name="หมายเหตุ 4 10" xfId="55482" xr:uid="{745F6508-DA2A-487B-89B8-13C6FB2A0E24}"/>
    <cellStyle name="หมายเหตุ 4 2" xfId="19278" xr:uid="{FDEF3682-53EF-424D-854C-BE3B1190BC02}"/>
    <cellStyle name="หมายเหตุ 4 2 10" xfId="56644" xr:uid="{DAE09EBF-2625-4A44-A91F-8BE84E103731}"/>
    <cellStyle name="หมายเหตุ 4 2 2" xfId="21525" xr:uid="{1271EC12-CE36-4B19-ABCC-DA3C598F6803}"/>
    <cellStyle name="หมายเหตุ 4 2 2 2" xfId="29965" xr:uid="{241014EB-0F6C-4909-922C-67CBBF1E44B2}"/>
    <cellStyle name="หมายเหตุ 4 2 2 3" xfId="35571" xr:uid="{7590D0F8-C480-4F97-AACE-7EABB386D44A}"/>
    <cellStyle name="หมายเหตุ 4 2 2 4" xfId="41448" xr:uid="{3497D2FA-33EC-4B62-A15F-1A8CE943FD63}"/>
    <cellStyle name="หมายเหตุ 4 2 2 5" xfId="47259" xr:uid="{EE4C365B-66AD-4074-A8F4-F2AB93426A96}"/>
    <cellStyle name="หมายเหตุ 4 2 2 6" xfId="53071" xr:uid="{1A4227F5-5105-4AC8-837C-E176C12F8FBC}"/>
    <cellStyle name="หมายเหตุ 4 2 2 7" xfId="58848" xr:uid="{2E587892-BB51-403B-868B-032EA43C2195}"/>
    <cellStyle name="หมายเหตุ 4 2 3" xfId="23307" xr:uid="{19033F88-A5C5-4153-A85A-67981C1A1D0D}"/>
    <cellStyle name="หมายเหตุ 4 2 3 2" xfId="31567" xr:uid="{1092D50B-ED62-438F-9C39-A82D6CCF4E06}"/>
    <cellStyle name="หมายเหตุ 4 2 3 3" xfId="37317" xr:uid="{2178944F-4742-4F94-A276-7771FB5839BF}"/>
    <cellStyle name="หมายเหตุ 4 2 3 4" xfId="43194" xr:uid="{D89DF606-AD39-4197-A5A8-6BDA284121CE}"/>
    <cellStyle name="หมายเหตุ 4 2 3 5" xfId="49005" xr:uid="{6BF765C9-0482-4818-947A-F26767E236D0}"/>
    <cellStyle name="หมายเหตุ 4 2 3 6" xfId="54817" xr:uid="{3B433857-C735-45FC-8F5A-F246A0CA8497}"/>
    <cellStyle name="หมายเหตุ 4 2 3 7" xfId="60594" xr:uid="{F129B380-5E17-414A-8C06-892E59F79025}"/>
    <cellStyle name="หมายเหตุ 4 2 4" xfId="20421" xr:uid="{AE55D5BF-C3B7-41D2-86A9-D569123C9C74}"/>
    <cellStyle name="หมายเหตุ 4 2 4 2" xfId="28961" xr:uid="{96AB7654-8173-4242-8E12-C50B34A2C60E}"/>
    <cellStyle name="หมายเหตุ 4 2 4 3" xfId="34487" xr:uid="{94CDA871-2B3F-403B-9FDF-3BE09D20420C}"/>
    <cellStyle name="หมายเหตุ 4 2 4 4" xfId="40364" xr:uid="{FCCC85B0-F1E6-4B61-B4FF-A1B09F798117}"/>
    <cellStyle name="หมายเหตุ 4 2 4 5" xfId="46175" xr:uid="{D2809BC7-E9CD-4D56-AE40-787B8547049C}"/>
    <cellStyle name="หมายเหตุ 4 2 4 6" xfId="51987" xr:uid="{B211DD83-DE33-4A0A-90D1-572732ADC4EE}"/>
    <cellStyle name="หมายเหตุ 4 2 4 7" xfId="57764" xr:uid="{32D2CC1D-FA20-4447-A50B-2A5A1C06691B}"/>
    <cellStyle name="หมายเหตุ 4 2 5" xfId="27925" xr:uid="{98A888BA-E728-4A57-A717-08B1EBDF507A}"/>
    <cellStyle name="หมายเหตุ 4 2 6" xfId="33367" xr:uid="{19F09343-387C-4E0D-BF90-660522372193}"/>
    <cellStyle name="หมายเหตุ 4 2 7" xfId="39244" xr:uid="{7A4CDBA2-0A57-41DA-A369-29F5DE03B0C1}"/>
    <cellStyle name="หมายเหตุ 4 2 8" xfId="45055" xr:uid="{0D830163-FD4C-47F5-B85B-8A5218BA643D}"/>
    <cellStyle name="หมายเหตุ 4 2 9" xfId="50867" xr:uid="{C6B36830-8783-48C6-BA92-8294D0A84459}"/>
    <cellStyle name="หมายเหตุ 4 3" xfId="18686" xr:uid="{C89F9396-68B6-41C5-BB84-F06E797B872F}"/>
    <cellStyle name="หมายเหตุ 4 3 2" xfId="22715" xr:uid="{40BBB342-9C07-407A-B760-2C3CBA539C78}"/>
    <cellStyle name="หมายเหตุ 4 3 2 2" xfId="31035" xr:uid="{AE52764B-F081-45AC-BB36-1118B78B9C8C}"/>
    <cellStyle name="หมายเหตุ 4 3 2 3" xfId="36737" xr:uid="{BB5D2453-172A-4990-A66A-0613D43F8384}"/>
    <cellStyle name="หมายเหตุ 4 3 2 4" xfId="42614" xr:uid="{F6C21E5A-C6A0-433F-88B2-22C44E6CABE8}"/>
    <cellStyle name="หมายเหตุ 4 3 2 5" xfId="48425" xr:uid="{93FC8138-20CE-40D6-B03E-79C91B2646B2}"/>
    <cellStyle name="หมายเหตุ 4 3 2 6" xfId="54237" xr:uid="{49818F68-0DC6-4C9A-A0E7-661F54C92662}"/>
    <cellStyle name="หมายเหตุ 4 3 2 7" xfId="60014" xr:uid="{74484B30-C983-4115-98F6-82B356EC257E}"/>
    <cellStyle name="หมายเหตุ 4 3 3" xfId="27393" xr:uid="{6068D84E-20D1-43B7-83F4-83633F4E1A22}"/>
    <cellStyle name="หมายเหตุ 4 3 4" xfId="32787" xr:uid="{5820BBF9-08F4-4581-AB91-ED20B967EA4C}"/>
    <cellStyle name="หมายเหตุ 4 3 5" xfId="38664" xr:uid="{5D0DF52C-C366-4F36-9D85-4B0E2696AFBE}"/>
    <cellStyle name="หมายเหตุ 4 3 6" xfId="44475" xr:uid="{737C1351-EFFC-4458-8F85-E06A3787BC94}"/>
    <cellStyle name="หมายเหตุ 4 3 7" xfId="50287" xr:uid="{E67073C6-6B68-41C6-9477-2526E0FAE4E1}"/>
    <cellStyle name="หมายเหตุ 4 3 8" xfId="56064" xr:uid="{848BC7A4-EFD5-4550-9E2D-FD0415212EEE}"/>
    <cellStyle name="หมายเหตุ 4 4" xfId="22121" xr:uid="{506CA740-F2E6-4797-865B-EE89C679F6DD}"/>
    <cellStyle name="หมายเหตุ 4 4 2" xfId="30501" xr:uid="{209BEE79-70F9-4A52-BEE0-CF6FC8EACA01}"/>
    <cellStyle name="หมายเหตุ 4 4 3" xfId="36155" xr:uid="{49863678-C0C6-432C-8C96-F201AABF84A9}"/>
    <cellStyle name="หมายเหตุ 4 4 4" xfId="42032" xr:uid="{647A4BF7-B3D5-4F42-A72C-60E96B1614AC}"/>
    <cellStyle name="หมายเหตุ 4 4 5" xfId="47843" xr:uid="{B9F80202-0138-44AA-83AA-3049A86C5D21}"/>
    <cellStyle name="หมายเหตุ 4 4 6" xfId="53655" xr:uid="{097A12D7-0AA1-4642-9536-2E080F640BA8}"/>
    <cellStyle name="หมายเหตุ 4 4 7" xfId="59432" xr:uid="{F290B662-4212-411B-975C-922D97884506}"/>
    <cellStyle name="หมายเหตุ 4 5" xfId="26859" xr:uid="{1ECB4275-B517-4C5C-B9EE-57402247A084}"/>
    <cellStyle name="หมายเหตุ 4 6" xfId="32205" xr:uid="{75F26C6B-A219-48A6-A6DE-EBD378C63D80}"/>
    <cellStyle name="หมายเหตุ 4 7" xfId="38082" xr:uid="{CCE346B3-5322-46E6-804A-B017FC28A5B2}"/>
    <cellStyle name="หมายเหตุ 4 8" xfId="43893" xr:uid="{015D4EA6-CD66-423E-B6C6-47B6F0453B4E}"/>
    <cellStyle name="หมายเหตุ 4 9" xfId="49705" xr:uid="{CFFC3A2F-932C-4576-A2AB-4BFBA4A8C72E}"/>
    <cellStyle name="หมายเหตุ 5" xfId="18207" xr:uid="{50429DBF-B210-48EE-AF41-DD845F0C586F}"/>
    <cellStyle name="หมายเหตุ 5 10" xfId="49824" xr:uid="{16E4D89A-1D31-4F3F-BA50-40273813093A}"/>
    <cellStyle name="หมายเหตุ 5 11" xfId="55601" xr:uid="{DA57D601-72C8-42FE-B71A-B449D4FC330E}"/>
    <cellStyle name="หมายเหตุ 5 2" xfId="19399" xr:uid="{EE08E23C-DB51-4307-811D-5A7585921C22}"/>
    <cellStyle name="หมายเหตุ 5 2 10" xfId="56763" xr:uid="{7B16916A-BE96-4698-AA15-F648C7E6612A}"/>
    <cellStyle name="หมายเหตุ 5 2 2" xfId="21646" xr:uid="{F38DFCDB-6958-440C-8442-3C9E58904534}"/>
    <cellStyle name="หมายเหตุ 5 2 2 2" xfId="30074" xr:uid="{82F31071-612A-4F9C-B3B3-D72E8449DCC1}"/>
    <cellStyle name="หมายเหตุ 5 2 2 3" xfId="35690" xr:uid="{7B9BE9FA-D460-407A-8463-06B037F8CA0D}"/>
    <cellStyle name="หมายเหตุ 5 2 2 4" xfId="41567" xr:uid="{50DDBA8C-BD2B-4B30-A49B-0D77376BD706}"/>
    <cellStyle name="หมายเหตุ 5 2 2 5" xfId="47378" xr:uid="{1C703E1B-3609-40AB-884E-28AF77D7666E}"/>
    <cellStyle name="หมายเหตุ 5 2 2 6" xfId="53190" xr:uid="{2CC59B5F-9DBF-42D8-B9CF-2038256180EC}"/>
    <cellStyle name="หมายเหตุ 5 2 2 7" xfId="58967" xr:uid="{7062C482-F881-42A4-92FE-6BE106B13A41}"/>
    <cellStyle name="หมายเหตุ 5 2 3" xfId="23428" xr:uid="{492C5416-5121-48DF-9AC2-E7724637473F}"/>
    <cellStyle name="หมายเหตุ 5 2 3 2" xfId="31676" xr:uid="{BDA09F29-3BED-4A22-ADFB-3637FADA60AE}"/>
    <cellStyle name="หมายเหตุ 5 2 3 3" xfId="37436" xr:uid="{29C46AE4-C576-4CD5-A090-75DE6658B02D}"/>
    <cellStyle name="หมายเหตุ 5 2 3 4" xfId="43313" xr:uid="{19FEA0B9-0613-4E85-9E7E-0C9920C5C1B1}"/>
    <cellStyle name="หมายเหตุ 5 2 3 5" xfId="49124" xr:uid="{15CBBD5E-9F98-4ABB-8436-441548B3CAE4}"/>
    <cellStyle name="หมายเหตุ 5 2 3 6" xfId="54936" xr:uid="{1E7DCD8B-E832-4198-AAE5-BF51A1D21174}"/>
    <cellStyle name="หมายเหตุ 5 2 3 7" xfId="60713" xr:uid="{A8757E16-4718-4391-8620-D805C6355175}"/>
    <cellStyle name="หมายเหตุ 5 2 4" xfId="20542" xr:uid="{64F53D46-793D-4F4B-896E-4D1405F7711A}"/>
    <cellStyle name="หมายเหตุ 5 2 4 2" xfId="29070" xr:uid="{B4B27121-88DA-484D-B6FA-76F29702D21E}"/>
    <cellStyle name="หมายเหตุ 5 2 4 3" xfId="34606" xr:uid="{02D077C4-6494-4BC7-ADA9-33CD523F73E7}"/>
    <cellStyle name="หมายเหตุ 5 2 4 4" xfId="40483" xr:uid="{19280AA6-671F-4F52-AB5B-4B49000B025D}"/>
    <cellStyle name="หมายเหตุ 5 2 4 5" xfId="46294" xr:uid="{13EA247C-14F0-4BB4-9596-AF6A97033E54}"/>
    <cellStyle name="หมายเหตุ 5 2 4 6" xfId="52106" xr:uid="{8ABDFE1A-2529-4D3B-BF78-4A5BCA3E71D9}"/>
    <cellStyle name="หมายเหตุ 5 2 4 7" xfId="57883" xr:uid="{F5F809FE-E461-47BB-8090-E53662E61E03}"/>
    <cellStyle name="หมายเหตุ 5 2 5" xfId="28034" xr:uid="{2C0E9ADC-08F1-4E8C-A073-10D2C06C92F2}"/>
    <cellStyle name="หมายเหตุ 5 2 6" xfId="33486" xr:uid="{0257AC84-CF8E-4777-8188-CDA42651FC90}"/>
    <cellStyle name="หมายเหตุ 5 2 7" xfId="39363" xr:uid="{C840ADAC-850C-4A69-96E1-4179BE4F9776}"/>
    <cellStyle name="หมายเหตุ 5 2 8" xfId="45174" xr:uid="{6B0AA84E-CA80-4D37-B80F-AC7B9FBFC45B}"/>
    <cellStyle name="หมายเหตุ 5 2 9" xfId="50986" xr:uid="{90A6A7FB-C5C0-4C8A-B254-F731790E0737}"/>
    <cellStyle name="หมายเหตุ 5 3" xfId="18807" xr:uid="{F497D4E6-6955-4F6F-B89E-E2B7B0BC3D35}"/>
    <cellStyle name="หมายเหตุ 5 3 2" xfId="22836" xr:uid="{A9AC760F-91E2-4187-ACB9-11A5AF0C12F8}"/>
    <cellStyle name="หมายเหตุ 5 3 2 2" xfId="31144" xr:uid="{4070AC57-FB04-4580-8A3C-E7587A945933}"/>
    <cellStyle name="หมายเหตุ 5 3 2 3" xfId="36856" xr:uid="{BBD9F29C-4204-4E52-8DEC-4ABF48540BCD}"/>
    <cellStyle name="หมายเหตุ 5 3 2 4" xfId="42733" xr:uid="{AFC60ADB-5F97-4C36-A76E-2EF12FAC66D0}"/>
    <cellStyle name="หมายเหตุ 5 3 2 5" xfId="48544" xr:uid="{6E17C551-E5E9-43A1-89B3-28CB33F60292}"/>
    <cellStyle name="หมายเหตุ 5 3 2 6" xfId="54356" xr:uid="{A1F1CD86-9DD7-473B-BC8C-E27EB2C65642}"/>
    <cellStyle name="หมายเหตุ 5 3 2 7" xfId="60133" xr:uid="{4CA41C9D-5456-412F-A355-45DAB66B3BE2}"/>
    <cellStyle name="หมายเหตุ 5 3 3" xfId="21054" xr:uid="{114B6384-AEC2-4A95-868D-79E55DFF3D87}"/>
    <cellStyle name="หมายเหตุ 5 3 3 2" xfId="29542" xr:uid="{CCA6E5FB-E7A4-48F8-9464-9D9F1DFE5F84}"/>
    <cellStyle name="หมายเหตุ 5 3 3 3" xfId="35110" xr:uid="{072DEE8B-06FF-42D0-BDAA-8CC950D7047F}"/>
    <cellStyle name="หมายเหตุ 5 3 3 4" xfId="40987" xr:uid="{F0D2F352-EDF6-4087-B173-C1E634ACBE01}"/>
    <cellStyle name="หมายเหตุ 5 3 3 5" xfId="46798" xr:uid="{98763F21-D0B9-4840-B766-E6CAF66F1A3A}"/>
    <cellStyle name="หมายเหตุ 5 3 3 6" xfId="52610" xr:uid="{65BD02B4-B205-4F07-8FE3-142F5F48879A}"/>
    <cellStyle name="หมายเหตุ 5 3 3 7" xfId="58387" xr:uid="{08DA3F75-6BBF-4F1B-BC45-7728B142014D}"/>
    <cellStyle name="หมายเหตุ 5 3 4" xfId="27502" xr:uid="{17EC2780-1326-4E9C-9CFE-A35EEE910B9B}"/>
    <cellStyle name="หมายเหตุ 5 3 5" xfId="32906" xr:uid="{0F63FE1B-66D0-43B1-BF7C-182B34622A09}"/>
    <cellStyle name="หมายเหตุ 5 3 6" xfId="38783" xr:uid="{1F1DCCC2-6DA0-4770-A620-BC01E896A45A}"/>
    <cellStyle name="หมายเหตุ 5 3 7" xfId="44594" xr:uid="{25DD270A-B93A-48CB-954D-A367903D23D7}"/>
    <cellStyle name="หมายเหตุ 5 3 8" xfId="50406" xr:uid="{463909ED-FA26-4FE1-8ABB-AD4A360CB2D2}"/>
    <cellStyle name="หมายเหตุ 5 3 9" xfId="56183" xr:uid="{04D0EF05-41D2-4A55-AB69-EFF84A2B3227}"/>
    <cellStyle name="หมายเหตุ 5 4" xfId="22242" xr:uid="{BABBC6D9-9619-458E-A1DD-AC5C847086D1}"/>
    <cellStyle name="หมายเหตุ 5 4 2" xfId="30610" xr:uid="{09F304BD-60D8-4E5F-AF1F-F266579723D4}"/>
    <cellStyle name="หมายเหตุ 5 4 3" xfId="36274" xr:uid="{18528FFF-6791-402E-8865-86E117AB6C95}"/>
    <cellStyle name="หมายเหตุ 5 4 4" xfId="42151" xr:uid="{9CFE486A-408A-4249-AA9B-041BA653CC09}"/>
    <cellStyle name="หมายเหตุ 5 4 5" xfId="47962" xr:uid="{5FDAC2B2-1F6C-43BF-8646-386949B83A97}"/>
    <cellStyle name="หมายเหตุ 5 4 6" xfId="53774" xr:uid="{A01A445E-A0B6-4FFD-9B9B-5180B35019DD}"/>
    <cellStyle name="หมายเหตุ 5 4 7" xfId="59551" xr:uid="{C6FBCB63-3F8F-494D-AADB-E57A7732EA72}"/>
    <cellStyle name="หมายเหตุ 5 5" xfId="19950" xr:uid="{C0E8642D-7BD6-430B-8599-3B4EC6E8EE1A}"/>
    <cellStyle name="หมายเหตุ 5 5 2" xfId="28538" xr:uid="{3E2ABA70-C37A-41D1-A8CA-9D8D7F920427}"/>
    <cellStyle name="หมายเหตุ 5 5 3" xfId="34026" xr:uid="{03EDAD34-6E8A-44A0-BA9C-28DFF112F0B8}"/>
    <cellStyle name="หมายเหตุ 5 5 4" xfId="39903" xr:uid="{95E6FDC3-FD43-44A4-98A1-84216FF642CE}"/>
    <cellStyle name="หมายเหตุ 5 5 5" xfId="45714" xr:uid="{06130C63-2A43-4B2E-A906-7FEBD564E157}"/>
    <cellStyle name="หมายเหตุ 5 5 6" xfId="51526" xr:uid="{DA8E7F74-B40A-49B5-9BBD-7A7C8B25FF43}"/>
    <cellStyle name="หมายเหตุ 5 5 7" xfId="57303" xr:uid="{995B2230-B0B3-4609-A66A-1E8259A8F542}"/>
    <cellStyle name="หมายเหตุ 5 6" xfId="26968" xr:uid="{F381B0EC-DFA1-41D1-A41E-F2EEEFF52006}"/>
    <cellStyle name="หมายเหตุ 5 7" xfId="32324" xr:uid="{FC5F3833-8EB6-4F11-ADC6-DD78F56011DA}"/>
    <cellStyle name="หมายเหตุ 5 8" xfId="38201" xr:uid="{79555D01-B9A4-4F49-9A2A-BBE66EBE1EF3}"/>
    <cellStyle name="หมายเหตุ 5 9" xfId="44012" xr:uid="{0EFAC842-5E66-47B2-9DFC-460A901B7B21}"/>
    <cellStyle name="หมายเหตุ 6" xfId="18022" xr:uid="{DE2F9C51-7CC5-4774-A5FB-26EC7C017493}"/>
    <cellStyle name="หมายเหตุ 6 10" xfId="49670" xr:uid="{9965EF6E-C4A3-4A29-9BBC-36CE4A9ACEC0}"/>
    <cellStyle name="หมายเหตุ 6 11" xfId="55447" xr:uid="{4B8C595B-285F-47CE-AE81-E132046CF994}"/>
    <cellStyle name="หมายเหตุ 6 2" xfId="19243" xr:uid="{234609FA-9F5C-46C7-856F-B31E0D080170}"/>
    <cellStyle name="หมายเหตุ 6 2 10" xfId="56609" xr:uid="{D48D0907-952E-48DB-993A-F1FE88F6AD60}"/>
    <cellStyle name="หมายเหตุ 6 2 2" xfId="21490" xr:uid="{18379BDF-9618-448E-AECC-5ED10102214C}"/>
    <cellStyle name="หมายเหตุ 6 2 2 2" xfId="29932" xr:uid="{F7EDFF7A-9DDB-4720-B8BC-9E2CFFF7C342}"/>
    <cellStyle name="หมายเหตุ 6 2 2 3" xfId="35536" xr:uid="{0D3F6A8F-B8A4-4E5D-BEC7-FC9C74961B2A}"/>
    <cellStyle name="หมายเหตุ 6 2 2 4" xfId="41413" xr:uid="{72EC7E8C-66F8-4506-84A6-CCF76193E0A9}"/>
    <cellStyle name="หมายเหตุ 6 2 2 5" xfId="47224" xr:uid="{868FC415-2133-46D0-86E2-EE7E2533F8BA}"/>
    <cellStyle name="หมายเหตุ 6 2 2 6" xfId="53036" xr:uid="{271DB240-03B4-4A7D-8531-EFCB77AC2AFB}"/>
    <cellStyle name="หมายเหตุ 6 2 2 7" xfId="58813" xr:uid="{607E1B81-AAC2-4145-92B5-1BB641FC2F77}"/>
    <cellStyle name="หมายเหตุ 6 2 3" xfId="23272" xr:uid="{BFEA3E72-77FE-479B-804A-7BF1F4E50019}"/>
    <cellStyle name="หมายเหตุ 6 2 3 2" xfId="31534" xr:uid="{2B035A94-9D55-4C99-B8DF-A81D4F31B0F5}"/>
    <cellStyle name="หมายเหตุ 6 2 3 3" xfId="37282" xr:uid="{5D2BD1EE-35B9-4A3B-AA95-5A463AF99078}"/>
    <cellStyle name="หมายเหตุ 6 2 3 4" xfId="43159" xr:uid="{6CC973FE-3E57-46B6-B3AB-960CE68A4EB2}"/>
    <cellStyle name="หมายเหตุ 6 2 3 5" xfId="48970" xr:uid="{71DA36AB-432B-42CD-A550-E790AD00D3AE}"/>
    <cellStyle name="หมายเหตุ 6 2 3 6" xfId="54782" xr:uid="{4F109DE9-2EC4-451B-B8E5-6EA8212FB4C6}"/>
    <cellStyle name="หมายเหตุ 6 2 3 7" xfId="60559" xr:uid="{38AB929F-766D-4F56-9D35-70D8F2457419}"/>
    <cellStyle name="หมายเหตุ 6 2 4" xfId="20386" xr:uid="{EAB52F67-9F1E-4B7D-952B-AD3DF4846A4A}"/>
    <cellStyle name="หมายเหตุ 6 2 4 2" xfId="28928" xr:uid="{53A6794F-3FA9-41E1-AEB1-421420B20B3D}"/>
    <cellStyle name="หมายเหตุ 6 2 4 3" xfId="34452" xr:uid="{249B013E-FC0F-45F1-AD4D-50C7C92C7A96}"/>
    <cellStyle name="หมายเหตุ 6 2 4 4" xfId="40329" xr:uid="{37B81809-182F-4FC2-9B82-C7BD55357DFE}"/>
    <cellStyle name="หมายเหตุ 6 2 4 5" xfId="46140" xr:uid="{5C6FA692-8595-410A-B849-84CA13E8387D}"/>
    <cellStyle name="หมายเหตุ 6 2 4 6" xfId="51952" xr:uid="{F10B719B-F2DE-40C5-A37C-F39422CDC164}"/>
    <cellStyle name="หมายเหตุ 6 2 4 7" xfId="57729" xr:uid="{A4C6ABA0-D3F3-461C-B0D6-F902C985A163}"/>
    <cellStyle name="หมายเหตุ 6 2 5" xfId="27892" xr:uid="{C24B97D2-878F-4CF1-B2A7-FD94A146E067}"/>
    <cellStyle name="หมายเหตุ 6 2 6" xfId="33332" xr:uid="{FF3DC0A7-2D65-449B-AB6D-45B2F5BFA7A6}"/>
    <cellStyle name="หมายเหตุ 6 2 7" xfId="39209" xr:uid="{A45DEF08-B8EC-4B6F-B900-BB37F1CB9216}"/>
    <cellStyle name="หมายเหตุ 6 2 8" xfId="45020" xr:uid="{40C29F8B-1E6E-44B7-847B-B06D54E9C1F9}"/>
    <cellStyle name="หมายเหตุ 6 2 9" xfId="50832" xr:uid="{74CEF4F1-704B-4865-8A04-5A59CF1E117B}"/>
    <cellStyle name="หมายเหตุ 6 3" xfId="18651" xr:uid="{1D7298F1-3FEC-40F3-9D81-08133BA96C82}"/>
    <cellStyle name="หมายเหตุ 6 3 2" xfId="22680" xr:uid="{B261C8CC-E9D5-4595-BBDC-BF15469DFCF5}"/>
    <cellStyle name="หมายเหตุ 6 3 2 2" xfId="31002" xr:uid="{4D8FED3A-BB9D-4518-95BA-5BA7224E9499}"/>
    <cellStyle name="หมายเหตุ 6 3 2 3" xfId="36702" xr:uid="{B81ACEDC-B293-425E-B570-03598D0384F4}"/>
    <cellStyle name="หมายเหตุ 6 3 2 4" xfId="42579" xr:uid="{58C342F7-068D-4775-8EFD-97995359B86D}"/>
    <cellStyle name="หมายเหตุ 6 3 2 5" xfId="48390" xr:uid="{BA786A3A-8827-4860-92DC-E3EA45BAB8E9}"/>
    <cellStyle name="หมายเหตุ 6 3 2 6" xfId="54202" xr:uid="{4A2C3C9C-2A17-4F4E-8E05-EBAE0E82D4FC}"/>
    <cellStyle name="หมายเหตุ 6 3 2 7" xfId="59979" xr:uid="{3F27B72E-10AC-4C37-8C9B-D4B5D0D1A804}"/>
    <cellStyle name="หมายเหตุ 6 3 3" xfId="20946" xr:uid="{C96A4915-61AC-43F0-A4A9-2A333EEDCB47}"/>
    <cellStyle name="หมายเหตุ 6 3 3 2" xfId="29438" xr:uid="{C4AA2BBD-7DDF-4E99-AA4E-07D959236DF3}"/>
    <cellStyle name="หมายเหตุ 6 3 3 3" xfId="35002" xr:uid="{59391DD3-5E34-409A-86C5-D5A986950A5C}"/>
    <cellStyle name="หมายเหตุ 6 3 3 4" xfId="40879" xr:uid="{9F530528-1DA0-4067-AACC-B85B26721DBB}"/>
    <cellStyle name="หมายเหตุ 6 3 3 5" xfId="46690" xr:uid="{9696B535-AAC5-46AA-B6B9-9AC7F655357C}"/>
    <cellStyle name="หมายเหตุ 6 3 3 6" xfId="52502" xr:uid="{53D0DCCC-89CD-4953-9DE6-E254A18781BF}"/>
    <cellStyle name="หมายเหตุ 6 3 3 7" xfId="58279" xr:uid="{610F3235-7BFD-4AED-8A75-0EE58EA49C23}"/>
    <cellStyle name="หมายเหตุ 6 3 4" xfId="27360" xr:uid="{7B3C89A9-69E9-41CC-B141-62BF92001765}"/>
    <cellStyle name="หมายเหตุ 6 3 5" xfId="32752" xr:uid="{A300369E-B20D-40EE-9B8C-007DCFCBE3F2}"/>
    <cellStyle name="หมายเหตุ 6 3 6" xfId="38629" xr:uid="{D4DB0E7D-6AF2-4AA9-98C3-BED381CF2FB1}"/>
    <cellStyle name="หมายเหตุ 6 3 7" xfId="44440" xr:uid="{7EE3CA91-CEFC-4A08-9434-9A9B96056AE9}"/>
    <cellStyle name="หมายเหตุ 6 3 8" xfId="50252" xr:uid="{505ED562-1C2E-4179-8C7E-A110858025BE}"/>
    <cellStyle name="หมายเหตุ 6 3 9" xfId="56029" xr:uid="{C0953F40-3A66-4E59-8F03-2314F4C2F57F}"/>
    <cellStyle name="หมายเหตุ 6 4" xfId="22086" xr:uid="{CD8F798C-FDB0-44C4-A7F6-FDC592BB1880}"/>
    <cellStyle name="หมายเหตุ 6 4 2" xfId="30468" xr:uid="{D7B7FB45-A5AC-4085-8EAA-8CFDA7F6EF38}"/>
    <cellStyle name="หมายเหตุ 6 4 3" xfId="36120" xr:uid="{80C21788-E37D-46F5-AF42-7EC8CF7B79A5}"/>
    <cellStyle name="หมายเหตุ 6 4 4" xfId="41997" xr:uid="{E0B4F9AB-0A16-4838-A7E7-C3C8042BC519}"/>
    <cellStyle name="หมายเหตุ 6 4 5" xfId="47808" xr:uid="{48E85087-C008-458F-880F-99B916560784}"/>
    <cellStyle name="หมายเหตุ 6 4 6" xfId="53620" xr:uid="{DB8A8C76-9845-40BD-B00D-24C0CB978D4C}"/>
    <cellStyle name="หมายเหตุ 6 4 7" xfId="59397" xr:uid="{8634C37D-FD29-4339-A3C5-4C343815D997}"/>
    <cellStyle name="หมายเหตุ 6 5" xfId="19804" xr:uid="{CC91AEE4-C04B-47E9-A5E5-ADE861159AA3}"/>
    <cellStyle name="หมายเหตุ 6 5 2" xfId="28402" xr:uid="{E70CEFE1-E9C6-4C18-9779-99592DFAD9E7}"/>
    <cellStyle name="หมายเหตุ 6 5 3" xfId="33882" xr:uid="{0AA1BA4D-711F-4B82-B2D7-1786912CBCE2}"/>
    <cellStyle name="หมายเหตุ 6 5 4" xfId="39759" xr:uid="{9A16BC96-2718-4B77-B14D-7DC2A00A6577}"/>
    <cellStyle name="หมายเหตุ 6 5 5" xfId="45570" xr:uid="{F2630E31-7F4F-4F18-97BA-2D24B8957A5A}"/>
    <cellStyle name="หมายเหตุ 6 5 6" xfId="51382" xr:uid="{6FA5BBBD-81C0-415D-921C-0A3173D22936}"/>
    <cellStyle name="หมายเหตุ 6 5 7" xfId="57159" xr:uid="{EEB2C322-CFB7-4B89-B77A-D7A4725F0D43}"/>
    <cellStyle name="หมายเหตุ 6 6" xfId="26826" xr:uid="{E3C69DF2-966B-4249-8C1B-0DE9BA0A99C1}"/>
    <cellStyle name="หมายเหตุ 6 7" xfId="32170" xr:uid="{E97DAA90-6C7E-4601-92A4-D2D4D1069D94}"/>
    <cellStyle name="หมายเหตุ 6 8" xfId="38047" xr:uid="{12CC42E4-2548-4BAB-BFCE-B5F1D1DF8379}"/>
    <cellStyle name="หมายเหตุ 6 9" xfId="43858" xr:uid="{0121B595-532A-4251-AC8D-DE12BFCAECF7}"/>
    <cellStyle name="หมายเหตุ 7" xfId="18201" xr:uid="{CF4DF323-142C-4EDD-A27F-E4C509CA8FB3}"/>
    <cellStyle name="หมายเหตุ 7 10" xfId="49818" xr:uid="{B3EC43F4-5D8F-4AFE-B220-8649025494FC}"/>
    <cellStyle name="หมายเหตุ 7 11" xfId="55595" xr:uid="{E7EE8CB9-2C62-4DF7-86A0-945F90764B0E}"/>
    <cellStyle name="หมายเหตุ 7 2" xfId="19393" xr:uid="{7B8C7767-D82B-47FE-BA64-A3DD7BB14882}"/>
    <cellStyle name="หมายเหตุ 7 2 10" xfId="56757" xr:uid="{3FEB82CE-E5C2-40EB-885B-76000F71DCE1}"/>
    <cellStyle name="หมายเหตุ 7 2 2" xfId="21640" xr:uid="{F5BF60F4-189A-4953-955E-39158FFA859F}"/>
    <cellStyle name="หมายเหตุ 7 2 2 2" xfId="30068" xr:uid="{031EA47C-25EB-40A8-B883-723A931E09A0}"/>
    <cellStyle name="หมายเหตุ 7 2 2 3" xfId="35684" xr:uid="{05DBD5A9-C9CD-48A7-9A7E-64838C0C9A03}"/>
    <cellStyle name="หมายเหตุ 7 2 2 4" xfId="41561" xr:uid="{BA6CA793-E65A-40CF-BD75-43E724E3DBCD}"/>
    <cellStyle name="หมายเหตุ 7 2 2 5" xfId="47372" xr:uid="{3A2FC6E1-A65E-4E14-B251-24690B6CAA94}"/>
    <cellStyle name="หมายเหตุ 7 2 2 6" xfId="53184" xr:uid="{B29B1F9D-716C-4D81-830C-D74B7527D157}"/>
    <cellStyle name="หมายเหตุ 7 2 2 7" xfId="58961" xr:uid="{8A5156EC-1376-4648-BA7E-173B61C86C60}"/>
    <cellStyle name="หมายเหตุ 7 2 3" xfId="23422" xr:uid="{A28FDA9B-9E60-41D2-A74E-9E46FD5A73A9}"/>
    <cellStyle name="หมายเหตุ 7 2 3 2" xfId="31670" xr:uid="{D6973AB7-94C5-4B9E-A9E4-43E61852257C}"/>
    <cellStyle name="หมายเหตุ 7 2 3 3" xfId="37430" xr:uid="{A20783C3-E3C1-4899-B671-78356CC3CF47}"/>
    <cellStyle name="หมายเหตุ 7 2 3 4" xfId="43307" xr:uid="{460F85D6-113A-4050-B7F4-4282408D8B45}"/>
    <cellStyle name="หมายเหตุ 7 2 3 5" xfId="49118" xr:uid="{A68ADC6B-193F-4949-AA13-D4E3028E3516}"/>
    <cellStyle name="หมายเหตุ 7 2 3 6" xfId="54930" xr:uid="{DBC7D14F-7911-47B8-A775-31E55CB49516}"/>
    <cellStyle name="หมายเหตุ 7 2 3 7" xfId="60707" xr:uid="{DE04F384-7CF4-4151-9951-022797477635}"/>
    <cellStyle name="หมายเหตุ 7 2 4" xfId="20536" xr:uid="{F4BE3959-FADA-407D-91D3-908F8F65BFC7}"/>
    <cellStyle name="หมายเหตุ 7 2 4 2" xfId="29064" xr:uid="{35ACD260-FA2E-40B9-A3F4-F109EDBC0578}"/>
    <cellStyle name="หมายเหตุ 7 2 4 3" xfId="34600" xr:uid="{2CD304D5-21DF-4287-A21D-AA8377A874DD}"/>
    <cellStyle name="หมายเหตุ 7 2 4 4" xfId="40477" xr:uid="{4812B85B-7617-4DB9-B514-5DCCAAA5E071}"/>
    <cellStyle name="หมายเหตุ 7 2 4 5" xfId="46288" xr:uid="{55F257BC-9147-43C0-A69B-5FC6BFE047C4}"/>
    <cellStyle name="หมายเหตุ 7 2 4 6" xfId="52100" xr:uid="{00F09BB7-8D06-4569-9ED9-BF72A63B444A}"/>
    <cellStyle name="หมายเหตุ 7 2 4 7" xfId="57877" xr:uid="{387561E1-9C2F-4EEE-9104-DD34DC325675}"/>
    <cellStyle name="หมายเหตุ 7 2 5" xfId="28028" xr:uid="{8842C1DC-CBE1-4DED-AAD4-C1A92202037C}"/>
    <cellStyle name="หมายเหตุ 7 2 6" xfId="33480" xr:uid="{D231ED84-6DE6-4A47-A17A-DAE6BA03477C}"/>
    <cellStyle name="หมายเหตุ 7 2 7" xfId="39357" xr:uid="{E55FA95A-5A8D-4F47-93FE-D8BF784DBE0C}"/>
    <cellStyle name="หมายเหตุ 7 2 8" xfId="45168" xr:uid="{068EB3B1-E6FF-4759-985B-F05ABB327767}"/>
    <cellStyle name="หมายเหตุ 7 2 9" xfId="50980" xr:uid="{81211AE5-CE07-47DD-9BBF-2FFDF0DDEFF4}"/>
    <cellStyle name="หมายเหตุ 7 3" xfId="18801" xr:uid="{0DAFA5E6-CDD1-42B5-A417-D8AE98EB539A}"/>
    <cellStyle name="หมายเหตุ 7 3 2" xfId="22830" xr:uid="{913EF6F7-CC6C-4678-8A48-01C302A49FC7}"/>
    <cellStyle name="หมายเหตุ 7 3 2 2" xfId="31138" xr:uid="{0B2C6572-BFAA-44F3-A0A9-EA7E78E1C21A}"/>
    <cellStyle name="หมายเหตุ 7 3 2 3" xfId="36850" xr:uid="{92D4E52D-5E44-4608-9767-9DE565C69E64}"/>
    <cellStyle name="หมายเหตุ 7 3 2 4" xfId="42727" xr:uid="{359B7153-0D89-4918-8472-36EE0A66FF16}"/>
    <cellStyle name="หมายเหตุ 7 3 2 5" xfId="48538" xr:uid="{82AB90DE-66D3-4BF7-B12C-FA6804D80666}"/>
    <cellStyle name="หมายเหตุ 7 3 2 6" xfId="54350" xr:uid="{976A6C3B-BE22-40C1-83AC-0BDCD3E7514F}"/>
    <cellStyle name="หมายเหตุ 7 3 2 7" xfId="60127" xr:uid="{222E30D2-7947-4275-9800-9AC39D2DF499}"/>
    <cellStyle name="หมายเหตุ 7 3 3" xfId="21048" xr:uid="{5B20E7CD-6291-4FB0-A203-06DC68FA4A60}"/>
    <cellStyle name="หมายเหตุ 7 3 3 2" xfId="29536" xr:uid="{0E8643E3-D5DA-4346-9298-57C82FE56430}"/>
    <cellStyle name="หมายเหตุ 7 3 3 3" xfId="35104" xr:uid="{16C27E41-D99D-4809-AF45-520ECEB8900F}"/>
    <cellStyle name="หมายเหตุ 7 3 3 4" xfId="40981" xr:uid="{59EEBCE5-B37D-49A9-A395-AE4978DAA80D}"/>
    <cellStyle name="หมายเหตุ 7 3 3 5" xfId="46792" xr:uid="{F4C0A248-9B12-4511-8D6E-8A442CB9C1C9}"/>
    <cellStyle name="หมายเหตุ 7 3 3 6" xfId="52604" xr:uid="{52AF8B8B-9858-4C4B-AA3B-E28BB692334A}"/>
    <cellStyle name="หมายเหตุ 7 3 3 7" xfId="58381" xr:uid="{19D2852B-FA53-46BB-9FCD-2CEF37751CD2}"/>
    <cellStyle name="หมายเหตุ 7 3 4" xfId="27496" xr:uid="{8AE8ACBD-1AF4-4249-8F2C-599B04D784B2}"/>
    <cellStyle name="หมายเหตุ 7 3 5" xfId="32900" xr:uid="{3E141478-7B5A-46C6-9ABB-2269E3A637A6}"/>
    <cellStyle name="หมายเหตุ 7 3 6" xfId="38777" xr:uid="{56077F8C-1661-4DE7-8AAA-8C328759B396}"/>
    <cellStyle name="หมายเหตุ 7 3 7" xfId="44588" xr:uid="{67429F0A-3D07-4F10-BD25-DED0F56AC163}"/>
    <cellStyle name="หมายเหตุ 7 3 8" xfId="50400" xr:uid="{1226D4F1-5758-4630-8181-6AF96134C138}"/>
    <cellStyle name="หมายเหตุ 7 3 9" xfId="56177" xr:uid="{EA031B1F-6AD1-4FFD-B986-3D5F146CD12B}"/>
    <cellStyle name="หมายเหตุ 7 4" xfId="22236" xr:uid="{79B353BE-4518-401B-80F7-C841855FDD2A}"/>
    <cellStyle name="หมายเหตุ 7 4 2" xfId="30604" xr:uid="{1D89A094-9E06-45A3-9FE6-21ADC13F14A5}"/>
    <cellStyle name="หมายเหตุ 7 4 3" xfId="36268" xr:uid="{856FD025-5196-4A8F-9FF2-099494777E6F}"/>
    <cellStyle name="หมายเหตุ 7 4 4" xfId="42145" xr:uid="{8AF7D9B5-3F25-44E4-9CEE-772DC6A7547B}"/>
    <cellStyle name="หมายเหตุ 7 4 5" xfId="47956" xr:uid="{A57A7F65-BC9A-4749-B109-51E872BF4B65}"/>
    <cellStyle name="หมายเหตุ 7 4 6" xfId="53768" xr:uid="{339B1669-CE14-4D6B-B9FD-D3586172B65B}"/>
    <cellStyle name="หมายเหตุ 7 4 7" xfId="59545" xr:uid="{D9FC8095-99BC-4474-86DB-C6DC7F033ED4}"/>
    <cellStyle name="หมายเหตุ 7 5" xfId="19944" xr:uid="{BDEDC23B-6448-47D7-93C7-E21B01590B75}"/>
    <cellStyle name="หมายเหตุ 7 5 2" xfId="28532" xr:uid="{7063A06E-38AD-4E9C-BF6B-28E861047CD5}"/>
    <cellStyle name="หมายเหตุ 7 5 3" xfId="34020" xr:uid="{9528CCB0-FB6D-45F5-A86A-8F0965516061}"/>
    <cellStyle name="หมายเหตุ 7 5 4" xfId="39897" xr:uid="{870A12DB-EFC0-44DD-AB04-AC3A2EAE9305}"/>
    <cellStyle name="หมายเหตุ 7 5 5" xfId="45708" xr:uid="{BFBAE68C-4AB3-4DB1-AA9B-26368DD5F9B9}"/>
    <cellStyle name="หมายเหตุ 7 5 6" xfId="51520" xr:uid="{9B789DA3-F325-4134-8EA6-A962257B9148}"/>
    <cellStyle name="หมายเหตุ 7 5 7" xfId="57297" xr:uid="{34A1D007-55A0-4169-B39C-86E4862FEF1F}"/>
    <cellStyle name="หมายเหตุ 7 6" xfId="26962" xr:uid="{345DEA11-8826-4166-8712-D62028C64F2D}"/>
    <cellStyle name="หมายเหตุ 7 7" xfId="32318" xr:uid="{3D3C9B16-EBE1-493E-858E-6279C07A26B0}"/>
    <cellStyle name="หมายเหตุ 7 8" xfId="38195" xr:uid="{5745B11B-62DA-4C75-8640-4EACBC574681}"/>
    <cellStyle name="หมายเหตุ 7 9" xfId="44006" xr:uid="{D0DC69D4-EA7E-436D-A1E6-0D2A3C34EF10}"/>
    <cellStyle name="หมายเหตุ 8" xfId="18011" xr:uid="{368851DE-FB3B-4C7F-84AA-277A733E1632}"/>
    <cellStyle name="หมายเหตุ 8 10" xfId="49659" xr:uid="{DA9F0302-1241-40AE-82A7-2A6188A8C961}"/>
    <cellStyle name="หมายเหตุ 8 11" xfId="55438" xr:uid="{1931BE35-BE74-4D52-902C-7D82CBD7ED93}"/>
    <cellStyle name="หมายเหตุ 8 2" xfId="19232" xr:uid="{86C863CF-2007-45B7-83DB-EA6A2D34C205}"/>
    <cellStyle name="หมายเหตุ 8 2 10" xfId="56598" xr:uid="{2FE0F516-EB1E-4233-BB25-7DA71B1CB2B8}"/>
    <cellStyle name="หมายเหตุ 8 2 2" xfId="21479" xr:uid="{8A996F0C-8784-4D24-B152-20348529C4D3}"/>
    <cellStyle name="หมายเหตุ 8 2 2 2" xfId="29921" xr:uid="{3FFC5F53-8EFB-412B-BF12-852214BAEA6E}"/>
    <cellStyle name="หมายเหตุ 8 2 2 3" xfId="35525" xr:uid="{ECEEEE51-8A50-442D-BFD9-B9F7E3DCF4C9}"/>
    <cellStyle name="หมายเหตุ 8 2 2 4" xfId="41402" xr:uid="{4B2672FF-E578-4797-8998-930C72A357C9}"/>
    <cellStyle name="หมายเหตุ 8 2 2 5" xfId="47213" xr:uid="{52F00853-77DA-496E-A387-32E5EEE18016}"/>
    <cellStyle name="หมายเหตุ 8 2 2 6" xfId="53025" xr:uid="{B28436C0-D1E3-46D0-9900-37E240436AA7}"/>
    <cellStyle name="หมายเหตุ 8 2 2 7" xfId="58802" xr:uid="{322761AB-FD77-49CF-9C94-2BDA45AF6AD4}"/>
    <cellStyle name="หมายเหตุ 8 2 3" xfId="23261" xr:uid="{FFE97CCF-CF8F-4C87-82DE-9B5640E0B886}"/>
    <cellStyle name="หมายเหตุ 8 2 3 2" xfId="31523" xr:uid="{BF61EBAA-C87B-4373-8BA2-163E106E1462}"/>
    <cellStyle name="หมายเหตุ 8 2 3 3" xfId="37271" xr:uid="{39387418-FD20-469A-84F5-217C89DE531A}"/>
    <cellStyle name="หมายเหตุ 8 2 3 4" xfId="43148" xr:uid="{7FBA978A-D31E-4381-B255-87BD186F2CA8}"/>
    <cellStyle name="หมายเหตุ 8 2 3 5" xfId="48959" xr:uid="{B9A9AAC9-3348-48CA-8803-6CD027B57CAB}"/>
    <cellStyle name="หมายเหตุ 8 2 3 6" xfId="54771" xr:uid="{155F9AA8-9BBE-4AF6-9682-2F3E7CD6E713}"/>
    <cellStyle name="หมายเหตุ 8 2 3 7" xfId="60548" xr:uid="{D9F6F445-691B-49D0-9C1F-D02B31E2DF1A}"/>
    <cellStyle name="หมายเหตุ 8 2 4" xfId="20375" xr:uid="{F1F0B183-BF78-4207-9A45-985CF63E21EB}"/>
    <cellStyle name="หมายเหตุ 8 2 4 2" xfId="28917" xr:uid="{BC1BAA6A-D672-438B-A4FD-A008E27E5011}"/>
    <cellStyle name="หมายเหตุ 8 2 4 3" xfId="34441" xr:uid="{893371E0-A8E6-417A-8836-EC7305766631}"/>
    <cellStyle name="หมายเหตุ 8 2 4 4" xfId="40318" xr:uid="{C8FB0071-67B1-4F1E-AFAC-59A9DE4A910E}"/>
    <cellStyle name="หมายเหตุ 8 2 4 5" xfId="46129" xr:uid="{A32EA6D1-65A9-460F-8246-1F4DD19DE82F}"/>
    <cellStyle name="หมายเหตุ 8 2 4 6" xfId="51941" xr:uid="{1291811B-E508-4C35-84C9-90DFC416436B}"/>
    <cellStyle name="หมายเหตุ 8 2 4 7" xfId="57718" xr:uid="{34434781-6B2F-4E40-A69F-53F5F46638A3}"/>
    <cellStyle name="หมายเหตุ 8 2 5" xfId="27881" xr:uid="{F200EAFE-F1B7-4669-AA46-AED53A4B83F5}"/>
    <cellStyle name="หมายเหตุ 8 2 6" xfId="33321" xr:uid="{155B68FB-59C7-4328-AFE1-55DED7AD1FEB}"/>
    <cellStyle name="หมายเหตุ 8 2 7" xfId="39198" xr:uid="{FCE6D9A5-0816-4FFE-8230-92630708C664}"/>
    <cellStyle name="หมายเหตุ 8 2 8" xfId="45009" xr:uid="{640C8FB7-BB75-4887-9030-359E66BD3ECE}"/>
    <cellStyle name="หมายเหตุ 8 2 9" xfId="50821" xr:uid="{B6316C6D-6343-43DE-A54C-A3670C5021EA}"/>
    <cellStyle name="หมายเหตุ 8 3" xfId="18640" xr:uid="{A54F9C2E-1331-41A2-B944-C0110D8495DF}"/>
    <cellStyle name="หมายเหตุ 8 3 2" xfId="22669" xr:uid="{3AC8AC13-35DD-4FD0-AB13-5C47041EA37F}"/>
    <cellStyle name="หมายเหตุ 8 3 2 2" xfId="30991" xr:uid="{1D623A52-C92B-45FB-AC1B-8E7A24E5D8BF}"/>
    <cellStyle name="หมายเหตุ 8 3 2 3" xfId="36691" xr:uid="{2785E17D-3C55-4426-B60D-86A82677C27E}"/>
    <cellStyle name="หมายเหตุ 8 3 2 4" xfId="42568" xr:uid="{E1C6379D-DBD1-4A90-8014-A807F45E9E0F}"/>
    <cellStyle name="หมายเหตุ 8 3 2 5" xfId="48379" xr:uid="{D9205D26-1391-4A59-B0D3-35DBED0DDA8D}"/>
    <cellStyle name="หมายเหตุ 8 3 2 6" xfId="54191" xr:uid="{D11E9BC8-1E6B-4A5E-B858-B714789ED183}"/>
    <cellStyle name="หมายเหตุ 8 3 2 7" xfId="59968" xr:uid="{112ACCBB-4943-4B73-A2F6-6D8D87B555D0}"/>
    <cellStyle name="หมายเหตุ 8 3 3" xfId="20937" xr:uid="{68F21184-2A8B-44E8-AD41-A479123F23E1}"/>
    <cellStyle name="หมายเหตุ 8 3 3 2" xfId="29429" xr:uid="{A6DA148B-F849-4FE9-B612-864214A308A2}"/>
    <cellStyle name="หมายเหตุ 8 3 3 3" xfId="34993" xr:uid="{62656C66-312B-4B43-9831-34263207D891}"/>
    <cellStyle name="หมายเหตุ 8 3 3 4" xfId="40870" xr:uid="{B814F4FF-23DA-4DC5-9754-2B78E5CCD5CD}"/>
    <cellStyle name="หมายเหตุ 8 3 3 5" xfId="46681" xr:uid="{9A80E067-24A0-43B5-BB41-613E583F4931}"/>
    <cellStyle name="หมายเหตุ 8 3 3 6" xfId="52493" xr:uid="{913BFFF8-A900-4220-9BC5-4E99A90ED35E}"/>
    <cellStyle name="หมายเหตุ 8 3 3 7" xfId="58270" xr:uid="{C6550B7E-2CD4-4506-8218-5D7363F47641}"/>
    <cellStyle name="หมายเหตุ 8 3 4" xfId="27349" xr:uid="{67F3BC00-1503-479A-A9D7-1DB1BB71D3C8}"/>
    <cellStyle name="หมายเหตุ 8 3 5" xfId="32741" xr:uid="{88EEB33E-2A9C-43B4-BE39-169562913741}"/>
    <cellStyle name="หมายเหตุ 8 3 6" xfId="38618" xr:uid="{4164B31C-4E02-4DA5-A020-06ABBB58C9BA}"/>
    <cellStyle name="หมายเหตุ 8 3 7" xfId="44429" xr:uid="{4D968C1B-A250-4623-A162-B14E2A0CF103}"/>
    <cellStyle name="หมายเหตุ 8 3 8" xfId="50241" xr:uid="{F20BF4F1-735D-4055-8AAE-224FF88C33ED}"/>
    <cellStyle name="หมายเหตุ 8 3 9" xfId="56018" xr:uid="{B9CCF565-514C-499E-9EFE-4E70993521E3}"/>
    <cellStyle name="หมายเหตุ 8 4" xfId="22075" xr:uid="{C6DE5913-3727-42C1-8DEA-E66306216BF6}"/>
    <cellStyle name="หมายเหตุ 8 4 2" xfId="30457" xr:uid="{19954C44-2D46-4E72-96E5-EF9970840A48}"/>
    <cellStyle name="หมายเหตุ 8 4 3" xfId="36109" xr:uid="{41E33E32-D20A-4C5C-BE85-20B0C82D2469}"/>
    <cellStyle name="หมายเหตุ 8 4 4" xfId="41986" xr:uid="{E6989627-CCEB-49DC-9F7D-495DCF1B656C}"/>
    <cellStyle name="หมายเหตุ 8 4 5" xfId="47797" xr:uid="{A088F314-BC4B-4198-8BC9-83635268C0A1}"/>
    <cellStyle name="หมายเหตุ 8 4 6" xfId="53609" xr:uid="{6531BAB2-7AA1-4747-A658-4F5900966A66}"/>
    <cellStyle name="หมายเหตุ 8 4 7" xfId="59386" xr:uid="{5169168A-E5DC-42FA-9B4D-A3C748BE8D76}"/>
    <cellStyle name="หมายเหตุ 8 5" xfId="19795" xr:uid="{85AB4F6C-1FA9-4476-807A-C7AE5B2B8265}"/>
    <cellStyle name="หมายเหตุ 8 5 2" xfId="28393" xr:uid="{5232A3B7-0EDD-414A-8E28-771A0480E172}"/>
    <cellStyle name="หมายเหตุ 8 5 3" xfId="33873" xr:uid="{0D008C04-830D-4368-9622-BEDE9E7CDBFD}"/>
    <cellStyle name="หมายเหตุ 8 5 4" xfId="39750" xr:uid="{DF414331-0589-4F18-A563-6ADDA8FA062E}"/>
    <cellStyle name="หมายเหตุ 8 5 5" xfId="45561" xr:uid="{01169E82-6586-47A8-8994-FEB6CACC4CA4}"/>
    <cellStyle name="หมายเหตุ 8 5 6" xfId="51373" xr:uid="{F1C26069-B3FB-49DC-8596-B4AFEEE6D32D}"/>
    <cellStyle name="หมายเหตุ 8 5 7" xfId="57150" xr:uid="{233EE59A-165D-459B-8484-6DF941A752C3}"/>
    <cellStyle name="หมายเหตุ 8 6" xfId="26815" xr:uid="{30ACE2C7-471A-41FE-A9FA-3094A5DA4104}"/>
    <cellStyle name="หมายเหตุ 8 7" xfId="32161" xr:uid="{03CDFCB7-3B7A-4BC3-AC86-922478C7AEC2}"/>
    <cellStyle name="หมายเหตุ 8 8" xfId="38036" xr:uid="{519108BF-4CB9-42A4-97F9-1F487326E543}"/>
    <cellStyle name="หมายเหตุ 8 9" xfId="43847" xr:uid="{E3AC5158-B08B-4B8F-98A5-9CF35016FE2D}"/>
    <cellStyle name="หมายเหตุ 9" xfId="23688" xr:uid="{644C4AC9-34FF-4558-BF3C-70515E6D83E6}"/>
    <cellStyle name="หมายเหตุ 9 2" xfId="31898" xr:uid="{8ACC7781-E1B1-4976-A10C-41D43EBAE482}"/>
    <cellStyle name="หมายเหตุ 9 3" xfId="37686" xr:uid="{335B84DB-79D9-470E-BFFA-6F231667CECA}"/>
    <cellStyle name="หมายเหตุ 9 4" xfId="43563" xr:uid="{E3BBBF7F-5D88-43C3-A6F9-56B857E19351}"/>
    <cellStyle name="หมายเหตุ 9 5" xfId="49374" xr:uid="{6EB6FF04-9F57-4A73-8CEB-EE2516195712}"/>
    <cellStyle name="หมายเหตุ 9 6" xfId="55186" xr:uid="{EDEA975D-FAE0-4C6E-94AD-8B75A367625D}"/>
    <cellStyle name="หมายเหตุ 9 7" xfId="60963" xr:uid="{18D0BF5B-10BD-45CE-8F60-F503532B51B8}"/>
    <cellStyle name="หัวเรื่อง 1" xfId="17718" xr:uid="{26E4E5E3-E198-42DE-B881-A3D2166C3B49}"/>
    <cellStyle name="หัวเรื่อง 1 2" xfId="17719" xr:uid="{3AC50830-B85B-47A4-81E6-66166865C258}"/>
    <cellStyle name="หัวเรื่อง 2" xfId="17720" xr:uid="{C4BA9C30-ABF7-42FF-A421-9FB2CB45D2F0}"/>
    <cellStyle name="หัวเรื่อง 2 2" xfId="17721" xr:uid="{95855402-F7E2-4423-B4A2-6917585092A5}"/>
    <cellStyle name="หัวเรื่อง 3" xfId="17722" xr:uid="{5806D339-E1DD-42B8-9E3A-AB57D5B2A1DD}"/>
    <cellStyle name="หัวเรื่อง 3 2" xfId="17723" xr:uid="{D76B0689-C6E5-44C6-AD4C-03EBA4773001}"/>
    <cellStyle name="หัวเรื่อง 4" xfId="17724" xr:uid="{D6FC3749-DB50-443C-957D-830CE3C14F51}"/>
    <cellStyle name="หัวเรื่อง 4 2" xfId="17725" xr:uid="{5FD6DD4E-01C4-4804-B10A-899A7C357BF2}"/>
    <cellStyle name="고정소숫점" xfId="17726" xr:uid="{3C1F0A2D-1AD5-490E-8281-0E3443102140}"/>
    <cellStyle name="고정출력1" xfId="17727" xr:uid="{3E8B65AB-AD88-425D-889F-A0D77DED7105}"/>
    <cellStyle name="고정출력2" xfId="17728" xr:uid="{DD557CA7-6877-4C85-889A-880E267C165D}"/>
    <cellStyle name="날짜" xfId="17729" xr:uid="{76CA75F6-8802-4C1D-8439-ACE673B3E7C1}"/>
    <cellStyle name="달러" xfId="17730" xr:uid="{0D95F0C0-EC17-4FCF-A276-2B33E7B7CBD5}"/>
    <cellStyle name="뒤에 오는 하이퍼링크_040924 Rev2-Erection BM(I&amp;C)" xfId="17731" xr:uid="{F80676DE-03C6-4568-852D-607A82ABD4AB}"/>
    <cellStyle name="똿뗦먛귟 [0.00]_PRODUCT DETAIL Q1" xfId="17732" xr:uid="{E4755B88-953C-4FE2-89D8-F43080E39C85}"/>
    <cellStyle name="똿뗦먛귟_PRODUCT DETAIL Q1" xfId="17733" xr:uid="{B083705E-5D7B-4E4B-B3E4-3C66DA6FAC25}"/>
    <cellStyle name="믅됞 [0.00]_PRODUCT DETAIL Q1" xfId="17734" xr:uid="{64C197A3-B198-4FF8-80FE-5EDCD377454A}"/>
    <cellStyle name="믅됞_PRODUCT DETAIL Q1" xfId="17735" xr:uid="{09804FAC-064D-4751-82D8-B44B8F26DE38}"/>
    <cellStyle name="뷭?_밾몧뽋먑 " xfId="17736" xr:uid="{922E88E5-F7C9-4116-AC20-74D9815B843F}"/>
    <cellStyle name="숫자(R)" xfId="17737" xr:uid="{2944FF32-1579-4E74-8855-3F6F70EA0ED3}"/>
    <cellStyle name="쉼표_propoal_temporary_facilities" xfId="17738" xr:uid="{28FD708B-3D68-4004-B222-AD77C5B83556}"/>
    <cellStyle name="안건회계법인" xfId="17739" xr:uid="{1B493F76-6005-4061-8BE5-D5125740AA71}"/>
    <cellStyle name="자리수" xfId="17740" xr:uid="{DEC516B1-B3D3-480C-91A7-568C2F439B57}"/>
    <cellStyle name="자리수0" xfId="17741" xr:uid="{9F6E0798-3554-467D-9048-91BB91B3F39D}"/>
    <cellStyle name="지정되지 않음" xfId="17742" xr:uid="{888D8E33-E968-4518-8582-3DB0E48B6E8D}"/>
    <cellStyle name="콤마 [0]_  종  합  " xfId="17743" xr:uid="{F386C799-DD93-48CA-8732-2DF55A272F48}"/>
    <cellStyle name="콤마_  종  합  " xfId="17744" xr:uid="{57220006-13D3-4DD0-B5B4-A8B48438007C}"/>
    <cellStyle name="퍼센트" xfId="17745" xr:uid="{DB1A6DC5-4F25-4AAA-9129-233F1B4B332A}"/>
    <cellStyle name="표준_0._inquiry cover" xfId="17746" xr:uid="{C26BBAC2-50D7-44A6-8BD3-BFE9D89538D1}"/>
    <cellStyle name="퓭닉_Sheet2" xfId="17747" xr:uid="{AAA87CC4-D4A7-4B48-84F7-322B59257AA0}"/>
    <cellStyle name="합산" xfId="17748" xr:uid="{A012F47A-209A-479B-8BE6-A25552C2D067}"/>
    <cellStyle name="화폐기호" xfId="17749" xr:uid="{7D3BC158-E4A7-407D-8600-9792824FBF77}"/>
    <cellStyle name="화폐기호0" xfId="17750" xr:uid="{ADF30986-AD2F-4225-A02C-3DD11F85DB42}"/>
    <cellStyle name="一般_0422" xfId="17751" xr:uid="{20D5B22F-E888-4C38-9C1A-452E0E633CCC}"/>
    <cellStyle name="中原専用" xfId="17752" xr:uid="{5270938C-E65B-4789-9A7E-456A230D77F2}"/>
    <cellStyle name="千位分隔[0]_BOQ" xfId="17753" xr:uid="{06C7A2C3-A01A-418B-954E-1D013A919968}"/>
    <cellStyle name="千位分隔_BOQ" xfId="17754" xr:uid="{FB868F84-7D70-46E3-AAEC-E81B99689ECF}"/>
    <cellStyle name="千分位[0]_預力樁基" xfId="17755" xr:uid="{64155BAA-544D-45AA-8753-458823F42423}"/>
    <cellStyle name="千分位_預力樁基" xfId="17756" xr:uid="{12E7C44C-F4B9-4B88-BFD7-891D2AFFEEA6}"/>
    <cellStyle name="常规_BOQ" xfId="17757" xr:uid="{DA35BC17-6717-482F-8DAB-D214FA6AC874}"/>
    <cellStyle name="桁区切り [0.00]_BQ CODE SUMMARY" xfId="17758" xr:uid="{BA7E012E-B923-438F-AAB0-5FB5AFEA82E6}"/>
    <cellStyle name="桁区切り_BQ CODE SUMMARY" xfId="17759" xr:uid="{276D0BDC-BC2B-4DF7-9EBD-ACE8FF48D0CB}"/>
    <cellStyle name="標準_ Att. 1- Cover" xfId="17760" xr:uid="{88662A17-F7EF-4FD7-9725-AD84F9FD732D}"/>
    <cellStyle name="猝鮖｢ﾍｺ｢ﾇﾒ" xfId="17761" xr:uid="{CDB06161-180F-45B2-8BAD-9FE4F55ED30B}"/>
    <cellStyle name="表示済みのハイパーリンク" xfId="17762" xr:uid="{3959F357-F7A9-45E1-8077-4FAA27C41DBD}"/>
    <cellStyle name="貨幣 [0]_預力樁基" xfId="17763" xr:uid="{367477C8-E9F5-4146-A002-CF10A7BE48B4}"/>
    <cellStyle name="貨幣_預力樁基" xfId="17764" xr:uid="{4C83F707-91AB-4364-AD41-297C4EAC4F67}"/>
    <cellStyle name="货币[0]_BOQ" xfId="17765" xr:uid="{30787804-4BEC-4EB5-955C-AB869DA6FC79}"/>
    <cellStyle name="货币_BOQ" xfId="17766" xr:uid="{8404114F-DB86-45EC-BC12-DBBBC2376CCA}"/>
    <cellStyle name="超連結" xfId="17767" xr:uid="{0083360A-AE80-4B2C-B1AD-EFDCFEC50B3E}"/>
    <cellStyle name="通貨 [0.00]_ Att. 1- Cover" xfId="17768" xr:uid="{032CBEA6-257B-4292-96D6-2E65447F7D45}"/>
    <cellStyle name="通貨_ Att. 1- Cover" xfId="17769" xr:uid="{07CE3623-4F95-4C64-B43B-D6B644976CB6}"/>
    <cellStyle name="隨後的超連結" xfId="17770" xr:uid="{18C7D130-7941-4F01-B41B-F4547AB518A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367" name="Line 7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368" name="Line 8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4705DEE6-2DB7-40C0-BCFA-EC6355EAD429}"/>
            </a:ext>
          </a:extLst>
        </xdr:cNvPr>
        <xdr:cNvSpPr>
          <a:spLocks noChangeShapeType="1"/>
        </xdr:cNvSpPr>
      </xdr:nvSpPr>
      <xdr:spPr bwMode="auto">
        <a:xfrm>
          <a:off x="3511550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6494260-E2E8-4C1F-9657-1D9CDE07ADE8}"/>
            </a:ext>
          </a:extLst>
        </xdr:cNvPr>
        <xdr:cNvSpPr>
          <a:spLocks noChangeShapeType="1"/>
        </xdr:cNvSpPr>
      </xdr:nvSpPr>
      <xdr:spPr bwMode="auto">
        <a:xfrm>
          <a:off x="3511550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65</xdr:row>
      <xdr:rowOff>0</xdr:rowOff>
    </xdr:from>
    <xdr:to>
      <xdr:col>2</xdr:col>
      <xdr:colOff>0</xdr:colOff>
      <xdr:row>65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93B626CB-6D24-4910-A95D-C56170AC03EE}"/>
            </a:ext>
          </a:extLst>
        </xdr:cNvPr>
        <xdr:cNvSpPr>
          <a:spLocks noChangeShapeType="1"/>
        </xdr:cNvSpPr>
      </xdr:nvSpPr>
      <xdr:spPr bwMode="auto">
        <a:xfrm>
          <a:off x="3486978" y="3064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65</xdr:row>
      <xdr:rowOff>0</xdr:rowOff>
    </xdr:from>
    <xdr:to>
      <xdr:col>2</xdr:col>
      <xdr:colOff>0</xdr:colOff>
      <xdr:row>65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FDC1AD25-B1ED-4E38-9E9B-E3F0724520B2}"/>
            </a:ext>
          </a:extLst>
        </xdr:cNvPr>
        <xdr:cNvSpPr>
          <a:spLocks noChangeShapeType="1"/>
        </xdr:cNvSpPr>
      </xdr:nvSpPr>
      <xdr:spPr bwMode="auto">
        <a:xfrm>
          <a:off x="3486978" y="3064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83BDF493-D686-4022-9E25-6177186E8212}"/>
            </a:ext>
          </a:extLst>
        </xdr:cNvPr>
        <xdr:cNvSpPr>
          <a:spLocks noChangeShapeType="1"/>
        </xdr:cNvSpPr>
      </xdr:nvSpPr>
      <xdr:spPr bwMode="auto">
        <a:xfrm>
          <a:off x="3738563" y="3095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DF779958-671C-4A61-8E98-DBBA17F52D77}"/>
            </a:ext>
          </a:extLst>
        </xdr:cNvPr>
        <xdr:cNvSpPr>
          <a:spLocks noChangeShapeType="1"/>
        </xdr:cNvSpPr>
      </xdr:nvSpPr>
      <xdr:spPr bwMode="auto">
        <a:xfrm>
          <a:off x="3738563" y="3095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775EAE7C-FE6E-4C79-A7C6-5BB73692C344}"/>
            </a:ext>
          </a:extLst>
        </xdr:cNvPr>
        <xdr:cNvSpPr>
          <a:spLocks noChangeShapeType="1"/>
        </xdr:cNvSpPr>
      </xdr:nvSpPr>
      <xdr:spPr bwMode="auto">
        <a:xfrm>
          <a:off x="3738563" y="133111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1" name="Line 8">
          <a:extLst>
            <a:ext uri="{FF2B5EF4-FFF2-40B4-BE49-F238E27FC236}">
              <a16:creationId xmlns:a16="http://schemas.microsoft.com/office/drawing/2014/main" id="{8DC6A04D-0B27-4034-8148-3409F96B650E}"/>
            </a:ext>
          </a:extLst>
        </xdr:cNvPr>
        <xdr:cNvSpPr>
          <a:spLocks noChangeShapeType="1"/>
        </xdr:cNvSpPr>
      </xdr:nvSpPr>
      <xdr:spPr bwMode="auto">
        <a:xfrm>
          <a:off x="3738563" y="133111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I110"/>
  <sheetViews>
    <sheetView showGridLines="0" tabSelected="1" zoomScale="85" zoomScaleNormal="85" zoomScaleSheetLayoutView="95" workbookViewId="0"/>
  </sheetViews>
  <sheetFormatPr defaultColWidth="10.77734375" defaultRowHeight="24" customHeight="1"/>
  <cols>
    <col min="1" max="1" width="35.5546875" style="107" customWidth="1"/>
    <col min="2" max="2" width="9.21875" style="107" customWidth="1"/>
    <col min="3" max="3" width="8.77734375" style="110" customWidth="1"/>
    <col min="4" max="4" width="1" style="110" customWidth="1"/>
    <col min="5" max="5" width="14.77734375" style="111" customWidth="1"/>
    <col min="6" max="6" width="1.5546875" style="111" customWidth="1"/>
    <col min="7" max="7" width="14.77734375" style="111" customWidth="1"/>
    <col min="8" max="8" width="1.5546875" style="111" customWidth="1"/>
    <col min="9" max="9" width="14.77734375" style="111" customWidth="1"/>
    <col min="10" max="10" width="1.5546875" style="107" customWidth="1"/>
    <col min="11" max="11" width="14.77734375" style="107" customWidth="1"/>
    <col min="12" max="12" width="0.77734375" style="107" customWidth="1"/>
    <col min="13" max="16384" width="10.77734375" style="107"/>
  </cols>
  <sheetData>
    <row r="1" spans="1:11" ht="24" customHeight="1">
      <c r="A1" s="106" t="s">
        <v>107</v>
      </c>
      <c r="B1" s="106"/>
      <c r="C1" s="106"/>
      <c r="D1" s="106"/>
      <c r="E1" s="106"/>
      <c r="F1" s="106"/>
      <c r="G1" s="106"/>
      <c r="H1" s="106"/>
      <c r="I1" s="106"/>
    </row>
    <row r="2" spans="1:11" ht="24" customHeight="1">
      <c r="A2" s="106" t="s">
        <v>138</v>
      </c>
      <c r="B2" s="106"/>
      <c r="C2" s="106"/>
      <c r="D2" s="106"/>
      <c r="E2" s="106"/>
      <c r="F2" s="106"/>
      <c r="G2" s="106"/>
      <c r="H2" s="106"/>
      <c r="I2" s="106"/>
    </row>
    <row r="3" spans="1:11" ht="24" customHeight="1">
      <c r="A3" s="106" t="s">
        <v>179</v>
      </c>
      <c r="B3" s="106"/>
      <c r="C3" s="106"/>
      <c r="D3" s="106"/>
      <c r="E3" s="106"/>
      <c r="F3" s="106"/>
      <c r="G3" s="106"/>
      <c r="H3" s="106"/>
      <c r="I3" s="106"/>
    </row>
    <row r="4" spans="1:11" ht="24" customHeight="1">
      <c r="C4" s="107"/>
      <c r="D4" s="107"/>
      <c r="E4" s="107"/>
      <c r="F4" s="107"/>
      <c r="G4" s="107"/>
      <c r="H4" s="107"/>
      <c r="I4" s="107"/>
      <c r="K4" s="108" t="s">
        <v>72</v>
      </c>
    </row>
    <row r="5" spans="1:11" ht="24" customHeight="1">
      <c r="C5" s="107"/>
      <c r="D5" s="107"/>
      <c r="E5" s="90" t="s">
        <v>102</v>
      </c>
      <c r="F5" s="90"/>
      <c r="G5" s="90"/>
      <c r="H5" s="15"/>
      <c r="I5" s="90" t="s">
        <v>103</v>
      </c>
      <c r="J5" s="90"/>
      <c r="K5" s="90"/>
    </row>
    <row r="6" spans="1:11" s="105" customFormat="1" ht="24" customHeight="1">
      <c r="C6" s="101" t="s">
        <v>0</v>
      </c>
      <c r="D6" s="101"/>
      <c r="E6" s="97" t="s">
        <v>180</v>
      </c>
      <c r="F6" s="98"/>
      <c r="G6" s="97" t="s">
        <v>181</v>
      </c>
      <c r="H6" s="98"/>
      <c r="I6" s="97" t="s">
        <v>180</v>
      </c>
      <c r="J6" s="98"/>
      <c r="K6" s="97" t="s">
        <v>181</v>
      </c>
    </row>
    <row r="7" spans="1:11" s="105" customFormat="1" ht="24" customHeight="1">
      <c r="C7" s="101"/>
      <c r="D7" s="101"/>
      <c r="E7" s="99" t="s">
        <v>73</v>
      </c>
      <c r="F7" s="100"/>
      <c r="G7" s="99" t="s">
        <v>74</v>
      </c>
      <c r="H7" s="101"/>
      <c r="I7" s="102" t="s">
        <v>73</v>
      </c>
      <c r="J7" s="101"/>
      <c r="K7" s="102" t="s">
        <v>74</v>
      </c>
    </row>
    <row r="8" spans="1:11" s="105" customFormat="1" ht="24" customHeight="1">
      <c r="C8" s="101"/>
      <c r="D8" s="101"/>
      <c r="E8" s="99" t="s">
        <v>75</v>
      </c>
      <c r="F8" s="100"/>
      <c r="G8" s="99"/>
      <c r="H8" s="101"/>
      <c r="I8" s="102" t="s">
        <v>75</v>
      </c>
      <c r="J8" s="101"/>
      <c r="K8" s="103"/>
    </row>
    <row r="9" spans="1:11" ht="24" customHeight="1">
      <c r="A9" s="109" t="s">
        <v>36</v>
      </c>
      <c r="B9" s="109"/>
      <c r="C9" s="109"/>
      <c r="D9" s="109"/>
      <c r="E9" s="110"/>
    </row>
    <row r="10" spans="1:11" ht="24" customHeight="1">
      <c r="A10" s="106" t="s">
        <v>1</v>
      </c>
      <c r="B10" s="106"/>
      <c r="C10" s="106"/>
      <c r="D10" s="106"/>
      <c r="E10" s="110"/>
    </row>
    <row r="11" spans="1:11" ht="24" customHeight="1">
      <c r="A11" s="112" t="s">
        <v>27</v>
      </c>
      <c r="B11" s="112"/>
      <c r="C11" s="112"/>
      <c r="D11" s="112"/>
      <c r="E11" s="113">
        <v>1701578</v>
      </c>
      <c r="F11" s="113"/>
      <c r="G11" s="113">
        <v>1962713</v>
      </c>
      <c r="H11" s="113"/>
      <c r="I11" s="113">
        <v>1071901</v>
      </c>
      <c r="J11" s="113"/>
      <c r="K11" s="113">
        <v>1827275</v>
      </c>
    </row>
    <row r="12" spans="1:11" ht="24" customHeight="1">
      <c r="A12" s="114" t="s">
        <v>153</v>
      </c>
      <c r="B12" s="114"/>
      <c r="C12" s="110" t="s">
        <v>117</v>
      </c>
      <c r="D12" s="114"/>
      <c r="E12" s="113">
        <v>6008165</v>
      </c>
      <c r="F12" s="113"/>
      <c r="G12" s="113">
        <v>1727552</v>
      </c>
      <c r="H12" s="113"/>
      <c r="I12" s="113">
        <v>2338572</v>
      </c>
      <c r="J12" s="113"/>
      <c r="K12" s="113">
        <v>1725050</v>
      </c>
    </row>
    <row r="13" spans="1:11" ht="24" customHeight="1">
      <c r="A13" s="107" t="s">
        <v>96</v>
      </c>
      <c r="C13" s="110">
        <v>4</v>
      </c>
      <c r="D13" s="107"/>
      <c r="E13" s="113">
        <v>110402</v>
      </c>
      <c r="F13" s="113"/>
      <c r="G13" s="113">
        <v>357325</v>
      </c>
      <c r="H13" s="113"/>
      <c r="I13" s="113">
        <v>85410</v>
      </c>
      <c r="J13" s="113"/>
      <c r="K13" s="113">
        <v>357325</v>
      </c>
    </row>
    <row r="14" spans="1:11" ht="24" customHeight="1">
      <c r="A14" s="115" t="s">
        <v>183</v>
      </c>
      <c r="D14" s="107"/>
      <c r="E14" s="113">
        <v>1712527</v>
      </c>
      <c r="F14" s="113"/>
      <c r="G14" s="113">
        <v>0</v>
      </c>
      <c r="H14" s="113"/>
      <c r="I14" s="113">
        <v>0</v>
      </c>
      <c r="J14" s="113"/>
      <c r="K14" s="113">
        <v>0</v>
      </c>
    </row>
    <row r="15" spans="1:11" ht="24" customHeight="1">
      <c r="A15" s="115" t="s">
        <v>100</v>
      </c>
      <c r="C15" s="110">
        <v>5</v>
      </c>
      <c r="D15" s="107"/>
      <c r="E15" s="113">
        <v>35041</v>
      </c>
      <c r="F15" s="113"/>
      <c r="G15" s="113">
        <v>163529</v>
      </c>
      <c r="H15" s="113"/>
      <c r="I15" s="113">
        <v>33928</v>
      </c>
      <c r="J15" s="113"/>
      <c r="K15" s="113">
        <v>163529</v>
      </c>
    </row>
    <row r="16" spans="1:11" ht="24" customHeight="1">
      <c r="A16" s="115" t="s">
        <v>80</v>
      </c>
      <c r="B16" s="114"/>
      <c r="C16" s="110">
        <v>4</v>
      </c>
      <c r="D16" s="114"/>
      <c r="E16" s="113">
        <v>89089</v>
      </c>
      <c r="F16" s="113"/>
      <c r="G16" s="113">
        <v>77044</v>
      </c>
      <c r="H16" s="113"/>
      <c r="I16" s="113">
        <v>86790</v>
      </c>
      <c r="J16" s="113"/>
      <c r="K16" s="113">
        <v>74851</v>
      </c>
    </row>
    <row r="17" spans="1:243" ht="24" customHeight="1">
      <c r="A17" s="107" t="s">
        <v>154</v>
      </c>
      <c r="B17" s="106"/>
      <c r="D17" s="106"/>
      <c r="E17" s="113">
        <v>0</v>
      </c>
      <c r="F17" s="113"/>
      <c r="G17" s="113">
        <v>564</v>
      </c>
      <c r="H17" s="113"/>
      <c r="I17" s="113">
        <v>0</v>
      </c>
      <c r="J17" s="113"/>
      <c r="K17" s="113">
        <v>0</v>
      </c>
    </row>
    <row r="18" spans="1:243" ht="24" customHeight="1">
      <c r="A18" s="114" t="s">
        <v>28</v>
      </c>
      <c r="B18" s="106"/>
      <c r="D18" s="106"/>
      <c r="E18" s="113">
        <v>750</v>
      </c>
      <c r="F18" s="113"/>
      <c r="G18" s="113">
        <v>8730</v>
      </c>
      <c r="H18" s="113"/>
      <c r="I18" s="113">
        <v>571</v>
      </c>
      <c r="J18" s="113"/>
      <c r="K18" s="113">
        <v>8574</v>
      </c>
    </row>
    <row r="19" spans="1:243" ht="24" customHeight="1">
      <c r="A19" s="106" t="s">
        <v>2</v>
      </c>
      <c r="B19" s="106"/>
      <c r="D19" s="106"/>
      <c r="E19" s="116">
        <f>SUM(E11:E18)</f>
        <v>9657552</v>
      </c>
      <c r="F19" s="113"/>
      <c r="G19" s="116">
        <f>SUM(G11:G18)</f>
        <v>4297457</v>
      </c>
      <c r="H19" s="113"/>
      <c r="I19" s="116">
        <f>SUM(I11:I18)</f>
        <v>3617172</v>
      </c>
      <c r="J19" s="113"/>
      <c r="K19" s="116">
        <f>SUM(K11:K18)</f>
        <v>4156604</v>
      </c>
    </row>
    <row r="20" spans="1:243" ht="24" customHeight="1">
      <c r="A20" s="106" t="s">
        <v>14</v>
      </c>
      <c r="B20" s="114"/>
      <c r="D20" s="114"/>
      <c r="E20" s="113"/>
      <c r="F20" s="113"/>
      <c r="G20" s="113"/>
      <c r="H20" s="113"/>
      <c r="I20" s="113"/>
      <c r="J20" s="113"/>
      <c r="K20" s="113"/>
    </row>
    <row r="21" spans="1:243" ht="24" customHeight="1">
      <c r="A21" s="107" t="s">
        <v>62</v>
      </c>
      <c r="B21" s="114"/>
      <c r="D21" s="114"/>
      <c r="E21" s="113">
        <v>159014</v>
      </c>
      <c r="F21" s="113"/>
      <c r="G21" s="113">
        <v>2000</v>
      </c>
      <c r="H21" s="113"/>
      <c r="I21" s="113">
        <v>2000</v>
      </c>
      <c r="J21" s="113"/>
      <c r="K21" s="113">
        <v>2000</v>
      </c>
    </row>
    <row r="22" spans="1:243" ht="24" customHeight="1">
      <c r="A22" s="114" t="s">
        <v>184</v>
      </c>
      <c r="B22" s="114"/>
      <c r="C22" s="110" t="s">
        <v>117</v>
      </c>
      <c r="D22" s="114"/>
      <c r="E22" s="113">
        <v>1029574</v>
      </c>
      <c r="F22" s="113"/>
      <c r="G22" s="113">
        <v>853515</v>
      </c>
      <c r="H22" s="113"/>
      <c r="I22" s="113">
        <v>775579</v>
      </c>
      <c r="J22" s="113"/>
      <c r="K22" s="113">
        <v>853515</v>
      </c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14"/>
      <c r="GO22" s="114"/>
      <c r="GP22" s="114"/>
      <c r="GQ22" s="114"/>
      <c r="GR22" s="114"/>
      <c r="GS22" s="114"/>
      <c r="GT22" s="114"/>
      <c r="GU22" s="114"/>
      <c r="GV22" s="114"/>
      <c r="GW22" s="114"/>
      <c r="GX22" s="114"/>
      <c r="GY22" s="114"/>
      <c r="GZ22" s="114"/>
      <c r="HA22" s="114"/>
      <c r="HB22" s="114"/>
      <c r="HC22" s="114"/>
      <c r="HD22" s="114"/>
      <c r="HE22" s="114"/>
      <c r="HF22" s="114"/>
      <c r="HG22" s="114"/>
      <c r="HH22" s="114"/>
      <c r="HI22" s="114"/>
      <c r="HJ22" s="114"/>
      <c r="HK22" s="114"/>
      <c r="HL22" s="114"/>
      <c r="HM22" s="114"/>
      <c r="HN22" s="114"/>
      <c r="HO22" s="114"/>
      <c r="HP22" s="114"/>
      <c r="HQ22" s="114"/>
      <c r="HR22" s="114"/>
      <c r="HS22" s="114"/>
      <c r="HT22" s="114"/>
      <c r="HU22" s="114"/>
      <c r="HV22" s="114"/>
      <c r="HW22" s="114"/>
      <c r="HX22" s="114"/>
      <c r="HY22" s="114"/>
      <c r="HZ22" s="114"/>
      <c r="IA22" s="114"/>
      <c r="IB22" s="114"/>
      <c r="IC22" s="114"/>
      <c r="ID22" s="114"/>
      <c r="IE22" s="114"/>
      <c r="IF22" s="114"/>
      <c r="IG22" s="114"/>
      <c r="IH22" s="114"/>
      <c r="II22" s="114"/>
    </row>
    <row r="23" spans="1:243" ht="24" customHeight="1">
      <c r="A23" s="114" t="s">
        <v>78</v>
      </c>
      <c r="B23" s="112"/>
      <c r="C23" s="110">
        <v>6</v>
      </c>
      <c r="D23" s="112"/>
      <c r="E23" s="111">
        <v>23099</v>
      </c>
      <c r="F23" s="113"/>
      <c r="G23" s="111">
        <v>15808</v>
      </c>
      <c r="H23" s="113"/>
      <c r="I23" s="111">
        <v>23099</v>
      </c>
      <c r="J23" s="113"/>
      <c r="K23" s="111">
        <v>15808</v>
      </c>
    </row>
    <row r="24" spans="1:243" ht="24" customHeight="1">
      <c r="A24" s="114" t="s">
        <v>108</v>
      </c>
      <c r="B24" s="112"/>
      <c r="C24" s="110">
        <v>7</v>
      </c>
      <c r="D24" s="112"/>
      <c r="E24" s="113">
        <v>0</v>
      </c>
      <c r="F24" s="113"/>
      <c r="G24" s="113">
        <v>0</v>
      </c>
      <c r="H24" s="113"/>
      <c r="I24" s="113">
        <v>791333</v>
      </c>
      <c r="J24" s="113"/>
      <c r="K24" s="113">
        <v>45000</v>
      </c>
    </row>
    <row r="25" spans="1:243" ht="24" customHeight="1">
      <c r="A25" s="112" t="s">
        <v>47</v>
      </c>
      <c r="B25" s="114"/>
      <c r="D25" s="114"/>
      <c r="E25" s="113">
        <v>75810</v>
      </c>
      <c r="F25" s="113"/>
      <c r="G25" s="113">
        <v>75810</v>
      </c>
      <c r="H25" s="113"/>
      <c r="I25" s="113">
        <v>75810</v>
      </c>
      <c r="J25" s="113"/>
      <c r="K25" s="113">
        <v>75810</v>
      </c>
    </row>
    <row r="26" spans="1:243" ht="24" customHeight="1">
      <c r="A26" s="112" t="s">
        <v>79</v>
      </c>
      <c r="B26" s="114"/>
      <c r="C26" s="110">
        <v>8</v>
      </c>
      <c r="D26" s="114"/>
      <c r="E26" s="113">
        <v>331383</v>
      </c>
      <c r="F26" s="113"/>
      <c r="G26" s="113">
        <v>55189</v>
      </c>
      <c r="H26" s="113"/>
      <c r="I26" s="113">
        <v>40954</v>
      </c>
      <c r="J26" s="113"/>
      <c r="K26" s="113">
        <v>46925</v>
      </c>
    </row>
    <row r="27" spans="1:243" ht="24" customHeight="1">
      <c r="A27" s="114" t="s">
        <v>63</v>
      </c>
      <c r="B27" s="114"/>
      <c r="C27" s="110">
        <v>14</v>
      </c>
      <c r="D27" s="114"/>
      <c r="E27" s="113">
        <v>77036</v>
      </c>
      <c r="F27" s="113"/>
      <c r="G27" s="113">
        <v>56813</v>
      </c>
      <c r="H27" s="113"/>
      <c r="I27" s="113">
        <v>32927</v>
      </c>
      <c r="J27" s="113"/>
      <c r="K27" s="113">
        <v>42087</v>
      </c>
    </row>
    <row r="28" spans="1:243" ht="24" customHeight="1">
      <c r="A28" s="114" t="s">
        <v>80</v>
      </c>
      <c r="B28" s="114"/>
      <c r="C28" s="110">
        <v>4</v>
      </c>
      <c r="D28" s="114"/>
      <c r="E28" s="113">
        <v>78646</v>
      </c>
      <c r="F28" s="113"/>
      <c r="G28" s="113">
        <v>71698</v>
      </c>
      <c r="H28" s="113"/>
      <c r="I28" s="113">
        <v>78646</v>
      </c>
      <c r="J28" s="113"/>
      <c r="K28" s="113">
        <v>71698</v>
      </c>
    </row>
    <row r="29" spans="1:243" ht="24" customHeight="1">
      <c r="A29" s="114" t="s">
        <v>57</v>
      </c>
      <c r="B29" s="114"/>
      <c r="D29" s="114"/>
      <c r="E29" s="113">
        <v>72</v>
      </c>
      <c r="F29" s="113"/>
      <c r="G29" s="113">
        <v>84</v>
      </c>
      <c r="H29" s="113"/>
      <c r="I29" s="113">
        <v>62</v>
      </c>
      <c r="J29" s="113"/>
      <c r="K29" s="113">
        <v>71</v>
      </c>
    </row>
    <row r="30" spans="1:243" ht="24" customHeight="1">
      <c r="A30" s="114" t="s">
        <v>185</v>
      </c>
      <c r="B30" s="114"/>
      <c r="D30" s="114"/>
      <c r="E30" s="113"/>
      <c r="F30" s="113"/>
      <c r="G30" s="113"/>
      <c r="H30" s="113"/>
      <c r="I30" s="113"/>
      <c r="J30" s="113"/>
      <c r="K30" s="113"/>
    </row>
    <row r="31" spans="1:243" ht="24" customHeight="1">
      <c r="A31" s="114" t="s">
        <v>186</v>
      </c>
      <c r="C31" s="117">
        <v>7</v>
      </c>
      <c r="D31" s="107"/>
      <c r="E31" s="113">
        <v>255938</v>
      </c>
      <c r="F31" s="113"/>
      <c r="G31" s="113">
        <v>0</v>
      </c>
      <c r="H31" s="113"/>
      <c r="I31" s="113">
        <v>0</v>
      </c>
      <c r="J31" s="113"/>
      <c r="K31" s="113">
        <v>0</v>
      </c>
    </row>
    <row r="32" spans="1:243" ht="24" customHeight="1">
      <c r="A32" s="104" t="s">
        <v>168</v>
      </c>
      <c r="C32" s="117"/>
      <c r="D32" s="107"/>
      <c r="E32" s="113">
        <v>0</v>
      </c>
      <c r="F32" s="113"/>
      <c r="G32" s="113">
        <v>809</v>
      </c>
      <c r="H32" s="113"/>
      <c r="I32" s="113">
        <v>0</v>
      </c>
      <c r="J32" s="113"/>
      <c r="K32" s="113">
        <v>0</v>
      </c>
    </row>
    <row r="33" spans="1:11" ht="24" customHeight="1">
      <c r="A33" s="107" t="s">
        <v>29</v>
      </c>
      <c r="B33" s="106"/>
      <c r="C33" s="110">
        <v>9</v>
      </c>
      <c r="D33" s="106"/>
      <c r="E33" s="113">
        <v>121441</v>
      </c>
      <c r="F33" s="113"/>
      <c r="G33" s="113">
        <v>104430</v>
      </c>
      <c r="H33" s="113"/>
      <c r="I33" s="113">
        <v>68667</v>
      </c>
      <c r="J33" s="113"/>
      <c r="K33" s="113">
        <v>104430</v>
      </c>
    </row>
    <row r="34" spans="1:11" ht="24" customHeight="1">
      <c r="A34" s="106" t="s">
        <v>15</v>
      </c>
      <c r="B34" s="106"/>
      <c r="D34" s="106"/>
      <c r="E34" s="116">
        <f>SUM(E21:E33)</f>
        <v>2152013</v>
      </c>
      <c r="F34" s="113"/>
      <c r="G34" s="116">
        <f>SUM(G21:G33)</f>
        <v>1236156</v>
      </c>
      <c r="H34" s="113"/>
      <c r="I34" s="116">
        <f>SUM(I21:I33)</f>
        <v>1889077</v>
      </c>
      <c r="J34" s="113"/>
      <c r="K34" s="116">
        <f>SUM(K21:K33)</f>
        <v>1257344</v>
      </c>
    </row>
    <row r="35" spans="1:11" ht="24" customHeight="1" thickBot="1">
      <c r="A35" s="106" t="s">
        <v>3</v>
      </c>
      <c r="D35" s="107"/>
      <c r="E35" s="118">
        <f>SUM(E19,E34)</f>
        <v>11809565</v>
      </c>
      <c r="F35" s="113"/>
      <c r="G35" s="118">
        <f>SUM(G19,G34)</f>
        <v>5533613</v>
      </c>
      <c r="H35" s="113"/>
      <c r="I35" s="118">
        <f>SUM(I19,I34)</f>
        <v>5506249</v>
      </c>
      <c r="J35" s="113"/>
      <c r="K35" s="118">
        <f>SUM(K19,K34)</f>
        <v>5413948</v>
      </c>
    </row>
    <row r="36" spans="1:11" ht="24" customHeight="1" thickTop="1">
      <c r="E36" s="119"/>
      <c r="F36" s="119"/>
      <c r="G36" s="119"/>
      <c r="H36" s="119"/>
      <c r="I36" s="119"/>
    </row>
    <row r="37" spans="1:11" ht="24" customHeight="1">
      <c r="A37" s="107" t="s">
        <v>71</v>
      </c>
    </row>
    <row r="38" spans="1:11" ht="24" customHeight="1">
      <c r="A38" s="106" t="s">
        <v>107</v>
      </c>
      <c r="B38" s="106"/>
      <c r="C38" s="106"/>
      <c r="D38" s="106"/>
      <c r="E38" s="106"/>
      <c r="F38" s="106"/>
      <c r="G38" s="106"/>
      <c r="H38" s="106"/>
      <c r="I38" s="106"/>
    </row>
    <row r="39" spans="1:11" ht="24" customHeight="1">
      <c r="A39" s="106" t="s">
        <v>139</v>
      </c>
      <c r="B39" s="106"/>
      <c r="C39" s="120"/>
      <c r="D39" s="120"/>
      <c r="E39" s="121"/>
      <c r="F39" s="121"/>
      <c r="G39" s="121"/>
      <c r="H39" s="121"/>
      <c r="I39" s="121"/>
    </row>
    <row r="40" spans="1:11" ht="24" customHeight="1">
      <c r="A40" s="106" t="s">
        <v>179</v>
      </c>
      <c r="B40" s="106"/>
      <c r="C40" s="106"/>
      <c r="D40" s="106"/>
      <c r="E40" s="106"/>
      <c r="F40" s="106"/>
      <c r="G40" s="106"/>
      <c r="H40" s="106"/>
      <c r="I40" s="106"/>
    </row>
    <row r="41" spans="1:11" ht="24" customHeight="1">
      <c r="C41" s="107"/>
      <c r="D41" s="107"/>
      <c r="E41" s="107"/>
      <c r="F41" s="107"/>
      <c r="G41" s="107"/>
      <c r="H41" s="107"/>
      <c r="I41" s="107"/>
      <c r="K41" s="108" t="s">
        <v>72</v>
      </c>
    </row>
    <row r="42" spans="1:11" ht="24" customHeight="1">
      <c r="C42" s="107"/>
      <c r="D42" s="107"/>
      <c r="E42" s="90" t="s">
        <v>102</v>
      </c>
      <c r="F42" s="90"/>
      <c r="G42" s="90"/>
      <c r="H42" s="15"/>
      <c r="I42" s="90" t="s">
        <v>103</v>
      </c>
      <c r="J42" s="90"/>
      <c r="K42" s="90"/>
    </row>
    <row r="43" spans="1:11" s="105" customFormat="1" ht="24" customHeight="1">
      <c r="C43" s="101" t="s">
        <v>0</v>
      </c>
      <c r="D43" s="101"/>
      <c r="E43" s="97" t="s">
        <v>180</v>
      </c>
      <c r="F43" s="98"/>
      <c r="G43" s="97" t="s">
        <v>181</v>
      </c>
      <c r="H43" s="98"/>
      <c r="I43" s="97" t="s">
        <v>180</v>
      </c>
      <c r="J43" s="98"/>
      <c r="K43" s="97" t="s">
        <v>181</v>
      </c>
    </row>
    <row r="44" spans="1:11" s="105" customFormat="1" ht="24" customHeight="1">
      <c r="C44" s="101"/>
      <c r="D44" s="101"/>
      <c r="E44" s="99" t="s">
        <v>73</v>
      </c>
      <c r="F44" s="100"/>
      <c r="G44" s="99" t="s">
        <v>74</v>
      </c>
      <c r="H44" s="101"/>
      <c r="I44" s="102" t="s">
        <v>73</v>
      </c>
      <c r="J44" s="101"/>
      <c r="K44" s="102" t="s">
        <v>74</v>
      </c>
    </row>
    <row r="45" spans="1:11" s="105" customFormat="1" ht="24" customHeight="1">
      <c r="C45" s="101"/>
      <c r="D45" s="101"/>
      <c r="E45" s="99" t="s">
        <v>75</v>
      </c>
      <c r="F45" s="100"/>
      <c r="G45" s="99"/>
      <c r="H45" s="101"/>
      <c r="I45" s="102" t="s">
        <v>75</v>
      </c>
      <c r="J45" s="101"/>
      <c r="K45" s="103"/>
    </row>
    <row r="46" spans="1:11" ht="24" customHeight="1">
      <c r="A46" s="106" t="s">
        <v>37</v>
      </c>
      <c r="B46" s="106"/>
      <c r="E46" s="105"/>
      <c r="F46" s="105"/>
      <c r="G46" s="105"/>
      <c r="H46" s="105"/>
      <c r="I46" s="105"/>
    </row>
    <row r="47" spans="1:11" ht="24" customHeight="1">
      <c r="A47" s="106" t="s">
        <v>4</v>
      </c>
      <c r="B47" s="106"/>
    </row>
    <row r="48" spans="1:11" ht="24" customHeight="1">
      <c r="A48" s="107" t="s">
        <v>187</v>
      </c>
      <c r="C48" s="110">
        <v>10</v>
      </c>
      <c r="E48" s="113">
        <v>2460747</v>
      </c>
      <c r="G48" s="113">
        <v>0</v>
      </c>
      <c r="I48" s="113">
        <v>0</v>
      </c>
      <c r="J48" s="111"/>
      <c r="K48" s="113">
        <v>0</v>
      </c>
    </row>
    <row r="49" spans="1:11" ht="24" customHeight="1">
      <c r="A49" s="107" t="s">
        <v>224</v>
      </c>
      <c r="C49" s="110">
        <v>11</v>
      </c>
      <c r="E49" s="113">
        <v>31091</v>
      </c>
      <c r="G49" s="113">
        <v>0</v>
      </c>
      <c r="I49" s="113">
        <v>0</v>
      </c>
      <c r="J49" s="111"/>
      <c r="K49" s="113">
        <v>0</v>
      </c>
    </row>
    <row r="50" spans="1:11" ht="24" customHeight="1">
      <c r="A50" s="107" t="s">
        <v>155</v>
      </c>
      <c r="C50" s="110" t="s">
        <v>225</v>
      </c>
      <c r="E50" s="113">
        <v>2993703</v>
      </c>
      <c r="G50" s="113">
        <v>346468</v>
      </c>
      <c r="I50" s="113">
        <v>191978</v>
      </c>
      <c r="J50" s="111"/>
      <c r="K50" s="113">
        <v>357512</v>
      </c>
    </row>
    <row r="51" spans="1:11" ht="24" customHeight="1">
      <c r="A51" s="107" t="s">
        <v>135</v>
      </c>
      <c r="C51" s="110">
        <v>4</v>
      </c>
      <c r="E51" s="107">
        <v>99091</v>
      </c>
      <c r="F51" s="107"/>
      <c r="G51" s="107">
        <v>79610</v>
      </c>
      <c r="H51" s="107"/>
      <c r="I51" s="111">
        <v>82188</v>
      </c>
      <c r="K51" s="111">
        <v>79313</v>
      </c>
    </row>
    <row r="52" spans="1:11" ht="24" customHeight="1">
      <c r="A52" s="107" t="s">
        <v>188</v>
      </c>
      <c r="E52" s="113"/>
      <c r="F52" s="113"/>
      <c r="G52" s="113"/>
      <c r="H52" s="113"/>
      <c r="I52" s="107"/>
      <c r="J52" s="113"/>
    </row>
    <row r="53" spans="1:11" ht="24" customHeight="1">
      <c r="A53" s="107" t="s">
        <v>105</v>
      </c>
      <c r="C53" s="110">
        <v>13</v>
      </c>
      <c r="E53" s="113">
        <v>7432</v>
      </c>
      <c r="F53" s="113"/>
      <c r="G53" s="113">
        <v>0</v>
      </c>
      <c r="H53" s="113"/>
      <c r="I53" s="113">
        <v>0</v>
      </c>
      <c r="J53" s="113"/>
      <c r="K53" s="113">
        <v>0</v>
      </c>
    </row>
    <row r="54" spans="1:11" ht="24" customHeight="1">
      <c r="A54" s="107" t="s">
        <v>104</v>
      </c>
      <c r="E54" s="113"/>
      <c r="F54" s="113"/>
      <c r="G54" s="113"/>
      <c r="H54" s="113"/>
      <c r="I54" s="107"/>
      <c r="J54" s="113"/>
    </row>
    <row r="55" spans="1:11" ht="24" customHeight="1">
      <c r="A55" s="107" t="s">
        <v>105</v>
      </c>
      <c r="C55" s="110">
        <v>14</v>
      </c>
      <c r="E55" s="113">
        <v>29130</v>
      </c>
      <c r="F55" s="113"/>
      <c r="G55" s="113">
        <v>19888</v>
      </c>
      <c r="H55" s="113"/>
      <c r="I55" s="107">
        <v>16087</v>
      </c>
      <c r="J55" s="113"/>
      <c r="K55" s="107">
        <v>15582</v>
      </c>
    </row>
    <row r="56" spans="1:11" ht="24" customHeight="1">
      <c r="A56" s="107" t="s">
        <v>156</v>
      </c>
      <c r="E56" s="113">
        <v>182962</v>
      </c>
      <c r="F56" s="113"/>
      <c r="G56" s="113">
        <v>47715</v>
      </c>
      <c r="H56" s="113"/>
      <c r="I56" s="113">
        <v>60949</v>
      </c>
      <c r="J56" s="113"/>
      <c r="K56" s="113">
        <v>47715</v>
      </c>
    </row>
    <row r="57" spans="1:11" ht="24" customHeight="1">
      <c r="A57" s="107" t="s">
        <v>97</v>
      </c>
      <c r="E57" s="113">
        <v>94156</v>
      </c>
      <c r="F57" s="113"/>
      <c r="G57" s="113">
        <v>116422</v>
      </c>
      <c r="H57" s="113"/>
      <c r="I57" s="113">
        <v>129871</v>
      </c>
      <c r="J57" s="113"/>
      <c r="K57" s="113">
        <v>120603</v>
      </c>
    </row>
    <row r="58" spans="1:11" ht="24" customHeight="1">
      <c r="A58" s="114" t="s">
        <v>81</v>
      </c>
      <c r="B58" s="114"/>
      <c r="E58" s="113">
        <v>9246</v>
      </c>
      <c r="F58" s="113"/>
      <c r="G58" s="113">
        <v>9246</v>
      </c>
      <c r="H58" s="113"/>
      <c r="I58" s="113">
        <v>9246</v>
      </c>
      <c r="J58" s="113"/>
      <c r="K58" s="113">
        <v>9246</v>
      </c>
    </row>
    <row r="59" spans="1:11" ht="24" customHeight="1">
      <c r="A59" s="114" t="s">
        <v>30</v>
      </c>
      <c r="B59" s="106"/>
      <c r="E59" s="113">
        <v>17298</v>
      </c>
      <c r="F59" s="113"/>
      <c r="G59" s="113">
        <v>19487</v>
      </c>
      <c r="H59" s="113"/>
      <c r="I59" s="113">
        <v>12437</v>
      </c>
      <c r="J59" s="113"/>
      <c r="K59" s="113">
        <v>16842</v>
      </c>
    </row>
    <row r="60" spans="1:11" ht="24" customHeight="1">
      <c r="A60" s="106" t="s">
        <v>5</v>
      </c>
      <c r="B60" s="106"/>
      <c r="E60" s="116">
        <f>SUM(E48:E59)</f>
        <v>5924856</v>
      </c>
      <c r="F60" s="113"/>
      <c r="G60" s="116">
        <f>SUM(G48:G59)</f>
        <v>638836</v>
      </c>
      <c r="H60" s="113"/>
      <c r="I60" s="116">
        <f>SUM(I48:I59)</f>
        <v>502756</v>
      </c>
      <c r="J60" s="113"/>
      <c r="K60" s="116">
        <f>SUM(K48:K59)</f>
        <v>646813</v>
      </c>
    </row>
    <row r="61" spans="1:11" ht="24" customHeight="1">
      <c r="A61" s="106" t="s">
        <v>16</v>
      </c>
      <c r="B61" s="105"/>
      <c r="E61" s="113"/>
      <c r="F61" s="113"/>
      <c r="G61" s="113"/>
      <c r="H61" s="113"/>
      <c r="I61" s="113"/>
      <c r="J61" s="113"/>
      <c r="K61" s="113"/>
    </row>
    <row r="62" spans="1:11" ht="24" customHeight="1">
      <c r="A62" s="105" t="s">
        <v>189</v>
      </c>
      <c r="B62" s="105"/>
      <c r="E62" s="107"/>
      <c r="F62" s="107"/>
      <c r="G62" s="107"/>
      <c r="H62" s="107"/>
      <c r="I62" s="107"/>
    </row>
    <row r="63" spans="1:11" ht="24" customHeight="1">
      <c r="A63" s="105" t="s">
        <v>105</v>
      </c>
      <c r="B63" s="105"/>
      <c r="C63" s="110">
        <v>13</v>
      </c>
      <c r="E63" s="113">
        <v>5056</v>
      </c>
      <c r="F63" s="113"/>
      <c r="G63" s="113">
        <v>0</v>
      </c>
      <c r="H63" s="113"/>
      <c r="I63" s="113">
        <v>0</v>
      </c>
      <c r="J63" s="113"/>
      <c r="K63" s="113">
        <v>0</v>
      </c>
    </row>
    <row r="64" spans="1:11" ht="24" customHeight="1">
      <c r="A64" s="105" t="s">
        <v>106</v>
      </c>
      <c r="B64" s="105"/>
      <c r="E64" s="113"/>
      <c r="F64" s="113"/>
      <c r="G64" s="113"/>
      <c r="H64" s="113"/>
      <c r="I64" s="113"/>
      <c r="J64" s="113"/>
      <c r="K64" s="113"/>
    </row>
    <row r="65" spans="1:11" ht="24" customHeight="1">
      <c r="A65" s="105" t="s">
        <v>105</v>
      </c>
      <c r="B65" s="105"/>
      <c r="C65" s="110">
        <v>14</v>
      </c>
      <c r="E65" s="113">
        <v>37047</v>
      </c>
      <c r="F65" s="113"/>
      <c r="G65" s="113">
        <v>26025</v>
      </c>
      <c r="H65" s="113"/>
      <c r="I65" s="113">
        <v>13512</v>
      </c>
      <c r="J65" s="113"/>
      <c r="K65" s="113">
        <v>21683</v>
      </c>
    </row>
    <row r="66" spans="1:11" ht="24" customHeight="1">
      <c r="A66" s="105" t="s">
        <v>190</v>
      </c>
      <c r="B66" s="105"/>
      <c r="E66" s="113">
        <v>7826</v>
      </c>
      <c r="F66" s="113"/>
      <c r="G66" s="113">
        <v>8970</v>
      </c>
      <c r="H66" s="113"/>
      <c r="I66" s="113">
        <v>7826</v>
      </c>
      <c r="J66" s="113"/>
      <c r="K66" s="113">
        <v>8970</v>
      </c>
    </row>
    <row r="67" spans="1:11" ht="24" customHeight="1">
      <c r="A67" s="105" t="s">
        <v>157</v>
      </c>
      <c r="B67" s="105"/>
      <c r="E67" s="113"/>
      <c r="F67" s="113"/>
      <c r="G67" s="113"/>
      <c r="H67" s="113"/>
      <c r="I67" s="113"/>
      <c r="J67" s="113"/>
      <c r="K67" s="113"/>
    </row>
    <row r="68" spans="1:11" ht="24" customHeight="1">
      <c r="A68" s="107" t="s">
        <v>158</v>
      </c>
      <c r="B68" s="105"/>
      <c r="E68" s="113">
        <v>10148</v>
      </c>
      <c r="F68" s="113"/>
      <c r="G68" s="113">
        <v>9582</v>
      </c>
      <c r="H68" s="113"/>
      <c r="I68" s="113">
        <v>9090</v>
      </c>
      <c r="J68" s="113"/>
      <c r="K68" s="113">
        <v>8578</v>
      </c>
    </row>
    <row r="69" spans="1:11" ht="24" customHeight="1">
      <c r="A69" s="105" t="s">
        <v>64</v>
      </c>
      <c r="B69" s="105"/>
      <c r="E69" s="122">
        <v>11360</v>
      </c>
      <c r="F69" s="113"/>
      <c r="G69" s="122">
        <v>1130</v>
      </c>
      <c r="H69" s="113"/>
      <c r="I69" s="122">
        <v>1187</v>
      </c>
      <c r="J69" s="113"/>
      <c r="K69" s="122">
        <v>1130</v>
      </c>
    </row>
    <row r="70" spans="1:11" ht="24" customHeight="1">
      <c r="A70" s="106" t="s">
        <v>17</v>
      </c>
      <c r="B70" s="106"/>
      <c r="E70" s="122">
        <f>SUM(E63:E69)</f>
        <v>71437</v>
      </c>
      <c r="F70" s="113"/>
      <c r="G70" s="122">
        <f>SUM(G63:G69)</f>
        <v>45707</v>
      </c>
      <c r="H70" s="113"/>
      <c r="I70" s="122">
        <f>SUM(I63:I69)</f>
        <v>31615</v>
      </c>
      <c r="J70" s="113"/>
      <c r="K70" s="122">
        <f>SUM(K63:K69)</f>
        <v>40361</v>
      </c>
    </row>
    <row r="71" spans="1:11" ht="24" customHeight="1">
      <c r="A71" s="106" t="s">
        <v>6</v>
      </c>
      <c r="B71" s="106"/>
      <c r="E71" s="122">
        <f>SUM(E60,E70)</f>
        <v>5996293</v>
      </c>
      <c r="F71" s="113"/>
      <c r="G71" s="122">
        <f>SUM(G60,G70)</f>
        <v>684543</v>
      </c>
      <c r="H71" s="113"/>
      <c r="I71" s="122">
        <f>SUM(I60,I70)</f>
        <v>534371</v>
      </c>
      <c r="J71" s="113"/>
      <c r="K71" s="122">
        <f>SUM(K60,K70)</f>
        <v>687174</v>
      </c>
    </row>
    <row r="72" spans="1:11" ht="24" customHeight="1">
      <c r="E72" s="119"/>
      <c r="F72" s="119"/>
      <c r="G72" s="119"/>
      <c r="H72" s="119"/>
      <c r="I72" s="119"/>
    </row>
    <row r="73" spans="1:11" ht="24" customHeight="1">
      <c r="A73" s="107" t="s">
        <v>71</v>
      </c>
    </row>
    <row r="74" spans="1:11" ht="24" customHeight="1">
      <c r="A74" s="106" t="s">
        <v>107</v>
      </c>
      <c r="B74" s="106"/>
      <c r="C74" s="106"/>
      <c r="D74" s="106"/>
      <c r="E74" s="106"/>
      <c r="F74" s="106"/>
      <c r="G74" s="106"/>
      <c r="H74" s="106"/>
      <c r="I74" s="106"/>
    </row>
    <row r="75" spans="1:11" ht="24" customHeight="1">
      <c r="A75" s="106" t="s">
        <v>139</v>
      </c>
      <c r="B75" s="106"/>
      <c r="E75" s="119"/>
      <c r="F75" s="119"/>
      <c r="G75" s="119"/>
      <c r="H75" s="119"/>
      <c r="I75" s="119"/>
    </row>
    <row r="76" spans="1:11" ht="24" customHeight="1">
      <c r="A76" s="106" t="s">
        <v>179</v>
      </c>
      <c r="B76" s="106"/>
      <c r="C76" s="106"/>
      <c r="D76" s="106"/>
      <c r="E76" s="106"/>
      <c r="F76" s="106"/>
      <c r="G76" s="106"/>
      <c r="H76" s="106"/>
      <c r="I76" s="106"/>
    </row>
    <row r="77" spans="1:11" ht="24" customHeight="1">
      <c r="C77" s="107"/>
      <c r="D77" s="107"/>
      <c r="E77" s="107"/>
      <c r="F77" s="107"/>
      <c r="G77" s="107"/>
      <c r="H77" s="107"/>
      <c r="I77" s="107"/>
      <c r="K77" s="108" t="s">
        <v>72</v>
      </c>
    </row>
    <row r="78" spans="1:11" ht="24" customHeight="1">
      <c r="D78" s="107"/>
      <c r="E78" s="90" t="s">
        <v>102</v>
      </c>
      <c r="F78" s="90"/>
      <c r="G78" s="90"/>
      <c r="H78" s="15"/>
      <c r="I78" s="90" t="s">
        <v>103</v>
      </c>
      <c r="J78" s="90"/>
      <c r="K78" s="90"/>
    </row>
    <row r="79" spans="1:11" s="105" customFormat="1" ht="24" customHeight="1">
      <c r="C79" s="101" t="s">
        <v>0</v>
      </c>
      <c r="D79" s="101"/>
      <c r="E79" s="97" t="s">
        <v>180</v>
      </c>
      <c r="F79" s="98"/>
      <c r="G79" s="97" t="s">
        <v>181</v>
      </c>
      <c r="H79" s="98"/>
      <c r="I79" s="97" t="s">
        <v>180</v>
      </c>
      <c r="J79" s="98"/>
      <c r="K79" s="97" t="s">
        <v>181</v>
      </c>
    </row>
    <row r="80" spans="1:11" s="105" customFormat="1" ht="24" customHeight="1">
      <c r="C80" s="101"/>
      <c r="D80" s="101"/>
      <c r="E80" s="99" t="s">
        <v>73</v>
      </c>
      <c r="F80" s="100"/>
      <c r="G80" s="99" t="s">
        <v>74</v>
      </c>
      <c r="H80" s="101"/>
      <c r="I80" s="102" t="s">
        <v>73</v>
      </c>
      <c r="J80" s="101"/>
      <c r="K80" s="102" t="s">
        <v>74</v>
      </c>
    </row>
    <row r="81" spans="1:11" s="105" customFormat="1" ht="24" customHeight="1">
      <c r="C81" s="101"/>
      <c r="D81" s="101"/>
      <c r="E81" s="99" t="s">
        <v>75</v>
      </c>
      <c r="F81" s="100"/>
      <c r="G81" s="99"/>
      <c r="H81" s="101"/>
      <c r="I81" s="102" t="s">
        <v>75</v>
      </c>
      <c r="J81" s="101"/>
      <c r="K81" s="103"/>
    </row>
    <row r="82" spans="1:11" ht="24" customHeight="1">
      <c r="A82" s="106" t="s">
        <v>7</v>
      </c>
      <c r="B82" s="106"/>
    </row>
    <row r="83" spans="1:11" ht="24" customHeight="1">
      <c r="A83" s="107" t="s">
        <v>10</v>
      </c>
      <c r="C83" s="110">
        <v>15</v>
      </c>
    </row>
    <row r="84" spans="1:11" ht="24" customHeight="1">
      <c r="A84" s="123" t="s">
        <v>31</v>
      </c>
      <c r="B84" s="123"/>
    </row>
    <row r="85" spans="1:11" ht="24" customHeight="1">
      <c r="A85" s="104" t="s">
        <v>201</v>
      </c>
      <c r="B85" s="104"/>
    </row>
    <row r="86" spans="1:11" ht="24" customHeight="1">
      <c r="A86" s="123" t="s">
        <v>191</v>
      </c>
      <c r="B86" s="104"/>
      <c r="E86" s="107"/>
      <c r="F86" s="107"/>
      <c r="G86" s="107"/>
      <c r="H86" s="107"/>
      <c r="I86" s="107"/>
    </row>
    <row r="87" spans="1:11" ht="24" customHeight="1" thickBot="1">
      <c r="A87" s="107" t="s">
        <v>192</v>
      </c>
      <c r="B87" s="104"/>
      <c r="E87" s="118">
        <v>4451537</v>
      </c>
      <c r="F87" s="113"/>
      <c r="G87" s="118">
        <v>16248109</v>
      </c>
      <c r="H87" s="113"/>
      <c r="I87" s="118">
        <v>4451537</v>
      </c>
      <c r="J87" s="113"/>
      <c r="K87" s="118">
        <v>16248109</v>
      </c>
    </row>
    <row r="88" spans="1:11" ht="24" customHeight="1" thickTop="1">
      <c r="A88" s="104" t="s">
        <v>52</v>
      </c>
      <c r="B88" s="104"/>
      <c r="E88" s="113"/>
      <c r="F88" s="113"/>
      <c r="G88" s="113"/>
      <c r="H88" s="113"/>
      <c r="I88" s="113"/>
      <c r="J88" s="113"/>
      <c r="K88" s="113"/>
    </row>
    <row r="89" spans="1:11" ht="24" customHeight="1">
      <c r="A89" s="104" t="s">
        <v>201</v>
      </c>
      <c r="B89" s="104"/>
      <c r="E89" s="113"/>
      <c r="F89" s="113"/>
      <c r="G89" s="113"/>
      <c r="H89" s="113"/>
      <c r="I89" s="113"/>
      <c r="J89" s="113"/>
      <c r="K89" s="113"/>
    </row>
    <row r="90" spans="1:11" ht="24" customHeight="1">
      <c r="A90" s="104" t="s">
        <v>191</v>
      </c>
      <c r="B90" s="104"/>
      <c r="E90" s="113"/>
      <c r="F90" s="113"/>
      <c r="G90" s="113"/>
      <c r="H90" s="113"/>
      <c r="I90" s="113"/>
      <c r="J90" s="113"/>
      <c r="K90" s="113"/>
    </row>
    <row r="91" spans="1:11" ht="24" customHeight="1">
      <c r="A91" s="104" t="s">
        <v>192</v>
      </c>
      <c r="B91" s="104"/>
      <c r="E91" s="107">
        <f>CE_Conso!C27</f>
        <v>4451537</v>
      </c>
      <c r="F91" s="107"/>
      <c r="G91" s="107">
        <f>CE_Conso!C21</f>
        <v>16248110</v>
      </c>
      <c r="H91" s="107"/>
      <c r="I91" s="107">
        <f>CE_Separate!C26</f>
        <v>4451537</v>
      </c>
      <c r="K91" s="107">
        <f>CE_Separate!C21</f>
        <v>16248110</v>
      </c>
    </row>
    <row r="92" spans="1:11" ht="24" customHeight="1">
      <c r="A92" s="107" t="s">
        <v>82</v>
      </c>
      <c r="E92" s="107">
        <f>CE_Conso!E27</f>
        <v>-1731461</v>
      </c>
      <c r="F92" s="107"/>
      <c r="G92" s="107">
        <f>CE_Conso!E21</f>
        <v>-13528034</v>
      </c>
      <c r="H92" s="107"/>
      <c r="I92" s="107">
        <f>CE_Separate!E26</f>
        <v>-1731461</v>
      </c>
      <c r="K92" s="107">
        <f>CE_Separate!E21</f>
        <v>-13528034</v>
      </c>
    </row>
    <row r="93" spans="1:11" ht="24" customHeight="1">
      <c r="A93" s="107" t="s">
        <v>83</v>
      </c>
      <c r="E93" s="113">
        <f>CE_Conso!G27</f>
        <v>7859</v>
      </c>
      <c r="F93" s="113"/>
      <c r="G93" s="113">
        <f>CE_Conso!G21</f>
        <v>7859</v>
      </c>
      <c r="H93" s="113"/>
      <c r="I93" s="113">
        <f>CE_Separate!G26</f>
        <v>7859</v>
      </c>
      <c r="J93" s="113"/>
      <c r="K93" s="113">
        <f>CE_Separate!G21</f>
        <v>7859</v>
      </c>
    </row>
    <row r="94" spans="1:11" ht="24" customHeight="1">
      <c r="A94" s="107" t="s">
        <v>136</v>
      </c>
      <c r="E94" s="113"/>
      <c r="F94" s="113"/>
      <c r="G94" s="113"/>
      <c r="H94" s="113"/>
      <c r="I94" s="113"/>
      <c r="J94" s="113"/>
      <c r="K94" s="113"/>
    </row>
    <row r="95" spans="1:11" ht="24" customHeight="1">
      <c r="A95" s="107" t="s">
        <v>32</v>
      </c>
      <c r="E95" s="113">
        <f>CE_Conso!I27</f>
        <v>105074</v>
      </c>
      <c r="F95" s="113"/>
      <c r="G95" s="113">
        <f>CE_Conso!I21</f>
        <v>105074</v>
      </c>
      <c r="H95" s="113"/>
      <c r="I95" s="113">
        <f>CE_Separate!I26</f>
        <v>105074</v>
      </c>
      <c r="J95" s="113"/>
      <c r="K95" s="113">
        <f>CE_Separate!I21</f>
        <v>105074</v>
      </c>
    </row>
    <row r="96" spans="1:11" ht="24" customHeight="1">
      <c r="A96" s="107" t="s">
        <v>137</v>
      </c>
      <c r="E96" s="113">
        <f>CE_Conso!K27</f>
        <v>2513769</v>
      </c>
      <c r="F96" s="113"/>
      <c r="G96" s="113">
        <f>CE_Conso!K21</f>
        <v>2025626</v>
      </c>
      <c r="H96" s="113"/>
      <c r="I96" s="113">
        <f>CE_Separate!K26</f>
        <v>2129809</v>
      </c>
      <c r="J96" s="113"/>
      <c r="K96" s="113">
        <f>CE_Separate!K21</f>
        <v>1890538</v>
      </c>
    </row>
    <row r="97" spans="1:11" ht="24" customHeight="1">
      <c r="A97" s="105" t="s">
        <v>48</v>
      </c>
      <c r="B97" s="105"/>
      <c r="E97" s="122">
        <f>CE_Conso!S27</f>
        <v>30539</v>
      </c>
      <c r="F97" s="113"/>
      <c r="G97" s="122">
        <f>CE_Conso!S21</f>
        <v>-9565</v>
      </c>
      <c r="H97" s="113"/>
      <c r="I97" s="122">
        <f>CE_Separate!Q26</f>
        <v>9060</v>
      </c>
      <c r="J97" s="113"/>
      <c r="K97" s="122">
        <f>CE_Separate!Q21</f>
        <v>3227</v>
      </c>
    </row>
    <row r="98" spans="1:11" ht="24" customHeight="1">
      <c r="A98" s="105" t="s">
        <v>199</v>
      </c>
      <c r="B98" s="105"/>
      <c r="E98" s="113">
        <f>SUM(E91:E97)</f>
        <v>5377317</v>
      </c>
      <c r="F98" s="113"/>
      <c r="G98" s="113">
        <f>SUM(G91:G97)</f>
        <v>4849070</v>
      </c>
      <c r="H98" s="113"/>
      <c r="I98" s="113">
        <f>SUM(I91:I97)</f>
        <v>4971878</v>
      </c>
      <c r="J98" s="113"/>
      <c r="K98" s="113">
        <f>SUM(K91:K97)</f>
        <v>4726774</v>
      </c>
    </row>
    <row r="99" spans="1:11" ht="24" customHeight="1">
      <c r="A99" s="105" t="s">
        <v>200</v>
      </c>
      <c r="B99" s="105"/>
      <c r="E99" s="122">
        <f>CE_Conso!W27</f>
        <v>435955</v>
      </c>
      <c r="F99" s="113"/>
      <c r="G99" s="122">
        <v>0</v>
      </c>
      <c r="H99" s="113"/>
      <c r="I99" s="122">
        <v>0</v>
      </c>
      <c r="J99" s="113"/>
      <c r="K99" s="122">
        <v>0</v>
      </c>
    </row>
    <row r="100" spans="1:11" ht="24" customHeight="1">
      <c r="A100" s="106" t="s">
        <v>22</v>
      </c>
      <c r="B100" s="106"/>
      <c r="E100" s="122">
        <f>SUM(E98:E99)</f>
        <v>5813272</v>
      </c>
      <c r="F100" s="113"/>
      <c r="G100" s="122">
        <f>SUM(G98:G99)</f>
        <v>4849070</v>
      </c>
      <c r="H100" s="113"/>
      <c r="I100" s="122">
        <f>SUM(I98:I99)</f>
        <v>4971878</v>
      </c>
      <c r="J100" s="113"/>
      <c r="K100" s="122">
        <f>SUM(K98:K99)</f>
        <v>4726774</v>
      </c>
    </row>
    <row r="101" spans="1:11" ht="24" customHeight="1" thickBot="1">
      <c r="A101" s="106" t="s">
        <v>8</v>
      </c>
      <c r="B101" s="106"/>
      <c r="E101" s="118">
        <f>SUM(E100+E71)</f>
        <v>11809565</v>
      </c>
      <c r="F101" s="113"/>
      <c r="G101" s="118">
        <f>SUM(G100+G71)</f>
        <v>5533613</v>
      </c>
      <c r="H101" s="113"/>
      <c r="I101" s="118">
        <f>SUM(I100+I71)</f>
        <v>5506249</v>
      </c>
      <c r="J101" s="113"/>
      <c r="K101" s="118">
        <f>SUM(K100+K71)</f>
        <v>5413948</v>
      </c>
    </row>
    <row r="102" spans="1:11" ht="24" customHeight="1" thickTop="1">
      <c r="E102" s="113">
        <f>SUM(E101-E35)</f>
        <v>0</v>
      </c>
      <c r="F102" s="113"/>
      <c r="G102" s="113">
        <f>SUM(G101-G35)</f>
        <v>0</v>
      </c>
      <c r="H102" s="113"/>
      <c r="I102" s="113">
        <f>SUM(I101-I35)</f>
        <v>0</v>
      </c>
      <c r="J102" s="113"/>
      <c r="K102" s="113">
        <f>SUM(K101-K35)</f>
        <v>0</v>
      </c>
    </row>
    <row r="103" spans="1:11" ht="24" customHeight="1">
      <c r="A103" s="107" t="s">
        <v>71</v>
      </c>
    </row>
    <row r="104" spans="1:11" ht="24" customHeight="1">
      <c r="I104" s="113"/>
    </row>
    <row r="105" spans="1:11" ht="24" customHeight="1">
      <c r="A105" s="124"/>
      <c r="B105" s="124"/>
      <c r="I105" s="113"/>
    </row>
    <row r="107" spans="1:11" ht="24" customHeight="1">
      <c r="C107" s="114" t="s">
        <v>9</v>
      </c>
    </row>
    <row r="108" spans="1:11" ht="24" customHeight="1">
      <c r="A108" s="124"/>
      <c r="B108" s="124"/>
      <c r="E108" s="15"/>
      <c r="F108" s="15"/>
      <c r="G108" s="15"/>
      <c r="H108" s="15"/>
    </row>
    <row r="109" spans="1:11" ht="24" customHeight="1">
      <c r="A109" s="125"/>
      <c r="B109" s="125"/>
      <c r="C109" s="107"/>
      <c r="E109" s="126"/>
      <c r="F109" s="15"/>
      <c r="G109" s="15"/>
      <c r="H109" s="15"/>
    </row>
    <row r="110" spans="1:11" ht="24" customHeight="1">
      <c r="C110" s="114"/>
      <c r="D110" s="107"/>
    </row>
  </sheetData>
  <mergeCells count="7">
    <mergeCell ref="A109:B109"/>
    <mergeCell ref="I5:K5"/>
    <mergeCell ref="I42:K42"/>
    <mergeCell ref="I78:K78"/>
    <mergeCell ref="E5:G5"/>
    <mergeCell ref="E42:G42"/>
    <mergeCell ref="E78:G78"/>
  </mergeCells>
  <printOptions horizontalCentered="1" gridLinesSet="0"/>
  <pageMargins left="0.71" right="0.35433070866141703" top="0.78740157480314998" bottom="0.196850393700787" header="0.18" footer="0.196850393700787"/>
  <pageSetup paperSize="9" scale="78" fitToHeight="3" orientation="portrait" r:id="rId1"/>
  <headerFooter alignWithMargins="0"/>
  <rowBreaks count="2" manualBreakCount="2">
    <brk id="37" max="16383" man="1"/>
    <brk id="7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C739A-6AF8-4B8E-846E-5E1D89CD5752}">
  <dimension ref="A1:O128"/>
  <sheetViews>
    <sheetView showGridLines="0" topLeftCell="B118" zoomScaleNormal="100" zoomScaleSheetLayoutView="85" workbookViewId="0">
      <selection activeCell="K34" sqref="K34"/>
    </sheetView>
  </sheetViews>
  <sheetFormatPr defaultColWidth="10.5546875" defaultRowHeight="24" customHeight="1"/>
  <cols>
    <col min="1" max="1" width="50.77734375" style="1" customWidth="1"/>
    <col min="2" max="2" width="1.5546875" style="1" customWidth="1"/>
    <col min="3" max="3" width="8.77734375" style="20" customWidth="1"/>
    <col min="4" max="4" width="1.44140625" style="20" customWidth="1"/>
    <col min="5" max="5" width="13" style="10" customWidth="1"/>
    <col min="6" max="6" width="1.44140625" style="10" customWidth="1"/>
    <col min="7" max="7" width="13" style="10" customWidth="1"/>
    <col min="8" max="8" width="1.44140625" style="10" customWidth="1"/>
    <col min="9" max="9" width="13" style="1" customWidth="1"/>
    <col min="10" max="10" width="1.44140625" style="1" customWidth="1"/>
    <col min="11" max="11" width="13" style="1" customWidth="1"/>
    <col min="12" max="12" width="1.5546875" style="1" customWidth="1"/>
    <col min="13" max="13" width="13.5546875" style="1" customWidth="1"/>
    <col min="14" max="14" width="1.5546875" style="1" customWidth="1"/>
    <col min="15" max="15" width="10.5546875" style="16"/>
    <col min="16" max="16384" width="10.5546875" style="1"/>
  </cols>
  <sheetData>
    <row r="1" spans="1:14" ht="24" customHeight="1">
      <c r="K1" s="21" t="s">
        <v>68</v>
      </c>
      <c r="M1" s="21"/>
    </row>
    <row r="2" spans="1:14" ht="24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L2" s="2"/>
      <c r="N2" s="2"/>
    </row>
    <row r="3" spans="1:14" ht="24" customHeight="1">
      <c r="A3" s="60" t="s">
        <v>49</v>
      </c>
      <c r="B3" s="60"/>
      <c r="C3" s="22"/>
      <c r="D3" s="22"/>
      <c r="E3" s="23"/>
      <c r="F3" s="23"/>
      <c r="G3" s="23"/>
      <c r="H3" s="23"/>
    </row>
    <row r="4" spans="1:14" ht="24" customHeight="1">
      <c r="A4" s="24" t="s">
        <v>178</v>
      </c>
      <c r="B4" s="24"/>
      <c r="C4" s="22"/>
      <c r="D4" s="22"/>
      <c r="E4" s="23"/>
      <c r="F4" s="23"/>
      <c r="G4" s="23"/>
      <c r="H4" s="23"/>
    </row>
    <row r="5" spans="1:14" ht="24" customHeight="1">
      <c r="C5" s="22"/>
      <c r="D5" s="22"/>
      <c r="E5" s="23"/>
      <c r="F5" s="23"/>
      <c r="G5" s="23"/>
      <c r="H5" s="23"/>
      <c r="K5" s="25" t="s">
        <v>122</v>
      </c>
      <c r="M5" s="25"/>
    </row>
    <row r="6" spans="1:14" ht="24" customHeight="1">
      <c r="C6" s="22"/>
      <c r="D6" s="22"/>
      <c r="E6" s="90" t="s">
        <v>102</v>
      </c>
      <c r="F6" s="90"/>
      <c r="G6" s="90"/>
      <c r="H6" s="15"/>
      <c r="I6" s="90" t="s">
        <v>103</v>
      </c>
      <c r="J6" s="90"/>
      <c r="K6" s="90"/>
    </row>
    <row r="7" spans="1:14" ht="24" customHeight="1">
      <c r="C7" s="26" t="s">
        <v>0</v>
      </c>
      <c r="D7" s="27"/>
      <c r="E7" s="5">
        <v>2569</v>
      </c>
      <c r="F7" s="5"/>
      <c r="G7" s="5">
        <v>2568</v>
      </c>
      <c r="H7" s="5"/>
      <c r="I7" s="5">
        <v>2569</v>
      </c>
      <c r="J7" s="5"/>
      <c r="K7" s="5">
        <v>2568</v>
      </c>
      <c r="L7" s="5"/>
      <c r="M7" s="5"/>
      <c r="N7" s="5"/>
    </row>
    <row r="8" spans="1:14" ht="24" customHeight="1">
      <c r="A8" s="2" t="s">
        <v>230</v>
      </c>
      <c r="B8" s="2"/>
      <c r="C8" s="1"/>
      <c r="D8" s="26"/>
      <c r="E8" s="28"/>
      <c r="F8" s="28"/>
      <c r="G8" s="28"/>
      <c r="H8" s="9"/>
      <c r="I8" s="28"/>
      <c r="J8" s="9"/>
      <c r="K8" s="28"/>
      <c r="L8" s="9"/>
      <c r="M8" s="28"/>
      <c r="N8" s="9"/>
    </row>
    <row r="9" spans="1:14" ht="24" customHeight="1">
      <c r="A9" s="2" t="s">
        <v>18</v>
      </c>
      <c r="B9" s="2"/>
      <c r="I9" s="10"/>
      <c r="J9" s="10"/>
      <c r="K9" s="10"/>
      <c r="L9" s="10"/>
      <c r="M9" s="10"/>
      <c r="N9" s="10"/>
    </row>
    <row r="10" spans="1:14" ht="24" customHeight="1">
      <c r="A10" s="1" t="s">
        <v>91</v>
      </c>
      <c r="C10" s="20">
        <v>2</v>
      </c>
      <c r="E10" s="4">
        <v>397994</v>
      </c>
      <c r="F10" s="4"/>
      <c r="G10" s="4">
        <v>658943</v>
      </c>
      <c r="H10" s="4"/>
      <c r="I10" s="4">
        <v>337956</v>
      </c>
      <c r="J10" s="4"/>
      <c r="K10" s="4">
        <v>646942</v>
      </c>
      <c r="L10" s="4"/>
      <c r="M10" s="4"/>
      <c r="N10" s="4"/>
    </row>
    <row r="11" spans="1:14" ht="24" customHeight="1">
      <c r="A11" s="1" t="s">
        <v>202</v>
      </c>
      <c r="E11" s="4">
        <v>4047052</v>
      </c>
      <c r="F11" s="4"/>
      <c r="G11" s="4">
        <v>0</v>
      </c>
      <c r="H11" s="4"/>
      <c r="I11" s="4">
        <v>0</v>
      </c>
      <c r="J11" s="4"/>
      <c r="K11" s="4">
        <v>0</v>
      </c>
      <c r="L11" s="4"/>
      <c r="M11" s="4"/>
      <c r="N11" s="4"/>
    </row>
    <row r="12" spans="1:14" ht="24" customHeight="1">
      <c r="A12" s="1" t="s">
        <v>203</v>
      </c>
      <c r="C12" s="20">
        <v>2</v>
      </c>
      <c r="E12" s="4">
        <v>142608</v>
      </c>
      <c r="F12" s="4"/>
      <c r="G12" s="4">
        <v>0</v>
      </c>
      <c r="H12" s="4"/>
      <c r="I12" s="4">
        <v>0</v>
      </c>
      <c r="J12" s="4"/>
      <c r="K12" s="4">
        <v>0</v>
      </c>
      <c r="L12" s="4"/>
      <c r="M12" s="4"/>
      <c r="N12" s="4"/>
    </row>
    <row r="13" spans="1:14" ht="24" customHeight="1">
      <c r="A13" s="1" t="s">
        <v>33</v>
      </c>
      <c r="E13" s="4">
        <v>49202</v>
      </c>
      <c r="F13" s="4"/>
      <c r="G13" s="4">
        <v>6036</v>
      </c>
      <c r="H13" s="4"/>
      <c r="I13" s="4">
        <v>39150</v>
      </c>
      <c r="J13" s="4"/>
      <c r="K13" s="4">
        <v>6160</v>
      </c>
      <c r="L13" s="4"/>
      <c r="M13" s="4"/>
      <c r="N13" s="4"/>
    </row>
    <row r="14" spans="1:14" ht="24" customHeight="1">
      <c r="A14" s="1" t="s">
        <v>119</v>
      </c>
      <c r="E14" s="29">
        <v>55669</v>
      </c>
      <c r="F14" s="4"/>
      <c r="G14" s="29">
        <v>0</v>
      </c>
      <c r="H14" s="4"/>
      <c r="I14" s="29">
        <v>64431</v>
      </c>
      <c r="J14" s="4"/>
      <c r="K14" s="29">
        <v>0</v>
      </c>
      <c r="L14" s="4"/>
      <c r="M14" s="4"/>
      <c r="N14" s="4"/>
    </row>
    <row r="15" spans="1:14" ht="24" customHeight="1">
      <c r="A15" s="2" t="s">
        <v>19</v>
      </c>
      <c r="B15" s="2"/>
      <c r="E15" s="29">
        <f>SUM(E10:E14)</f>
        <v>4692525</v>
      </c>
      <c r="F15" s="4"/>
      <c r="G15" s="29">
        <f>SUM(G10:G14)</f>
        <v>664979</v>
      </c>
      <c r="H15" s="4"/>
      <c r="I15" s="29">
        <f>SUM(I10:I14)</f>
        <v>441537</v>
      </c>
      <c r="J15" s="4"/>
      <c r="K15" s="29">
        <f>SUM(K10:K14)</f>
        <v>653102</v>
      </c>
      <c r="L15" s="4"/>
      <c r="M15" s="4"/>
      <c r="N15" s="4"/>
    </row>
    <row r="16" spans="1:14" ht="24" customHeight="1">
      <c r="A16" s="2" t="s">
        <v>20</v>
      </c>
      <c r="B16" s="2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5" ht="24" customHeight="1">
      <c r="A17" s="1" t="s">
        <v>92</v>
      </c>
      <c r="C17" s="20">
        <v>2</v>
      </c>
      <c r="E17" s="4">
        <v>309150</v>
      </c>
      <c r="F17" s="4"/>
      <c r="G17" s="4">
        <v>390211</v>
      </c>
      <c r="H17" s="4"/>
      <c r="I17" s="4">
        <v>257611</v>
      </c>
      <c r="J17" s="4"/>
      <c r="K17" s="4">
        <v>380880</v>
      </c>
      <c r="L17" s="4"/>
      <c r="M17" s="30"/>
      <c r="N17" s="4"/>
      <c r="O17" s="18"/>
    </row>
    <row r="18" spans="1:15" ht="24" customHeight="1">
      <c r="A18" s="1" t="s">
        <v>204</v>
      </c>
      <c r="C18" s="20">
        <v>2</v>
      </c>
      <c r="E18" s="4">
        <v>3251348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30"/>
      <c r="N18" s="4"/>
    </row>
    <row r="19" spans="1:15" ht="24" customHeight="1">
      <c r="A19" s="1" t="s">
        <v>205</v>
      </c>
      <c r="E19" s="4">
        <v>96853</v>
      </c>
      <c r="F19" s="4"/>
      <c r="G19" s="4">
        <v>0</v>
      </c>
      <c r="H19" s="4"/>
      <c r="I19" s="4">
        <v>0</v>
      </c>
      <c r="J19" s="4"/>
      <c r="K19" s="4">
        <v>0</v>
      </c>
      <c r="L19" s="4"/>
      <c r="M19" s="30"/>
      <c r="N19" s="4"/>
    </row>
    <row r="20" spans="1:15" ht="24" customHeight="1">
      <c r="A20" s="1" t="s">
        <v>206</v>
      </c>
      <c r="E20" s="4">
        <v>252685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/>
      <c r="N20" s="4"/>
    </row>
    <row r="21" spans="1:15" ht="24" customHeight="1">
      <c r="A21" s="1" t="s">
        <v>41</v>
      </c>
      <c r="E21" s="4">
        <v>263270</v>
      </c>
      <c r="F21" s="11"/>
      <c r="G21" s="11">
        <v>123807</v>
      </c>
      <c r="H21" s="11"/>
      <c r="I21" s="4">
        <v>113262</v>
      </c>
      <c r="J21" s="11"/>
      <c r="K21" s="4">
        <v>118441</v>
      </c>
      <c r="L21" s="11"/>
      <c r="M21" s="11"/>
      <c r="N21" s="11"/>
    </row>
    <row r="22" spans="1:15" ht="24" customHeight="1">
      <c r="A22" s="1" t="s">
        <v>166</v>
      </c>
      <c r="E22" s="4">
        <v>0</v>
      </c>
      <c r="F22" s="11"/>
      <c r="G22" s="11">
        <v>126015</v>
      </c>
      <c r="H22" s="11"/>
      <c r="I22" s="4">
        <v>0</v>
      </c>
      <c r="J22" s="11"/>
      <c r="K22" s="4">
        <v>127088</v>
      </c>
      <c r="L22" s="11"/>
      <c r="M22" s="11"/>
      <c r="N22" s="11"/>
    </row>
    <row r="23" spans="1:15" ht="24" customHeight="1">
      <c r="A23" s="2" t="s">
        <v>21</v>
      </c>
      <c r="B23" s="2"/>
      <c r="E23" s="31">
        <f>SUM(E17:E22)</f>
        <v>4173306</v>
      </c>
      <c r="F23" s="4"/>
      <c r="G23" s="31">
        <f>SUM(G17:G22)</f>
        <v>640033</v>
      </c>
      <c r="H23" s="4"/>
      <c r="I23" s="31">
        <f>SUM(I17:I22)</f>
        <v>370873</v>
      </c>
      <c r="J23" s="4"/>
      <c r="K23" s="31">
        <f>SUM(K17:K22)</f>
        <v>626409</v>
      </c>
      <c r="L23" s="4"/>
      <c r="M23" s="4"/>
      <c r="N23" s="4"/>
    </row>
    <row r="24" spans="1:15" ht="24" customHeight="1">
      <c r="A24" s="2" t="s">
        <v>124</v>
      </c>
      <c r="B24" s="2"/>
      <c r="E24" s="4">
        <f>SUM(E15-E23)</f>
        <v>519219</v>
      </c>
      <c r="F24" s="4"/>
      <c r="G24" s="4">
        <f>SUM(G15-G23)</f>
        <v>24946</v>
      </c>
      <c r="H24" s="4"/>
      <c r="I24" s="4">
        <f>SUM(I15-I23)</f>
        <v>70664</v>
      </c>
      <c r="J24" s="4"/>
      <c r="K24" s="4">
        <f>SUM(K15-K23)</f>
        <v>26693</v>
      </c>
      <c r="L24" s="4"/>
      <c r="M24" s="4"/>
      <c r="N24" s="4"/>
    </row>
    <row r="25" spans="1:15" ht="24" customHeight="1">
      <c r="A25" s="1" t="s">
        <v>67</v>
      </c>
      <c r="E25" s="29">
        <v>-60194</v>
      </c>
      <c r="F25" s="4"/>
      <c r="G25" s="29">
        <v>-1061</v>
      </c>
      <c r="H25" s="4"/>
      <c r="I25" s="29">
        <v>-715</v>
      </c>
      <c r="J25" s="4"/>
      <c r="K25" s="29">
        <v>-826</v>
      </c>
      <c r="L25" s="4"/>
      <c r="M25" s="4"/>
      <c r="N25" s="4"/>
    </row>
    <row r="26" spans="1:15" ht="24" customHeight="1">
      <c r="A26" s="61" t="s">
        <v>125</v>
      </c>
      <c r="B26" s="61"/>
      <c r="E26" s="4">
        <f>SUM(E24:E25)</f>
        <v>459025</v>
      </c>
      <c r="F26" s="4"/>
      <c r="G26" s="4">
        <f>SUM(G24:G25)</f>
        <v>23885</v>
      </c>
      <c r="H26" s="4"/>
      <c r="I26" s="4">
        <f>SUM(I24:I25)</f>
        <v>69949</v>
      </c>
      <c r="J26" s="4"/>
      <c r="K26" s="4">
        <f>SUM(K24:K25)</f>
        <v>25867</v>
      </c>
      <c r="L26" s="4"/>
      <c r="M26" s="4"/>
      <c r="N26" s="4"/>
    </row>
    <row r="27" spans="1:15" ht="24" customHeight="1">
      <c r="A27" s="1" t="s">
        <v>58</v>
      </c>
      <c r="E27" s="32">
        <v>-99736</v>
      </c>
      <c r="F27" s="11"/>
      <c r="G27" s="32">
        <v>-4852</v>
      </c>
      <c r="H27" s="11"/>
      <c r="I27" s="32">
        <v>-13803</v>
      </c>
      <c r="J27" s="11"/>
      <c r="K27" s="32">
        <v>-5044</v>
      </c>
      <c r="L27" s="11"/>
      <c r="M27" s="11"/>
      <c r="N27" s="11"/>
    </row>
    <row r="28" spans="1:15" ht="24" customHeight="1">
      <c r="A28" s="62" t="s">
        <v>116</v>
      </c>
      <c r="B28" s="62"/>
      <c r="E28" s="31">
        <f>SUM(E26:E27)</f>
        <v>359289</v>
      </c>
      <c r="F28" s="4"/>
      <c r="G28" s="31">
        <f>SUM(G26:G27)</f>
        <v>19033</v>
      </c>
      <c r="H28" s="4"/>
      <c r="I28" s="31">
        <f>SUM(I26:I27)</f>
        <v>56146</v>
      </c>
      <c r="J28" s="4"/>
      <c r="K28" s="31">
        <f>SUM(K26:K27)</f>
        <v>20823</v>
      </c>
      <c r="L28" s="4"/>
      <c r="M28" s="4"/>
      <c r="N28" s="4"/>
    </row>
    <row r="29" spans="1:15" ht="24" customHeight="1">
      <c r="A29" s="62"/>
      <c r="B29" s="62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5" s="6" customFormat="1" ht="24" customHeight="1">
      <c r="A30" s="62" t="s">
        <v>84</v>
      </c>
      <c r="B30" s="62"/>
      <c r="C30" s="33"/>
      <c r="E30" s="4"/>
      <c r="F30" s="4"/>
      <c r="G30" s="4"/>
      <c r="H30" s="4"/>
      <c r="I30" s="4"/>
      <c r="J30" s="4"/>
      <c r="K30" s="4"/>
      <c r="L30" s="4"/>
      <c r="M30" s="4"/>
      <c r="N30" s="13"/>
      <c r="O30" s="17"/>
    </row>
    <row r="31" spans="1:15" s="6" customFormat="1" ht="24" customHeight="1">
      <c r="A31" s="63" t="s">
        <v>113</v>
      </c>
      <c r="B31" s="63"/>
      <c r="C31" s="33"/>
      <c r="E31" s="4"/>
      <c r="F31" s="4"/>
      <c r="G31" s="4"/>
      <c r="H31" s="4"/>
      <c r="I31" s="4"/>
      <c r="J31" s="4"/>
      <c r="K31" s="4"/>
      <c r="L31" s="4"/>
      <c r="M31" s="4"/>
      <c r="N31" s="13"/>
      <c r="O31" s="17"/>
    </row>
    <row r="32" spans="1:15" s="6" customFormat="1" ht="24" customHeight="1">
      <c r="A32" s="19" t="s">
        <v>118</v>
      </c>
      <c r="B32" s="19"/>
      <c r="C32" s="33"/>
      <c r="L32" s="4"/>
      <c r="M32" s="4"/>
      <c r="N32" s="13"/>
      <c r="O32" s="17"/>
    </row>
    <row r="33" spans="1:15" s="6" customFormat="1" ht="24" customHeight="1">
      <c r="A33" s="19" t="s">
        <v>128</v>
      </c>
      <c r="B33" s="19"/>
      <c r="C33" s="33"/>
      <c r="E33" s="8">
        <v>11356</v>
      </c>
      <c r="F33" s="8"/>
      <c r="G33" s="8">
        <v>-7502</v>
      </c>
      <c r="H33" s="4"/>
      <c r="I33" s="4">
        <v>0</v>
      </c>
      <c r="J33" s="4"/>
      <c r="K33" s="4">
        <v>0</v>
      </c>
      <c r="L33" s="4"/>
      <c r="M33" s="4"/>
      <c r="N33" s="13"/>
      <c r="O33" s="17"/>
    </row>
    <row r="34" spans="1:15" s="6" customFormat="1" ht="24" customHeight="1">
      <c r="A34" s="63" t="s">
        <v>85</v>
      </c>
      <c r="B34" s="63"/>
      <c r="C34" s="33"/>
      <c r="E34" s="4">
        <v>0</v>
      </c>
      <c r="F34" s="4"/>
      <c r="G34" s="4"/>
      <c r="H34" s="4"/>
      <c r="I34" s="4"/>
      <c r="J34" s="4"/>
      <c r="K34" s="4"/>
      <c r="L34" s="4"/>
      <c r="M34" s="4"/>
      <c r="N34" s="13"/>
      <c r="O34" s="17"/>
    </row>
    <row r="35" spans="1:15" s="6" customFormat="1" ht="24" customHeight="1">
      <c r="A35" s="64" t="s">
        <v>232</v>
      </c>
      <c r="B35" s="64"/>
      <c r="C35" s="33"/>
      <c r="E35" s="4">
        <v>0</v>
      </c>
      <c r="F35" s="4"/>
      <c r="G35" s="4"/>
      <c r="H35" s="4"/>
      <c r="I35" s="4"/>
      <c r="J35" s="4"/>
      <c r="K35" s="4"/>
      <c r="L35" s="4"/>
      <c r="M35" s="4"/>
      <c r="N35" s="13"/>
      <c r="O35" s="17"/>
    </row>
    <row r="36" spans="1:15" s="6" customFormat="1" ht="24" customHeight="1">
      <c r="A36" s="64" t="s">
        <v>129</v>
      </c>
      <c r="B36" s="64"/>
      <c r="C36" s="33"/>
      <c r="E36" s="4">
        <v>7115</v>
      </c>
      <c r="F36" s="4"/>
      <c r="G36" s="4">
        <v>-5066</v>
      </c>
      <c r="H36" s="4"/>
      <c r="I36" s="4">
        <v>7115</v>
      </c>
      <c r="J36" s="4"/>
      <c r="K36" s="4">
        <v>-5066</v>
      </c>
      <c r="L36" s="4"/>
      <c r="M36" s="4"/>
      <c r="N36" s="13"/>
      <c r="O36" s="17"/>
    </row>
    <row r="37" spans="1:15" s="6" customFormat="1" ht="24" customHeight="1">
      <c r="A37" s="6" t="s">
        <v>233</v>
      </c>
      <c r="C37" s="33"/>
      <c r="E37" s="29">
        <v>-1423</v>
      </c>
      <c r="F37" s="4"/>
      <c r="G37" s="29">
        <v>1013</v>
      </c>
      <c r="H37" s="4"/>
      <c r="I37" s="29">
        <v>-1423</v>
      </c>
      <c r="J37" s="4"/>
      <c r="K37" s="29">
        <v>1013</v>
      </c>
      <c r="L37" s="4"/>
      <c r="M37" s="4"/>
      <c r="N37" s="13"/>
      <c r="O37" s="17"/>
    </row>
    <row r="38" spans="1:15" s="6" customFormat="1" ht="24" customHeight="1">
      <c r="A38" s="62" t="s">
        <v>69</v>
      </c>
      <c r="B38" s="62"/>
      <c r="C38" s="19"/>
      <c r="E38" s="34">
        <f>SUM(E33:E37)</f>
        <v>17048</v>
      </c>
      <c r="F38" s="8"/>
      <c r="G38" s="34">
        <f>SUM(G33:G37)</f>
        <v>-11555</v>
      </c>
      <c r="H38" s="8"/>
      <c r="I38" s="34">
        <f>SUM(I33:I37)</f>
        <v>5692</v>
      </c>
      <c r="J38" s="8"/>
      <c r="K38" s="34">
        <f>SUM(K33:K37)</f>
        <v>-4053</v>
      </c>
      <c r="L38" s="8"/>
      <c r="M38" s="8"/>
      <c r="N38" s="14"/>
      <c r="O38" s="17"/>
    </row>
    <row r="39" spans="1:15" s="6" customFormat="1" ht="24" customHeight="1">
      <c r="A39" s="19"/>
      <c r="B39" s="19"/>
      <c r="C39" s="19"/>
      <c r="E39" s="8"/>
      <c r="F39" s="8"/>
      <c r="G39" s="8"/>
      <c r="H39" s="8"/>
      <c r="I39" s="8"/>
      <c r="J39" s="8"/>
      <c r="K39" s="8"/>
      <c r="L39" s="8"/>
      <c r="M39" s="8"/>
      <c r="N39" s="8"/>
      <c r="O39" s="17"/>
    </row>
    <row r="40" spans="1:15" s="6" customFormat="1" ht="24" customHeight="1" thickBot="1">
      <c r="A40" s="62" t="s">
        <v>70</v>
      </c>
      <c r="B40" s="62"/>
      <c r="C40" s="19"/>
      <c r="E40" s="35">
        <f>SUM(E28,E38)</f>
        <v>376337</v>
      </c>
      <c r="F40" s="8"/>
      <c r="G40" s="35">
        <f>SUM(G28,G38)</f>
        <v>7478</v>
      </c>
      <c r="H40" s="8"/>
      <c r="I40" s="35">
        <f>SUM(I28,I38)</f>
        <v>61838</v>
      </c>
      <c r="J40" s="8"/>
      <c r="K40" s="35">
        <f>SUM(K28,K38)</f>
        <v>16770</v>
      </c>
      <c r="L40" s="8"/>
      <c r="M40" s="8"/>
      <c r="N40" s="8"/>
      <c r="O40" s="17"/>
    </row>
    <row r="41" spans="1:15" s="6" customFormat="1" ht="24" customHeight="1" thickTop="1">
      <c r="A41" s="19"/>
      <c r="B41" s="19"/>
      <c r="C41" s="19"/>
      <c r="E41" s="8"/>
      <c r="F41" s="8"/>
      <c r="G41" s="8"/>
      <c r="H41" s="8"/>
      <c r="I41" s="8"/>
      <c r="J41" s="8"/>
      <c r="K41" s="8"/>
      <c r="L41" s="8"/>
      <c r="M41" s="8"/>
      <c r="N41" s="8"/>
      <c r="O41" s="17"/>
    </row>
    <row r="42" spans="1:15" ht="24" customHeight="1">
      <c r="A42" s="1" t="s">
        <v>71</v>
      </c>
    </row>
    <row r="43" spans="1:15" ht="24" customHeight="1">
      <c r="K43" s="21" t="s">
        <v>68</v>
      </c>
    </row>
    <row r="44" spans="1:15" ht="24" customHeight="1">
      <c r="A44" s="2" t="s">
        <v>107</v>
      </c>
      <c r="B44" s="2"/>
      <c r="C44" s="2"/>
      <c r="D44" s="2"/>
      <c r="E44" s="2"/>
      <c r="F44" s="2"/>
      <c r="G44" s="2"/>
      <c r="H44" s="2"/>
      <c r="I44" s="2"/>
      <c r="J44" s="2"/>
    </row>
    <row r="45" spans="1:15" ht="24" customHeight="1">
      <c r="A45" s="60" t="s">
        <v>207</v>
      </c>
      <c r="B45" s="60"/>
      <c r="C45" s="22"/>
      <c r="D45" s="22"/>
      <c r="E45" s="23"/>
      <c r="F45" s="23"/>
      <c r="G45" s="23"/>
      <c r="H45" s="23"/>
    </row>
    <row r="46" spans="1:15" ht="24" customHeight="1">
      <c r="A46" s="24" t="s">
        <v>178</v>
      </c>
      <c r="B46" s="24"/>
      <c r="C46" s="22"/>
      <c r="D46" s="22"/>
      <c r="E46" s="23"/>
      <c r="F46" s="23"/>
      <c r="G46" s="23"/>
      <c r="H46" s="23"/>
    </row>
    <row r="47" spans="1:15" ht="24" customHeight="1">
      <c r="C47" s="22"/>
      <c r="D47" s="22"/>
      <c r="E47" s="23"/>
      <c r="F47" s="23"/>
      <c r="G47" s="23"/>
      <c r="H47" s="23"/>
      <c r="K47" s="25" t="s">
        <v>122</v>
      </c>
    </row>
    <row r="48" spans="1:15" ht="24" customHeight="1">
      <c r="C48" s="22"/>
      <c r="D48" s="22"/>
      <c r="E48" s="90" t="s">
        <v>102</v>
      </c>
      <c r="F48" s="90"/>
      <c r="G48" s="90"/>
      <c r="H48" s="15"/>
      <c r="I48" s="90" t="s">
        <v>103</v>
      </c>
      <c r="J48" s="90"/>
      <c r="K48" s="90"/>
    </row>
    <row r="49" spans="1:14" ht="24" customHeight="1">
      <c r="C49" s="26" t="s">
        <v>0</v>
      </c>
      <c r="D49" s="27"/>
      <c r="E49" s="5">
        <v>2569</v>
      </c>
      <c r="F49" s="5"/>
      <c r="G49" s="5">
        <v>2568</v>
      </c>
      <c r="H49" s="5"/>
      <c r="I49" s="5">
        <v>2569</v>
      </c>
      <c r="J49" s="5"/>
      <c r="K49" s="5">
        <v>2568</v>
      </c>
    </row>
    <row r="50" spans="1:14" ht="24" customHeight="1">
      <c r="A50" s="65" t="s">
        <v>208</v>
      </c>
      <c r="B50" s="65"/>
      <c r="C50" s="19"/>
      <c r="D50" s="19"/>
      <c r="E50" s="8"/>
      <c r="F50" s="6"/>
      <c r="G50" s="8"/>
      <c r="H50" s="8"/>
      <c r="I50" s="8"/>
      <c r="J50" s="8"/>
      <c r="K50" s="8"/>
    </row>
    <row r="51" spans="1:14" ht="24" customHeight="1" thickBot="1">
      <c r="A51" s="66" t="s">
        <v>209</v>
      </c>
      <c r="B51" s="66"/>
      <c r="C51" s="19"/>
      <c r="D51" s="19"/>
      <c r="E51" s="36">
        <f>E53-E52</f>
        <v>246059</v>
      </c>
      <c r="F51" s="36"/>
      <c r="G51" s="36">
        <f>G28</f>
        <v>19033</v>
      </c>
      <c r="H51" s="36"/>
      <c r="I51" s="37">
        <f>I28</f>
        <v>56146</v>
      </c>
      <c r="J51" s="36"/>
      <c r="K51" s="37">
        <f>K28</f>
        <v>20823</v>
      </c>
    </row>
    <row r="52" spans="1:14" ht="24" customHeight="1" thickTop="1">
      <c r="A52" s="66" t="s">
        <v>210</v>
      </c>
      <c r="B52" s="66"/>
      <c r="C52" s="19"/>
      <c r="D52" s="19"/>
      <c r="E52" s="38">
        <v>113230</v>
      </c>
      <c r="F52" s="36"/>
      <c r="G52" s="38">
        <v>0</v>
      </c>
      <c r="H52" s="36"/>
      <c r="I52" s="36"/>
      <c r="J52" s="36"/>
      <c r="K52" s="36"/>
    </row>
    <row r="53" spans="1:14" ht="24" customHeight="1" thickBot="1">
      <c r="A53" s="62"/>
      <c r="B53" s="62"/>
      <c r="C53" s="19"/>
      <c r="D53" s="19"/>
      <c r="E53" s="37">
        <f>E28</f>
        <v>359289</v>
      </c>
      <c r="F53" s="36"/>
      <c r="G53" s="37">
        <f>SUM(G51:G52)</f>
        <v>19033</v>
      </c>
      <c r="H53" s="36"/>
      <c r="I53" s="36"/>
      <c r="J53" s="36"/>
      <c r="K53" s="36"/>
    </row>
    <row r="54" spans="1:14" ht="24" customHeight="1" thickTop="1">
      <c r="A54" s="62"/>
      <c r="B54" s="62"/>
      <c r="C54" s="19"/>
      <c r="D54" s="19"/>
      <c r="E54" s="8"/>
      <c r="F54" s="6"/>
      <c r="G54" s="8"/>
      <c r="H54" s="8"/>
      <c r="I54" s="8"/>
      <c r="J54" s="8"/>
      <c r="K54" s="8"/>
    </row>
    <row r="55" spans="1:14" ht="24" customHeight="1">
      <c r="A55" s="65" t="s">
        <v>211</v>
      </c>
      <c r="B55" s="65"/>
      <c r="C55" s="19"/>
      <c r="D55" s="19"/>
      <c r="E55" s="8"/>
      <c r="F55" s="6"/>
      <c r="G55" s="8"/>
      <c r="H55" s="8"/>
      <c r="I55" s="8"/>
      <c r="J55" s="8"/>
      <c r="K55" s="8"/>
      <c r="L55" s="4"/>
      <c r="M55" s="4"/>
      <c r="N55" s="4"/>
    </row>
    <row r="56" spans="1:14" ht="24" customHeight="1" thickBot="1">
      <c r="A56" s="66" t="s">
        <v>209</v>
      </c>
      <c r="B56" s="66"/>
      <c r="C56" s="19"/>
      <c r="D56" s="19"/>
      <c r="E56" s="36">
        <f>E58-E57</f>
        <v>260564</v>
      </c>
      <c r="F56" s="36"/>
      <c r="G56" s="36">
        <f>G40</f>
        <v>7478</v>
      </c>
      <c r="H56" s="36"/>
      <c r="I56" s="37">
        <f>I40</f>
        <v>61838</v>
      </c>
      <c r="J56" s="36"/>
      <c r="K56" s="37">
        <f>K40</f>
        <v>16770</v>
      </c>
    </row>
    <row r="57" spans="1:14" ht="24" customHeight="1" thickTop="1">
      <c r="A57" s="66" t="s">
        <v>210</v>
      </c>
      <c r="B57" s="66"/>
      <c r="C57" s="19"/>
      <c r="D57" s="19"/>
      <c r="E57" s="38">
        <v>115773</v>
      </c>
      <c r="F57" s="36"/>
      <c r="G57" s="38">
        <v>0</v>
      </c>
      <c r="H57" s="36"/>
      <c r="I57" s="36"/>
      <c r="J57" s="36"/>
      <c r="K57" s="36"/>
    </row>
    <row r="58" spans="1:14" ht="24" customHeight="1" thickBot="1">
      <c r="A58" s="62"/>
      <c r="B58" s="62"/>
      <c r="C58" s="19"/>
      <c r="D58" s="19"/>
      <c r="E58" s="37">
        <f>E40</f>
        <v>376337</v>
      </c>
      <c r="F58" s="36"/>
      <c r="G58" s="37">
        <f>SUM(G56:G57)</f>
        <v>7478</v>
      </c>
      <c r="H58" s="36"/>
      <c r="I58" s="36"/>
      <c r="J58" s="36"/>
      <c r="K58" s="36"/>
    </row>
    <row r="59" spans="1:14" ht="24" customHeight="1" thickTop="1"/>
    <row r="60" spans="1:14" ht="24" customHeight="1">
      <c r="A60" s="2" t="s">
        <v>123</v>
      </c>
      <c r="B60" s="2"/>
      <c r="C60" s="20">
        <v>16</v>
      </c>
      <c r="E60" s="4"/>
      <c r="F60" s="4"/>
      <c r="G60" s="4"/>
      <c r="H60" s="4"/>
      <c r="I60" s="4"/>
      <c r="J60" s="4"/>
      <c r="K60" s="4"/>
      <c r="L60" s="4"/>
      <c r="M60" s="8"/>
      <c r="N60" s="4"/>
    </row>
    <row r="61" spans="1:14" ht="24" customHeight="1">
      <c r="A61" s="1" t="s">
        <v>134</v>
      </c>
      <c r="E61" s="4"/>
      <c r="F61" s="4"/>
      <c r="G61" s="4"/>
      <c r="H61" s="4"/>
      <c r="I61" s="4"/>
      <c r="J61" s="4"/>
      <c r="K61" s="4"/>
      <c r="L61" s="4"/>
      <c r="M61" s="8"/>
      <c r="N61" s="4"/>
    </row>
    <row r="62" spans="1:14" ht="24" customHeight="1" thickBot="1">
      <c r="A62" s="1" t="s">
        <v>212</v>
      </c>
      <c r="E62" s="39">
        <f>E51/2225768</f>
        <v>0.11055015617081385</v>
      </c>
      <c r="F62" s="40"/>
      <c r="G62" s="39">
        <f>G51/2225768</f>
        <v>8.5512056961911578E-3</v>
      </c>
      <c r="H62" s="12"/>
      <c r="I62" s="39">
        <f>I51/2225768</f>
        <v>2.5225450271546719E-2</v>
      </c>
      <c r="J62" s="12"/>
      <c r="K62" s="39">
        <f>K51/2225768</f>
        <v>9.3554224878783405E-3</v>
      </c>
      <c r="L62" s="12"/>
      <c r="M62" s="40"/>
      <c r="N62" s="12"/>
    </row>
    <row r="63" spans="1:14" ht="24" customHeight="1" thickTop="1"/>
    <row r="64" spans="1:14" ht="24" customHeight="1">
      <c r="A64" s="1" t="s">
        <v>71</v>
      </c>
    </row>
    <row r="65" spans="1:14" ht="24" customHeight="1">
      <c r="K65" s="21" t="s">
        <v>68</v>
      </c>
      <c r="M65" s="21"/>
    </row>
    <row r="66" spans="1:14" ht="24" customHeight="1">
      <c r="A66" s="2" t="s">
        <v>107</v>
      </c>
      <c r="B66" s="2"/>
      <c r="C66" s="2"/>
      <c r="D66" s="2"/>
      <c r="E66" s="2"/>
      <c r="F66" s="2"/>
      <c r="G66" s="2"/>
      <c r="H66" s="2"/>
      <c r="I66" s="2"/>
      <c r="J66" s="2"/>
      <c r="L66" s="2"/>
      <c r="N66" s="2"/>
    </row>
    <row r="67" spans="1:14" ht="24" customHeight="1">
      <c r="A67" s="60" t="s">
        <v>49</v>
      </c>
      <c r="B67" s="60"/>
      <c r="C67" s="22"/>
      <c r="D67" s="22"/>
      <c r="E67" s="23"/>
      <c r="F67" s="23"/>
      <c r="G67" s="23"/>
      <c r="H67" s="23"/>
    </row>
    <row r="68" spans="1:14" ht="24" customHeight="1">
      <c r="A68" s="24" t="s">
        <v>175</v>
      </c>
      <c r="B68" s="24"/>
      <c r="C68" s="22"/>
      <c r="D68" s="22"/>
      <c r="E68" s="23"/>
      <c r="F68" s="23"/>
      <c r="G68" s="23"/>
      <c r="H68" s="23"/>
    </row>
    <row r="69" spans="1:14" ht="24" customHeight="1">
      <c r="C69" s="22"/>
      <c r="D69" s="22"/>
      <c r="E69" s="23"/>
      <c r="F69" s="23"/>
      <c r="G69" s="23"/>
      <c r="H69" s="23"/>
      <c r="K69" s="25" t="s">
        <v>122</v>
      </c>
      <c r="M69" s="25"/>
    </row>
    <row r="70" spans="1:14" ht="24" customHeight="1">
      <c r="C70" s="22"/>
      <c r="D70" s="22"/>
      <c r="E70" s="90" t="s">
        <v>102</v>
      </c>
      <c r="F70" s="90"/>
      <c r="G70" s="90"/>
      <c r="H70" s="15"/>
      <c r="I70" s="90" t="s">
        <v>103</v>
      </c>
      <c r="J70" s="90"/>
      <c r="K70" s="90"/>
    </row>
    <row r="71" spans="1:14" ht="24" customHeight="1">
      <c r="C71" s="26" t="s">
        <v>0</v>
      </c>
      <c r="D71" s="27"/>
      <c r="E71" s="5">
        <v>2569</v>
      </c>
      <c r="F71" s="5"/>
      <c r="G71" s="5">
        <v>2568</v>
      </c>
      <c r="H71" s="5"/>
      <c r="I71" s="5">
        <v>2569</v>
      </c>
      <c r="J71" s="5"/>
      <c r="K71" s="5">
        <v>2568</v>
      </c>
      <c r="L71" s="5"/>
      <c r="M71" s="5"/>
      <c r="N71" s="5"/>
    </row>
    <row r="72" spans="1:14" ht="24" customHeight="1">
      <c r="A72" s="2" t="s">
        <v>230</v>
      </c>
      <c r="B72" s="2"/>
      <c r="C72" s="1"/>
      <c r="D72" s="26"/>
      <c r="E72" s="28"/>
      <c r="F72" s="28"/>
      <c r="G72" s="28"/>
      <c r="H72" s="9"/>
      <c r="I72" s="28"/>
      <c r="J72" s="9"/>
      <c r="K72" s="28"/>
      <c r="L72" s="9"/>
      <c r="M72" s="28"/>
      <c r="N72" s="9"/>
    </row>
    <row r="73" spans="1:14" ht="24" customHeight="1">
      <c r="A73" s="2" t="s">
        <v>18</v>
      </c>
      <c r="B73" s="2"/>
      <c r="I73" s="10"/>
      <c r="J73" s="10"/>
      <c r="K73" s="10"/>
      <c r="L73" s="10"/>
      <c r="M73" s="10"/>
      <c r="N73" s="10"/>
    </row>
    <row r="74" spans="1:14" ht="24" customHeight="1">
      <c r="A74" s="1" t="s">
        <v>91</v>
      </c>
      <c r="C74" s="20">
        <v>2</v>
      </c>
      <c r="E74" s="4">
        <v>1043609</v>
      </c>
      <c r="F74" s="4"/>
      <c r="G74" s="4">
        <v>1297303</v>
      </c>
      <c r="H74" s="4"/>
      <c r="I74" s="4">
        <v>954465</v>
      </c>
      <c r="J74" s="4"/>
      <c r="K74" s="4">
        <v>1250923</v>
      </c>
      <c r="L74" s="4"/>
      <c r="M74" s="4"/>
      <c r="N74" s="4"/>
    </row>
    <row r="75" spans="1:14" ht="24" customHeight="1">
      <c r="A75" s="1" t="s">
        <v>202</v>
      </c>
      <c r="E75" s="4">
        <v>5722321</v>
      </c>
      <c r="F75" s="4"/>
      <c r="G75" s="4">
        <v>0</v>
      </c>
      <c r="H75" s="4"/>
      <c r="I75" s="4">
        <v>0</v>
      </c>
      <c r="J75" s="4"/>
      <c r="K75" s="4">
        <v>0</v>
      </c>
      <c r="L75" s="4"/>
      <c r="M75" s="4"/>
      <c r="N75" s="4"/>
    </row>
    <row r="76" spans="1:14" ht="24" customHeight="1">
      <c r="A76" s="1" t="s">
        <v>203</v>
      </c>
      <c r="C76" s="20">
        <v>2</v>
      </c>
      <c r="E76" s="4">
        <v>252777</v>
      </c>
      <c r="F76" s="4"/>
      <c r="G76" s="4">
        <v>0</v>
      </c>
      <c r="H76" s="4"/>
      <c r="I76" s="4">
        <v>0</v>
      </c>
      <c r="J76" s="4"/>
      <c r="K76" s="4">
        <v>0</v>
      </c>
      <c r="L76" s="4"/>
      <c r="M76" s="4"/>
      <c r="N76" s="4"/>
    </row>
    <row r="77" spans="1:14" ht="24" customHeight="1">
      <c r="A77" s="1" t="s">
        <v>33</v>
      </c>
      <c r="E77" s="4">
        <v>90156</v>
      </c>
      <c r="F77" s="4"/>
      <c r="G77" s="4">
        <v>10631</v>
      </c>
      <c r="H77" s="4"/>
      <c r="I77" s="4">
        <v>75396</v>
      </c>
      <c r="J77" s="4"/>
      <c r="K77" s="4">
        <v>10728</v>
      </c>
      <c r="L77" s="4"/>
      <c r="M77" s="4"/>
      <c r="N77" s="4"/>
    </row>
    <row r="78" spans="1:14" ht="24" customHeight="1">
      <c r="A78" s="1" t="s">
        <v>119</v>
      </c>
      <c r="E78" s="29">
        <v>183666</v>
      </c>
      <c r="F78" s="4"/>
      <c r="G78" s="29">
        <v>0</v>
      </c>
      <c r="H78" s="4"/>
      <c r="I78" s="29">
        <v>175191</v>
      </c>
      <c r="J78" s="4"/>
      <c r="K78" s="29">
        <v>0</v>
      </c>
      <c r="L78" s="4"/>
      <c r="M78" s="4"/>
      <c r="N78" s="4"/>
    </row>
    <row r="79" spans="1:14" ht="24" customHeight="1">
      <c r="A79" s="2" t="s">
        <v>19</v>
      </c>
      <c r="B79" s="2"/>
      <c r="E79" s="29">
        <f>SUM(E74:E78)</f>
        <v>7292529</v>
      </c>
      <c r="F79" s="4"/>
      <c r="G79" s="29">
        <f>SUM(G74:G78)</f>
        <v>1307934</v>
      </c>
      <c r="H79" s="4"/>
      <c r="I79" s="29">
        <f>SUM(I74:I78)</f>
        <v>1205052</v>
      </c>
      <c r="J79" s="4"/>
      <c r="K79" s="29">
        <f>SUM(K74:K78)</f>
        <v>1261651</v>
      </c>
      <c r="L79" s="4"/>
      <c r="M79" s="4"/>
      <c r="N79" s="4"/>
    </row>
    <row r="80" spans="1:14" ht="24" customHeight="1">
      <c r="A80" s="2" t="s">
        <v>20</v>
      </c>
      <c r="B80" s="2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5" ht="24" customHeight="1">
      <c r="A81" s="1" t="s">
        <v>92</v>
      </c>
      <c r="C81" s="20">
        <v>2</v>
      </c>
      <c r="E81" s="4">
        <v>753134</v>
      </c>
      <c r="F81" s="4"/>
      <c r="G81" s="4">
        <v>799258</v>
      </c>
      <c r="H81" s="4"/>
      <c r="I81" s="4">
        <v>689184</v>
      </c>
      <c r="J81" s="4"/>
      <c r="K81" s="4">
        <v>763006</v>
      </c>
      <c r="L81" s="4"/>
      <c r="M81" s="30"/>
      <c r="N81" s="4"/>
      <c r="O81" s="18"/>
    </row>
    <row r="82" spans="1:15" ht="24" customHeight="1">
      <c r="A82" s="1" t="s">
        <v>204</v>
      </c>
      <c r="E82" s="4">
        <v>4711538</v>
      </c>
      <c r="F82" s="4"/>
      <c r="G82" s="4">
        <v>0</v>
      </c>
      <c r="H82" s="4"/>
      <c r="I82" s="4">
        <v>0</v>
      </c>
      <c r="J82" s="4"/>
      <c r="K82" s="4">
        <v>0</v>
      </c>
      <c r="L82" s="4"/>
      <c r="M82" s="30"/>
      <c r="N82" s="4"/>
      <c r="O82" s="1"/>
    </row>
    <row r="83" spans="1:15" ht="24" customHeight="1">
      <c r="A83" s="1" t="s">
        <v>205</v>
      </c>
      <c r="E83" s="4">
        <v>192073</v>
      </c>
      <c r="F83" s="4"/>
      <c r="G83" s="4">
        <v>0</v>
      </c>
      <c r="H83" s="4"/>
      <c r="I83" s="4">
        <v>0</v>
      </c>
      <c r="J83" s="4"/>
      <c r="K83" s="4">
        <v>0</v>
      </c>
      <c r="L83" s="4"/>
      <c r="M83" s="30"/>
      <c r="N83" s="4"/>
    </row>
    <row r="84" spans="1:15" ht="24" customHeight="1">
      <c r="A84" s="1" t="s">
        <v>206</v>
      </c>
      <c r="E84" s="4">
        <v>357145</v>
      </c>
      <c r="F84" s="4"/>
      <c r="G84" s="4">
        <v>0</v>
      </c>
      <c r="H84" s="4"/>
      <c r="I84" s="4">
        <v>0</v>
      </c>
      <c r="J84" s="4"/>
      <c r="K84" s="4">
        <v>0</v>
      </c>
      <c r="L84" s="4"/>
      <c r="M84" s="4"/>
      <c r="N84" s="4"/>
      <c r="O84" s="1"/>
    </row>
    <row r="85" spans="1:15" ht="24" customHeight="1">
      <c r="A85" s="1" t="s">
        <v>41</v>
      </c>
      <c r="E85" s="11">
        <v>395404</v>
      </c>
      <c r="F85" s="11"/>
      <c r="G85" s="11">
        <v>230310</v>
      </c>
      <c r="H85" s="11"/>
      <c r="I85" s="11">
        <v>215455</v>
      </c>
      <c r="J85" s="11"/>
      <c r="K85" s="11">
        <v>220122</v>
      </c>
      <c r="L85" s="11"/>
      <c r="M85" s="11"/>
      <c r="N85" s="11"/>
    </row>
    <row r="86" spans="1:15" ht="24" customHeight="1">
      <c r="A86" s="1" t="s">
        <v>166</v>
      </c>
      <c r="E86" s="11">
        <v>0</v>
      </c>
      <c r="F86" s="11"/>
      <c r="G86" s="11">
        <v>128994</v>
      </c>
      <c r="H86" s="11"/>
      <c r="I86" s="11">
        <v>0</v>
      </c>
      <c r="J86" s="11"/>
      <c r="K86" s="11">
        <v>130092</v>
      </c>
      <c r="L86" s="11"/>
      <c r="M86" s="11"/>
      <c r="N86" s="11"/>
    </row>
    <row r="87" spans="1:15" ht="24" customHeight="1">
      <c r="A87" s="2" t="s">
        <v>21</v>
      </c>
      <c r="B87" s="2"/>
      <c r="E87" s="31">
        <f>SUM(E81:E86)</f>
        <v>6409294</v>
      </c>
      <c r="F87" s="4"/>
      <c r="G87" s="31">
        <f>SUM(G81:G86)</f>
        <v>1158562</v>
      </c>
      <c r="H87" s="4"/>
      <c r="I87" s="31">
        <f>SUM(I81:I86)</f>
        <v>904639</v>
      </c>
      <c r="J87" s="4"/>
      <c r="K87" s="31">
        <f>SUM(K81:K86)</f>
        <v>1113220</v>
      </c>
      <c r="L87" s="4"/>
      <c r="M87" s="4"/>
      <c r="N87" s="4"/>
    </row>
    <row r="88" spans="1:15" ht="24" customHeight="1">
      <c r="A88" s="2" t="s">
        <v>124</v>
      </c>
      <c r="B88" s="2"/>
      <c r="E88" s="4">
        <f>SUM(E79-E87)</f>
        <v>883235</v>
      </c>
      <c r="F88" s="4"/>
      <c r="G88" s="4">
        <f>SUM(G79-G87)</f>
        <v>149372</v>
      </c>
      <c r="H88" s="4"/>
      <c r="I88" s="4">
        <f>SUM(I79-I87)</f>
        <v>300413</v>
      </c>
      <c r="J88" s="4"/>
      <c r="K88" s="4">
        <f>SUM(K79-K87)</f>
        <v>148431</v>
      </c>
      <c r="L88" s="4"/>
      <c r="M88" s="4"/>
      <c r="N88" s="4"/>
    </row>
    <row r="89" spans="1:15" ht="24" customHeight="1">
      <c r="A89" s="1" t="s">
        <v>67</v>
      </c>
      <c r="E89" s="29">
        <v>-79998</v>
      </c>
      <c r="F89" s="4"/>
      <c r="G89" s="29">
        <v>-1913</v>
      </c>
      <c r="H89" s="4"/>
      <c r="I89" s="29">
        <v>-1540</v>
      </c>
      <c r="J89" s="4"/>
      <c r="K89" s="29">
        <v>-1393</v>
      </c>
      <c r="L89" s="4"/>
      <c r="M89" s="4"/>
      <c r="N89" s="4"/>
    </row>
    <row r="90" spans="1:15" ht="24" customHeight="1">
      <c r="A90" s="61" t="s">
        <v>125</v>
      </c>
      <c r="B90" s="61"/>
      <c r="E90" s="4">
        <f>SUM(E88:E89)</f>
        <v>803237</v>
      </c>
      <c r="F90" s="4"/>
      <c r="G90" s="4">
        <f>SUM(G88:G89)</f>
        <v>147459</v>
      </c>
      <c r="H90" s="4"/>
      <c r="I90" s="4">
        <f>SUM(I88:I89)</f>
        <v>298873</v>
      </c>
      <c r="J90" s="4"/>
      <c r="K90" s="4">
        <f>SUM(K88:K89)</f>
        <v>147038</v>
      </c>
      <c r="L90" s="4"/>
      <c r="M90" s="4"/>
      <c r="N90" s="4"/>
    </row>
    <row r="91" spans="1:15" ht="24" customHeight="1">
      <c r="A91" s="1" t="s">
        <v>58</v>
      </c>
      <c r="E91" s="32">
        <v>-176539</v>
      </c>
      <c r="F91" s="11"/>
      <c r="G91" s="32">
        <v>-29662</v>
      </c>
      <c r="H91" s="11"/>
      <c r="I91" s="32">
        <v>-59602</v>
      </c>
      <c r="J91" s="11"/>
      <c r="K91" s="32">
        <v>-29347</v>
      </c>
      <c r="L91" s="11"/>
      <c r="M91" s="11"/>
      <c r="N91" s="11"/>
    </row>
    <row r="92" spans="1:15" ht="24" customHeight="1">
      <c r="A92" s="62" t="s">
        <v>116</v>
      </c>
      <c r="B92" s="62"/>
      <c r="E92" s="31">
        <f>SUM(E90:E91)</f>
        <v>626698</v>
      </c>
      <c r="F92" s="4"/>
      <c r="G92" s="31">
        <f>SUM(G90:G91)</f>
        <v>117797</v>
      </c>
      <c r="H92" s="4"/>
      <c r="I92" s="31">
        <f>SUM(I90:I91)</f>
        <v>239271</v>
      </c>
      <c r="J92" s="4"/>
      <c r="K92" s="31">
        <f>SUM(K90:K91)</f>
        <v>117691</v>
      </c>
      <c r="L92" s="4"/>
      <c r="M92" s="4"/>
      <c r="N92" s="4"/>
    </row>
    <row r="93" spans="1:15" ht="24" customHeight="1">
      <c r="A93" s="62"/>
      <c r="B93" s="62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5" s="6" customFormat="1" ht="24" customHeight="1">
      <c r="A94" s="62" t="s">
        <v>84</v>
      </c>
      <c r="B94" s="62"/>
      <c r="C94" s="33"/>
      <c r="E94" s="4"/>
      <c r="F94" s="4"/>
      <c r="G94" s="4"/>
      <c r="H94" s="4"/>
      <c r="I94" s="4"/>
      <c r="J94" s="4"/>
      <c r="K94" s="4"/>
      <c r="L94" s="4"/>
      <c r="M94" s="4"/>
      <c r="N94" s="13"/>
      <c r="O94" s="17"/>
    </row>
    <row r="95" spans="1:15" s="6" customFormat="1" ht="24" customHeight="1">
      <c r="A95" s="63" t="s">
        <v>113</v>
      </c>
      <c r="B95" s="63"/>
      <c r="C95" s="33"/>
      <c r="E95" s="4"/>
      <c r="F95" s="4"/>
      <c r="G95" s="4"/>
      <c r="H95" s="4"/>
      <c r="I95" s="4"/>
      <c r="J95" s="4"/>
      <c r="K95" s="4"/>
      <c r="L95" s="4"/>
      <c r="M95" s="4"/>
      <c r="N95" s="13"/>
      <c r="O95" s="17"/>
    </row>
    <row r="96" spans="1:15" s="6" customFormat="1" ht="24" customHeight="1">
      <c r="A96" s="19" t="s">
        <v>118</v>
      </c>
      <c r="B96" s="19"/>
      <c r="C96" s="33"/>
      <c r="O96" s="17"/>
    </row>
    <row r="97" spans="1:15" s="6" customFormat="1" ht="24" customHeight="1">
      <c r="A97" s="19" t="s">
        <v>128</v>
      </c>
      <c r="B97" s="19"/>
      <c r="C97" s="33"/>
      <c r="E97" s="4">
        <v>55824</v>
      </c>
      <c r="F97" s="8"/>
      <c r="G97" s="4">
        <v>-8132</v>
      </c>
      <c r="H97" s="8"/>
      <c r="I97" s="8">
        <v>0</v>
      </c>
      <c r="J97" s="8"/>
      <c r="K97" s="8">
        <v>0</v>
      </c>
      <c r="L97" s="8"/>
      <c r="M97" s="8"/>
      <c r="N97" s="14"/>
      <c r="O97" s="17"/>
    </row>
    <row r="98" spans="1:15" s="6" customFormat="1" ht="24" customHeight="1">
      <c r="A98" s="63" t="s">
        <v>85</v>
      </c>
      <c r="B98" s="63"/>
      <c r="C98" s="33"/>
      <c r="E98" s="4"/>
      <c r="F98" s="4"/>
      <c r="G98" s="4"/>
      <c r="H98" s="4"/>
      <c r="I98" s="4"/>
      <c r="J98" s="4"/>
      <c r="K98" s="4"/>
      <c r="L98" s="4"/>
      <c r="M98" s="4"/>
      <c r="N98" s="13"/>
      <c r="O98" s="17"/>
    </row>
    <row r="99" spans="1:15" s="6" customFormat="1" ht="24" customHeight="1">
      <c r="A99" s="64" t="s">
        <v>232</v>
      </c>
      <c r="B99" s="64"/>
      <c r="C99" s="33"/>
      <c r="E99" s="4"/>
      <c r="F99" s="4"/>
      <c r="G99" s="4"/>
      <c r="H99" s="4"/>
      <c r="I99" s="4"/>
      <c r="J99" s="4"/>
      <c r="K99" s="4"/>
      <c r="L99" s="4"/>
      <c r="M99" s="4"/>
      <c r="N99" s="13"/>
      <c r="O99" s="17"/>
    </row>
    <row r="100" spans="1:15" s="6" customFormat="1" ht="24" customHeight="1">
      <c r="A100" s="64" t="s">
        <v>129</v>
      </c>
      <c r="B100" s="64"/>
      <c r="C100" s="33"/>
      <c r="E100" s="6">
        <f>7292-1</f>
        <v>7291</v>
      </c>
      <c r="G100" s="6">
        <v>-7741</v>
      </c>
      <c r="I100" s="6">
        <f>7292-1</f>
        <v>7291</v>
      </c>
      <c r="K100" s="6">
        <v>-7741</v>
      </c>
      <c r="L100" s="4"/>
      <c r="M100" s="8"/>
      <c r="N100" s="14"/>
      <c r="O100" s="17"/>
    </row>
    <row r="101" spans="1:15" s="6" customFormat="1" ht="24" customHeight="1">
      <c r="A101" s="6" t="s">
        <v>233</v>
      </c>
      <c r="C101" s="33"/>
      <c r="E101" s="29">
        <v>-1458</v>
      </c>
      <c r="F101" s="4"/>
      <c r="G101" s="29">
        <v>1548</v>
      </c>
      <c r="H101" s="4"/>
      <c r="I101" s="29">
        <v>-1458</v>
      </c>
      <c r="J101" s="4"/>
      <c r="K101" s="29">
        <v>1548</v>
      </c>
      <c r="L101" s="4"/>
      <c r="M101" s="4"/>
      <c r="N101" s="13"/>
      <c r="O101" s="17"/>
    </row>
    <row r="102" spans="1:15" s="6" customFormat="1" ht="24" customHeight="1">
      <c r="A102" s="62" t="s">
        <v>69</v>
      </c>
      <c r="B102" s="62"/>
      <c r="C102" s="19"/>
      <c r="E102" s="34">
        <f>SUM(E97:E101)</f>
        <v>61657</v>
      </c>
      <c r="F102" s="8"/>
      <c r="G102" s="34">
        <f>SUM(G97:G101)</f>
        <v>-14325</v>
      </c>
      <c r="H102" s="8"/>
      <c r="I102" s="34">
        <f>SUM(I97:I101)</f>
        <v>5833</v>
      </c>
      <c r="J102" s="8"/>
      <c r="K102" s="34">
        <f>SUM(K97:K101)</f>
        <v>-6193</v>
      </c>
      <c r="L102" s="8"/>
      <c r="O102" s="17"/>
    </row>
    <row r="103" spans="1:15" s="6" customFormat="1" ht="24" customHeight="1">
      <c r="A103" s="19"/>
      <c r="B103" s="19"/>
      <c r="C103" s="19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17"/>
    </row>
    <row r="104" spans="1:15" s="6" customFormat="1" ht="24" customHeight="1" thickBot="1">
      <c r="A104" s="62" t="s">
        <v>70</v>
      </c>
      <c r="B104" s="62"/>
      <c r="C104" s="19"/>
      <c r="E104" s="35">
        <f>SUM(E92,E102)</f>
        <v>688355</v>
      </c>
      <c r="F104" s="8"/>
      <c r="G104" s="35">
        <f>SUM(G92,G102)</f>
        <v>103472</v>
      </c>
      <c r="H104" s="8"/>
      <c r="I104" s="35">
        <f>SUM(I92,I102)</f>
        <v>245104</v>
      </c>
      <c r="J104" s="8"/>
      <c r="K104" s="35">
        <f>SUM(K92,K102)</f>
        <v>111498</v>
      </c>
      <c r="L104" s="8"/>
      <c r="M104" s="8"/>
      <c r="N104" s="8"/>
      <c r="O104" s="17"/>
    </row>
    <row r="105" spans="1:15" ht="24" customHeight="1" thickTop="1"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5" ht="24" customHeight="1">
      <c r="A106" s="1" t="s">
        <v>71</v>
      </c>
    </row>
    <row r="107" spans="1:15" ht="24" customHeight="1">
      <c r="K107" s="21" t="s">
        <v>68</v>
      </c>
    </row>
    <row r="108" spans="1:15" ht="24" customHeight="1">
      <c r="A108" s="2" t="s">
        <v>107</v>
      </c>
      <c r="B108" s="2"/>
      <c r="C108" s="2"/>
      <c r="D108" s="2"/>
      <c r="E108" s="2"/>
      <c r="F108" s="2"/>
      <c r="G108" s="2"/>
      <c r="H108" s="2"/>
      <c r="I108" s="2"/>
      <c r="J108" s="2"/>
    </row>
    <row r="109" spans="1:15" ht="24" customHeight="1">
      <c r="A109" s="60" t="s">
        <v>207</v>
      </c>
      <c r="B109" s="60"/>
      <c r="C109" s="22"/>
      <c r="D109" s="22"/>
      <c r="E109" s="23"/>
      <c r="F109" s="23"/>
      <c r="G109" s="23"/>
      <c r="H109" s="23"/>
    </row>
    <row r="110" spans="1:15" ht="24" customHeight="1">
      <c r="A110" s="24" t="s">
        <v>175</v>
      </c>
      <c r="B110" s="24"/>
      <c r="C110" s="22"/>
      <c r="D110" s="22"/>
      <c r="E110" s="23"/>
      <c r="F110" s="23"/>
      <c r="G110" s="23"/>
      <c r="H110" s="23"/>
    </row>
    <row r="111" spans="1:15" ht="24" customHeight="1">
      <c r="C111" s="22"/>
      <c r="D111" s="22"/>
      <c r="E111" s="23"/>
      <c r="F111" s="23"/>
      <c r="G111" s="23"/>
      <c r="H111" s="23"/>
      <c r="K111" s="25" t="s">
        <v>122</v>
      </c>
    </row>
    <row r="112" spans="1:15" ht="24" customHeight="1">
      <c r="C112" s="22"/>
      <c r="D112" s="22"/>
      <c r="E112" s="90" t="s">
        <v>102</v>
      </c>
      <c r="F112" s="90"/>
      <c r="G112" s="90"/>
      <c r="H112" s="15"/>
      <c r="I112" s="90" t="s">
        <v>103</v>
      </c>
      <c r="J112" s="90"/>
      <c r="K112" s="90"/>
    </row>
    <row r="113" spans="1:11" ht="24" customHeight="1">
      <c r="C113" s="26" t="s">
        <v>0</v>
      </c>
      <c r="D113" s="27"/>
      <c r="E113" s="5">
        <v>2569</v>
      </c>
      <c r="F113" s="5"/>
      <c r="G113" s="5">
        <v>2568</v>
      </c>
      <c r="H113" s="5"/>
      <c r="I113" s="5">
        <v>2569</v>
      </c>
      <c r="J113" s="5"/>
      <c r="K113" s="5">
        <v>2568</v>
      </c>
    </row>
    <row r="114" spans="1:11" ht="24" customHeight="1">
      <c r="A114" s="65" t="s">
        <v>208</v>
      </c>
      <c r="B114" s="65"/>
      <c r="C114" s="19"/>
      <c r="D114" s="19"/>
      <c r="E114" s="8"/>
      <c r="F114" s="6"/>
      <c r="G114" s="8"/>
      <c r="H114" s="8"/>
      <c r="I114" s="8"/>
      <c r="J114" s="8"/>
      <c r="K114" s="8"/>
    </row>
    <row r="115" spans="1:11" ht="24" customHeight="1" thickBot="1">
      <c r="A115" s="66" t="s">
        <v>209</v>
      </c>
      <c r="B115" s="66"/>
      <c r="C115" s="19"/>
      <c r="D115" s="19"/>
      <c r="E115" s="36">
        <f>E117-E116</f>
        <v>488143</v>
      </c>
      <c r="F115" s="36"/>
      <c r="G115" s="36">
        <f>G92</f>
        <v>117797</v>
      </c>
      <c r="H115" s="36"/>
      <c r="I115" s="37">
        <f>I92</f>
        <v>239271</v>
      </c>
      <c r="J115" s="36"/>
      <c r="K115" s="37">
        <f>K92</f>
        <v>117691</v>
      </c>
    </row>
    <row r="116" spans="1:11" ht="24" customHeight="1" thickTop="1">
      <c r="A116" s="66" t="s">
        <v>210</v>
      </c>
      <c r="B116" s="66"/>
      <c r="C116" s="19"/>
      <c r="D116" s="19"/>
      <c r="E116" s="38">
        <v>138555</v>
      </c>
      <c r="F116" s="36"/>
      <c r="G116" s="38">
        <v>0</v>
      </c>
      <c r="H116" s="36"/>
      <c r="I116" s="36"/>
      <c r="J116" s="36"/>
      <c r="K116" s="36"/>
    </row>
    <row r="117" spans="1:11" ht="24" customHeight="1" thickBot="1">
      <c r="A117" s="62"/>
      <c r="B117" s="62"/>
      <c r="C117" s="19"/>
      <c r="D117" s="19"/>
      <c r="E117" s="37">
        <f>E92</f>
        <v>626698</v>
      </c>
      <c r="F117" s="36"/>
      <c r="G117" s="37">
        <f>SUM(G115:G116)</f>
        <v>117797</v>
      </c>
      <c r="H117" s="36"/>
      <c r="I117" s="36"/>
      <c r="J117" s="36"/>
      <c r="K117" s="36"/>
    </row>
    <row r="118" spans="1:11" ht="24" customHeight="1" thickTop="1">
      <c r="A118" s="62"/>
      <c r="B118" s="62"/>
      <c r="C118" s="19"/>
      <c r="D118" s="19"/>
      <c r="E118" s="8"/>
      <c r="F118" s="6"/>
      <c r="G118" s="8"/>
      <c r="H118" s="8"/>
      <c r="I118" s="8"/>
      <c r="J118" s="8"/>
      <c r="K118" s="8"/>
    </row>
    <row r="119" spans="1:11" ht="24" customHeight="1">
      <c r="A119" s="65" t="s">
        <v>211</v>
      </c>
      <c r="B119" s="65"/>
      <c r="C119" s="19"/>
      <c r="D119" s="19"/>
      <c r="E119" s="8"/>
      <c r="F119" s="6"/>
      <c r="G119" s="8"/>
      <c r="H119" s="8"/>
      <c r="I119" s="8"/>
      <c r="J119" s="8"/>
      <c r="K119" s="8"/>
    </row>
    <row r="120" spans="1:11" ht="24" customHeight="1" thickBot="1">
      <c r="A120" s="66" t="s">
        <v>209</v>
      </c>
      <c r="B120" s="66"/>
      <c r="C120" s="19"/>
      <c r="D120" s="19"/>
      <c r="E120" s="36">
        <f>E122-E121</f>
        <v>528247</v>
      </c>
      <c r="F120" s="36"/>
      <c r="G120" s="36">
        <f>G104</f>
        <v>103472</v>
      </c>
      <c r="H120" s="36"/>
      <c r="I120" s="37">
        <f>I104</f>
        <v>245104</v>
      </c>
      <c r="J120" s="36"/>
      <c r="K120" s="37">
        <f>K104</f>
        <v>111498</v>
      </c>
    </row>
    <row r="121" spans="1:11" ht="24" customHeight="1" thickTop="1">
      <c r="A121" s="66" t="s">
        <v>210</v>
      </c>
      <c r="B121" s="66"/>
      <c r="C121" s="19"/>
      <c r="D121" s="19"/>
      <c r="E121" s="38">
        <v>160108</v>
      </c>
      <c r="F121" s="36"/>
      <c r="G121" s="38">
        <v>0</v>
      </c>
      <c r="H121" s="36"/>
      <c r="I121" s="36"/>
      <c r="J121" s="36"/>
      <c r="K121" s="36"/>
    </row>
    <row r="122" spans="1:11" ht="24" customHeight="1" thickBot="1">
      <c r="A122" s="62"/>
      <c r="B122" s="62"/>
      <c r="C122" s="19"/>
      <c r="D122" s="19"/>
      <c r="E122" s="37">
        <f>E104</f>
        <v>688355</v>
      </c>
      <c r="F122" s="36"/>
      <c r="G122" s="37">
        <f>SUM(G120:G121)</f>
        <v>103472</v>
      </c>
      <c r="H122" s="36"/>
      <c r="I122" s="36"/>
      <c r="J122" s="36"/>
      <c r="K122" s="36"/>
    </row>
    <row r="123" spans="1:11" ht="24" customHeight="1" thickTop="1"/>
    <row r="124" spans="1:11" ht="24" customHeight="1">
      <c r="A124" s="2" t="s">
        <v>123</v>
      </c>
      <c r="B124" s="2"/>
      <c r="C124" s="20">
        <v>16</v>
      </c>
      <c r="E124" s="4"/>
      <c r="F124" s="4"/>
      <c r="G124" s="4"/>
      <c r="H124" s="4"/>
      <c r="I124" s="4"/>
      <c r="J124" s="4"/>
      <c r="K124" s="4"/>
    </row>
    <row r="125" spans="1:11" ht="24" customHeight="1">
      <c r="A125" s="1" t="s">
        <v>134</v>
      </c>
      <c r="E125" s="4"/>
      <c r="F125" s="4"/>
      <c r="G125" s="4"/>
      <c r="H125" s="4"/>
      <c r="I125" s="4"/>
      <c r="J125" s="4"/>
      <c r="K125" s="4"/>
    </row>
    <row r="126" spans="1:11" ht="24" customHeight="1" thickBot="1">
      <c r="A126" s="1" t="s">
        <v>212</v>
      </c>
      <c r="E126" s="39">
        <f>E115/2225768</f>
        <v>0.21931441192433354</v>
      </c>
      <c r="F126" s="40"/>
      <c r="G126" s="39">
        <f>G115/2225768</f>
        <v>5.2924204139874413E-2</v>
      </c>
      <c r="H126" s="12"/>
      <c r="I126" s="39">
        <f>I115/2225768</f>
        <v>0.10750042232613642</v>
      </c>
      <c r="J126" s="12"/>
      <c r="K126" s="39">
        <f>K115/2225768</f>
        <v>5.2876580128746575E-2</v>
      </c>
    </row>
    <row r="127" spans="1:11" ht="24" customHeight="1" thickTop="1"/>
    <row r="128" spans="1:11" ht="24" customHeight="1">
      <c r="A128" s="1" t="s">
        <v>71</v>
      </c>
    </row>
  </sheetData>
  <mergeCells count="8">
    <mergeCell ref="E112:G112"/>
    <mergeCell ref="I112:K112"/>
    <mergeCell ref="I6:K6"/>
    <mergeCell ref="I70:K70"/>
    <mergeCell ref="E6:G6"/>
    <mergeCell ref="E70:G70"/>
    <mergeCell ref="E48:G48"/>
    <mergeCell ref="I48:K48"/>
  </mergeCells>
  <printOptions horizontalCentered="1" gridLinesSet="0"/>
  <pageMargins left="0.72" right="0.39370078740157499" top="0.78740157480314998" bottom="0.118110236220472" header="0.196850393700787" footer="0.196850393700787"/>
  <pageSetup paperSize="9" scale="75" fitToHeight="0" orientation="portrait" r:id="rId1"/>
  <headerFooter alignWithMargins="0"/>
  <rowBreaks count="3" manualBreakCount="3">
    <brk id="42" max="9" man="1"/>
    <brk id="64" max="16383" man="1"/>
    <brk id="10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EF254-F788-4AA4-ACBC-603FDC15D9DD}">
  <dimension ref="A1:Z29"/>
  <sheetViews>
    <sheetView showGridLines="0" topLeftCell="O10" zoomScale="80" zoomScaleNormal="80" zoomScaleSheetLayoutView="85" workbookViewId="0">
      <selection activeCell="M23" sqref="M23"/>
    </sheetView>
  </sheetViews>
  <sheetFormatPr defaultColWidth="9.21875" defaultRowHeight="24" customHeight="1"/>
  <cols>
    <col min="1" max="1" width="47" style="6" customWidth="1"/>
    <col min="2" max="2" width="4.109375" style="6" customWidth="1"/>
    <col min="3" max="3" width="15.44140625" style="6" customWidth="1"/>
    <col min="4" max="4" width="1.44140625" style="6" customWidth="1"/>
    <col min="5" max="5" width="15.44140625" style="6" customWidth="1"/>
    <col min="6" max="6" width="1.44140625" style="6" customWidth="1"/>
    <col min="7" max="7" width="16.5546875" style="6" customWidth="1"/>
    <col min="8" max="8" width="1.44140625" style="6" customWidth="1"/>
    <col min="9" max="9" width="16.5546875" style="6" customWidth="1"/>
    <col min="10" max="10" width="1.44140625" style="6" customWidth="1"/>
    <col min="11" max="11" width="16.5546875" style="6" customWidth="1"/>
    <col min="12" max="12" width="1.44140625" style="6" customWidth="1"/>
    <col min="13" max="13" width="17.5546875" style="6" customWidth="1"/>
    <col min="14" max="14" width="1.44140625" style="6" customWidth="1"/>
    <col min="15" max="15" width="20.21875" style="6" customWidth="1"/>
    <col min="16" max="16" width="1.44140625" style="6" customWidth="1"/>
    <col min="17" max="17" width="20.33203125" style="6" customWidth="1"/>
    <col min="18" max="18" width="1.44140625" style="6" customWidth="1"/>
    <col min="19" max="19" width="17.5546875" style="6" customWidth="1"/>
    <col min="20" max="20" width="1.44140625" style="6" customWidth="1"/>
    <col min="21" max="21" width="17.5546875" style="6" customWidth="1"/>
    <col min="22" max="22" width="1.44140625" style="6" customWidth="1"/>
    <col min="23" max="23" width="17.5546875" style="6" customWidth="1"/>
    <col min="24" max="24" width="1.44140625" style="6" customWidth="1"/>
    <col min="25" max="25" width="17.5546875" style="6" customWidth="1"/>
    <col min="26" max="29" width="16.5546875" style="6" customWidth="1"/>
    <col min="30" max="16384" width="9.21875" style="6"/>
  </cols>
  <sheetData>
    <row r="1" spans="1:26" ht="24" customHeight="1">
      <c r="Y1" s="41" t="s">
        <v>68</v>
      </c>
    </row>
    <row r="2" spans="1:26" ht="24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1"/>
    </row>
    <row r="3" spans="1:26" ht="24" customHeight="1">
      <c r="A3" s="2" t="s">
        <v>140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6" ht="24" customHeight="1">
      <c r="A4" s="24" t="s">
        <v>175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1"/>
    </row>
    <row r="5" spans="1:26" ht="24" customHeight="1">
      <c r="A5" s="91" t="s">
        <v>72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6" ht="24" customHeight="1">
      <c r="A6" s="42"/>
      <c r="B6" s="42"/>
      <c r="C6" s="93" t="s">
        <v>102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</row>
    <row r="7" spans="1:26" ht="24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94" t="s">
        <v>48</v>
      </c>
      <c r="N7" s="94"/>
      <c r="O7" s="94"/>
      <c r="P7" s="94"/>
      <c r="Q7" s="94"/>
      <c r="R7" s="94"/>
      <c r="S7" s="94"/>
      <c r="T7" s="42"/>
      <c r="U7" s="42"/>
      <c r="V7" s="42"/>
      <c r="W7" s="42"/>
      <c r="X7" s="42"/>
      <c r="Y7" s="42"/>
    </row>
    <row r="8" spans="1:26" ht="24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M8" s="95" t="s">
        <v>95</v>
      </c>
      <c r="N8" s="95"/>
      <c r="O8" s="95"/>
      <c r="P8" s="95"/>
      <c r="Q8" s="95"/>
      <c r="R8" s="43"/>
      <c r="T8" s="42"/>
      <c r="U8" s="42"/>
      <c r="V8" s="42"/>
      <c r="W8" s="42"/>
      <c r="X8" s="42"/>
      <c r="Y8" s="42"/>
    </row>
    <row r="9" spans="1:26" ht="24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7" t="s">
        <v>235</v>
      </c>
      <c r="R9" s="42"/>
      <c r="S9" s="42"/>
      <c r="T9" s="42"/>
      <c r="U9" s="42"/>
      <c r="V9" s="42"/>
      <c r="W9" s="7" t="s">
        <v>194</v>
      </c>
      <c r="X9" s="42"/>
      <c r="Y9" s="42"/>
    </row>
    <row r="10" spans="1:26" ht="24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3" t="s">
        <v>109</v>
      </c>
      <c r="N10" s="42"/>
      <c r="O10" s="42"/>
      <c r="P10" s="42"/>
      <c r="Q10" s="7" t="s">
        <v>142</v>
      </c>
      <c r="R10" s="42"/>
      <c r="S10" s="42"/>
      <c r="T10" s="42"/>
      <c r="U10" s="42"/>
      <c r="V10" s="42"/>
      <c r="W10" s="7" t="s">
        <v>195</v>
      </c>
      <c r="X10" s="42"/>
      <c r="Y10" s="42"/>
    </row>
    <row r="11" spans="1:26" s="7" customFormat="1" ht="24" customHeight="1">
      <c r="G11" s="44" t="s">
        <v>87</v>
      </c>
      <c r="H11" s="44"/>
      <c r="I11" s="92" t="s">
        <v>136</v>
      </c>
      <c r="J11" s="92"/>
      <c r="K11" s="92"/>
      <c r="M11" s="7" t="s">
        <v>110</v>
      </c>
      <c r="Q11" s="7" t="s">
        <v>143</v>
      </c>
      <c r="S11" s="7" t="s">
        <v>13</v>
      </c>
      <c r="U11" s="7" t="s">
        <v>13</v>
      </c>
      <c r="W11" s="7" t="s">
        <v>196</v>
      </c>
    </row>
    <row r="12" spans="1:26" s="7" customFormat="1" ht="24" customHeight="1">
      <c r="C12" s="7" t="s">
        <v>50</v>
      </c>
      <c r="E12" s="7" t="s">
        <v>86</v>
      </c>
      <c r="G12" s="7" t="s">
        <v>88</v>
      </c>
      <c r="H12" s="44"/>
      <c r="I12" s="7" t="s">
        <v>54</v>
      </c>
      <c r="M12" s="7" t="s">
        <v>111</v>
      </c>
      <c r="O12" s="7" t="s">
        <v>130</v>
      </c>
      <c r="Q12" s="7" t="s">
        <v>144</v>
      </c>
      <c r="S12" s="7" t="s">
        <v>93</v>
      </c>
      <c r="U12" s="7" t="s">
        <v>7</v>
      </c>
      <c r="W12" s="7" t="s">
        <v>197</v>
      </c>
      <c r="Y12" s="7" t="s">
        <v>13</v>
      </c>
    </row>
    <row r="13" spans="1:26" s="7" customFormat="1" ht="24" customHeight="1">
      <c r="C13" s="45" t="s">
        <v>53</v>
      </c>
      <c r="E13" s="45" t="s">
        <v>45</v>
      </c>
      <c r="G13" s="46" t="s">
        <v>89</v>
      </c>
      <c r="H13" s="44"/>
      <c r="I13" s="45" t="s">
        <v>55</v>
      </c>
      <c r="K13" s="45" t="s">
        <v>101</v>
      </c>
      <c r="M13" s="45" t="s">
        <v>112</v>
      </c>
      <c r="O13" s="45" t="s">
        <v>131</v>
      </c>
      <c r="Q13" s="45" t="s">
        <v>95</v>
      </c>
      <c r="S13" s="45" t="s">
        <v>94</v>
      </c>
      <c r="U13" s="45" t="s">
        <v>182</v>
      </c>
      <c r="W13" s="45" t="s">
        <v>198</v>
      </c>
      <c r="Y13" s="45" t="s">
        <v>7</v>
      </c>
    </row>
    <row r="14" spans="1:26" s="7" customFormat="1" ht="24" customHeight="1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6" s="7" customFormat="1" ht="24" customHeight="1">
      <c r="A15" s="2" t="s">
        <v>151</v>
      </c>
      <c r="B15" s="2"/>
      <c r="C15" s="4">
        <v>64992438</v>
      </c>
      <c r="D15" s="4"/>
      <c r="E15" s="4">
        <v>-62272363</v>
      </c>
      <c r="F15" s="4"/>
      <c r="G15" s="4">
        <v>7859</v>
      </c>
      <c r="H15" s="4"/>
      <c r="I15" s="4">
        <v>85721</v>
      </c>
      <c r="J15" s="4"/>
      <c r="K15" s="4">
        <v>1667495</v>
      </c>
      <c r="L15" s="8"/>
      <c r="M15" s="8">
        <v>706</v>
      </c>
      <c r="N15" s="8"/>
      <c r="O15" s="8">
        <v>17761</v>
      </c>
      <c r="P15" s="8"/>
      <c r="Q15" s="8">
        <v>-9389</v>
      </c>
      <c r="R15" s="8"/>
      <c r="S15" s="8">
        <v>9078</v>
      </c>
      <c r="T15" s="8"/>
      <c r="U15" s="8">
        <f>SUM(C15:K15,S15)</f>
        <v>4490228</v>
      </c>
      <c r="V15" s="8"/>
      <c r="W15" s="8">
        <v>0</v>
      </c>
      <c r="X15" s="8"/>
      <c r="Y15" s="8">
        <f>SUM(U15:W15)</f>
        <v>4490228</v>
      </c>
    </row>
    <row r="16" spans="1:26" s="7" customFormat="1" ht="24" customHeight="1">
      <c r="A16" s="47" t="s">
        <v>116</v>
      </c>
      <c r="B16" s="1"/>
      <c r="C16" s="48">
        <v>0</v>
      </c>
      <c r="D16" s="4"/>
      <c r="E16" s="48">
        <v>0</v>
      </c>
      <c r="F16" s="4"/>
      <c r="G16" s="48">
        <v>0</v>
      </c>
      <c r="H16" s="4"/>
      <c r="I16" s="48">
        <v>0</v>
      </c>
      <c r="J16" s="4"/>
      <c r="K16" s="48">
        <f>PL!G92</f>
        <v>117797</v>
      </c>
      <c r="L16" s="4"/>
      <c r="M16" s="48">
        <v>0</v>
      </c>
      <c r="N16" s="4"/>
      <c r="O16" s="48">
        <v>0</v>
      </c>
      <c r="P16" s="4"/>
      <c r="Q16" s="48">
        <v>0</v>
      </c>
      <c r="R16" s="4"/>
      <c r="S16" s="49">
        <v>0</v>
      </c>
      <c r="T16" s="8"/>
      <c r="U16" s="49">
        <f>SUM(C16:K16,S16)</f>
        <v>117797</v>
      </c>
      <c r="V16" s="8"/>
      <c r="W16" s="49">
        <v>0</v>
      </c>
      <c r="X16" s="8"/>
      <c r="Y16" s="49">
        <f>SUM(U16:X16)</f>
        <v>117797</v>
      </c>
    </row>
    <row r="17" spans="1:25" s="7" customFormat="1" ht="24" customHeight="1">
      <c r="A17" s="1" t="s">
        <v>69</v>
      </c>
      <c r="B17" s="1"/>
      <c r="C17" s="50">
        <v>0</v>
      </c>
      <c r="D17" s="4"/>
      <c r="E17" s="50">
        <v>0</v>
      </c>
      <c r="F17" s="4"/>
      <c r="G17" s="50">
        <v>0</v>
      </c>
      <c r="H17" s="4"/>
      <c r="I17" s="50">
        <v>0</v>
      </c>
      <c r="J17" s="4"/>
      <c r="K17" s="50">
        <v>0</v>
      </c>
      <c r="L17" s="4"/>
      <c r="M17" s="50">
        <v>-8132</v>
      </c>
      <c r="N17" s="4"/>
      <c r="O17" s="50">
        <v>0</v>
      </c>
      <c r="P17" s="4"/>
      <c r="Q17" s="50">
        <v>-6193</v>
      </c>
      <c r="R17" s="4"/>
      <c r="S17" s="51">
        <f>SUM(M17:Q17)</f>
        <v>-14325</v>
      </c>
      <c r="T17" s="8"/>
      <c r="U17" s="52">
        <f>SUM(C17:K17,S17)</f>
        <v>-14325</v>
      </c>
      <c r="V17" s="8"/>
      <c r="W17" s="51">
        <v>0</v>
      </c>
      <c r="X17" s="8"/>
      <c r="Y17" s="51">
        <f>SUM(U17:X17)</f>
        <v>-14325</v>
      </c>
    </row>
    <row r="18" spans="1:25" s="7" customFormat="1" ht="24" customHeight="1">
      <c r="A18" s="1" t="s">
        <v>70</v>
      </c>
      <c r="B18" s="1"/>
      <c r="C18" s="53">
        <f>SUM(C16:C17)</f>
        <v>0</v>
      </c>
      <c r="D18" s="4"/>
      <c r="E18" s="53">
        <f>SUM(E16:E17)</f>
        <v>0</v>
      </c>
      <c r="F18" s="4"/>
      <c r="G18" s="53">
        <f>SUM(G16:G17)</f>
        <v>0</v>
      </c>
      <c r="H18" s="4"/>
      <c r="I18" s="53">
        <f>SUM(I16:I17)</f>
        <v>0</v>
      </c>
      <c r="J18" s="4"/>
      <c r="K18" s="53">
        <f>SUM(K16:K17)</f>
        <v>117797</v>
      </c>
      <c r="L18" s="4"/>
      <c r="M18" s="53">
        <f>SUM(M16:M17)</f>
        <v>-8132</v>
      </c>
      <c r="N18" s="4"/>
      <c r="O18" s="53">
        <f>SUM(O16:O17)</f>
        <v>0</v>
      </c>
      <c r="P18" s="4"/>
      <c r="Q18" s="53">
        <f>SUM(Q16:Q17)</f>
        <v>-6193</v>
      </c>
      <c r="R18" s="4"/>
      <c r="S18" s="53">
        <f>SUM(S16:S17)</f>
        <v>-14325</v>
      </c>
      <c r="T18" s="4"/>
      <c r="U18" s="53">
        <f>SUM(U16:U17)</f>
        <v>103472</v>
      </c>
      <c r="V18" s="4"/>
      <c r="W18" s="53">
        <f>SUM(W16:W17)</f>
        <v>0</v>
      </c>
      <c r="X18" s="4"/>
      <c r="Y18" s="53">
        <f>SUM(Y16:Y17)</f>
        <v>103472</v>
      </c>
    </row>
    <row r="19" spans="1:25" s="7" customFormat="1" ht="24" customHeight="1" thickBot="1">
      <c r="A19" s="2" t="s">
        <v>152</v>
      </c>
      <c r="B19" s="2"/>
      <c r="C19" s="54">
        <f>SUM(C15,C18:C18)</f>
        <v>64992438</v>
      </c>
      <c r="D19" s="4"/>
      <c r="E19" s="54">
        <f>SUM(E15,E18:E18)</f>
        <v>-62272363</v>
      </c>
      <c r="F19" s="4"/>
      <c r="G19" s="54">
        <f>SUM(G15,G18:G18)</f>
        <v>7859</v>
      </c>
      <c r="H19" s="4"/>
      <c r="I19" s="54">
        <f>SUM(I15,I18:I18)</f>
        <v>85721</v>
      </c>
      <c r="J19" s="4"/>
      <c r="K19" s="54">
        <f>SUM(K15,K18:K18)</f>
        <v>1785292</v>
      </c>
      <c r="L19" s="4"/>
      <c r="M19" s="54">
        <f>SUM(M15,M18:M18)</f>
        <v>-7426</v>
      </c>
      <c r="N19" s="4"/>
      <c r="O19" s="54">
        <f>SUM(O15,O18:O18)</f>
        <v>17761</v>
      </c>
      <c r="P19" s="4"/>
      <c r="Q19" s="54">
        <f>SUM(Q15,Q18:Q18)</f>
        <v>-15582</v>
      </c>
      <c r="R19" s="4"/>
      <c r="S19" s="54">
        <f>SUM(S15,S18:S18)</f>
        <v>-5247</v>
      </c>
      <c r="T19" s="8"/>
      <c r="U19" s="54">
        <f>SUM(U15,U18:U18)</f>
        <v>4593700</v>
      </c>
      <c r="V19" s="8"/>
      <c r="W19" s="54">
        <f>SUM(W15,W18:W18)</f>
        <v>0</v>
      </c>
      <c r="X19" s="8"/>
      <c r="Y19" s="54">
        <f>SUM(Y15,Y18:Y18)</f>
        <v>4593700</v>
      </c>
    </row>
    <row r="20" spans="1:25" s="7" customFormat="1" ht="24" customHeight="1" thickTop="1"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24" customHeight="1">
      <c r="A21" s="2" t="s">
        <v>176</v>
      </c>
      <c r="B21" s="2"/>
      <c r="C21" s="4">
        <v>16248110</v>
      </c>
      <c r="D21" s="4"/>
      <c r="E21" s="4">
        <v>-13528034</v>
      </c>
      <c r="F21" s="4"/>
      <c r="G21" s="4">
        <v>7859</v>
      </c>
      <c r="H21" s="4"/>
      <c r="I21" s="4">
        <v>105074</v>
      </c>
      <c r="J21" s="4"/>
      <c r="K21" s="4">
        <v>2025626</v>
      </c>
      <c r="L21" s="8"/>
      <c r="M21" s="8">
        <v>-12792</v>
      </c>
      <c r="N21" s="8"/>
      <c r="O21" s="8">
        <v>17761</v>
      </c>
      <c r="P21" s="8"/>
      <c r="Q21" s="8">
        <v>-14534</v>
      </c>
      <c r="R21" s="8"/>
      <c r="S21" s="8">
        <f>SUM(M21:Q21)</f>
        <v>-9565</v>
      </c>
      <c r="T21" s="8"/>
      <c r="U21" s="8">
        <f>SUM(C21:K21,S21)</f>
        <v>4849070</v>
      </c>
      <c r="V21" s="8"/>
      <c r="W21" s="8">
        <v>0</v>
      </c>
      <c r="X21" s="8"/>
      <c r="Y21" s="8">
        <f>SUM(U21)+W21</f>
        <v>4849070</v>
      </c>
    </row>
    <row r="22" spans="1:25" ht="24" customHeight="1">
      <c r="A22" s="47" t="s">
        <v>116</v>
      </c>
      <c r="B22" s="1"/>
      <c r="C22" s="48">
        <v>0</v>
      </c>
      <c r="D22" s="4"/>
      <c r="E22" s="48">
        <v>0</v>
      </c>
      <c r="F22" s="4"/>
      <c r="G22" s="48">
        <v>0</v>
      </c>
      <c r="H22" s="4"/>
      <c r="I22" s="48">
        <v>0</v>
      </c>
      <c r="J22" s="4"/>
      <c r="K22" s="48">
        <f>PL!E115</f>
        <v>488143</v>
      </c>
      <c r="L22" s="4"/>
      <c r="M22" s="48">
        <v>0</v>
      </c>
      <c r="N22" s="4"/>
      <c r="O22" s="48">
        <v>0</v>
      </c>
      <c r="P22" s="4"/>
      <c r="Q22" s="48">
        <v>0</v>
      </c>
      <c r="R22" s="4"/>
      <c r="S22" s="49">
        <f>SUM(M22:Q22)</f>
        <v>0</v>
      </c>
      <c r="T22" s="8"/>
      <c r="U22" s="49">
        <f>SUM(C22:K22,S22)</f>
        <v>488143</v>
      </c>
      <c r="V22" s="8"/>
      <c r="W22" s="49">
        <f>PL!E116</f>
        <v>138555</v>
      </c>
      <c r="X22" s="8"/>
      <c r="Y22" s="49">
        <f>SUM(U22,W22)</f>
        <v>626698</v>
      </c>
    </row>
    <row r="23" spans="1:25" ht="24" customHeight="1">
      <c r="A23" s="1" t="s">
        <v>69</v>
      </c>
      <c r="B23" s="1"/>
      <c r="C23" s="50">
        <v>0</v>
      </c>
      <c r="D23" s="4"/>
      <c r="E23" s="50">
        <v>0</v>
      </c>
      <c r="F23" s="4"/>
      <c r="G23" s="50">
        <v>0</v>
      </c>
      <c r="H23" s="4"/>
      <c r="I23" s="50">
        <v>0</v>
      </c>
      <c r="J23" s="4"/>
      <c r="K23" s="50">
        <v>0</v>
      </c>
      <c r="L23" s="4"/>
      <c r="M23" s="50">
        <v>34271</v>
      </c>
      <c r="N23" s="4"/>
      <c r="O23" s="50">
        <v>0</v>
      </c>
      <c r="P23" s="4"/>
      <c r="Q23" s="50">
        <f>SUM(PL!E100:E101)</f>
        <v>5833</v>
      </c>
      <c r="R23" s="4"/>
      <c r="S23" s="51">
        <f>SUM(M23:Q23)</f>
        <v>40104</v>
      </c>
      <c r="T23" s="8"/>
      <c r="U23" s="51">
        <f>SUM(C23:K23,S23)</f>
        <v>40104</v>
      </c>
      <c r="V23" s="8"/>
      <c r="W23" s="51">
        <f>PL!E121-PL!E116</f>
        <v>21553</v>
      </c>
      <c r="X23" s="8"/>
      <c r="Y23" s="51">
        <f>SUM(U23,W23)</f>
        <v>61657</v>
      </c>
    </row>
    <row r="24" spans="1:25" ht="24" customHeight="1">
      <c r="A24" s="1" t="s">
        <v>70</v>
      </c>
      <c r="B24" s="1"/>
      <c r="C24" s="53">
        <f>SUM(C22:C23)</f>
        <v>0</v>
      </c>
      <c r="D24" s="4"/>
      <c r="E24" s="53">
        <f>SUM(E22:E23)</f>
        <v>0</v>
      </c>
      <c r="F24" s="4"/>
      <c r="G24" s="53">
        <f>SUM(G22:G23)</f>
        <v>0</v>
      </c>
      <c r="H24" s="4"/>
      <c r="I24" s="53">
        <f>SUM(I22:I23)</f>
        <v>0</v>
      </c>
      <c r="J24" s="4"/>
      <c r="K24" s="53">
        <f>SUM(K22:K23)</f>
        <v>488143</v>
      </c>
      <c r="L24" s="4"/>
      <c r="M24" s="53">
        <f>SUM(M22:M23)</f>
        <v>34271</v>
      </c>
      <c r="N24" s="4"/>
      <c r="O24" s="53">
        <f>SUM(O22:O23)</f>
        <v>0</v>
      </c>
      <c r="P24" s="4"/>
      <c r="Q24" s="53">
        <f>SUM(Q22:Q23)</f>
        <v>5833</v>
      </c>
      <c r="R24" s="4"/>
      <c r="S24" s="53">
        <f>SUM(S22:S23)</f>
        <v>40104</v>
      </c>
      <c r="T24" s="4"/>
      <c r="U24" s="53">
        <f>SUM(U22:U23)</f>
        <v>528247</v>
      </c>
      <c r="V24" s="4"/>
      <c r="W24" s="53">
        <f>SUM(W22:W23)</f>
        <v>160108</v>
      </c>
      <c r="X24" s="4"/>
      <c r="Y24" s="53">
        <f>SUM(Y22:Y23)</f>
        <v>688355</v>
      </c>
    </row>
    <row r="25" spans="1:25" ht="24" customHeight="1">
      <c r="A25" s="1" t="s">
        <v>193</v>
      </c>
      <c r="B25" s="1"/>
      <c r="C25" s="4">
        <v>0</v>
      </c>
      <c r="D25" s="4"/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L25" s="4"/>
      <c r="M25" s="4">
        <v>0</v>
      </c>
      <c r="N25" s="4"/>
      <c r="O25" s="4">
        <v>0</v>
      </c>
      <c r="P25" s="4"/>
      <c r="Q25" s="4">
        <v>0</v>
      </c>
      <c r="R25" s="4"/>
      <c r="S25" s="4">
        <f>SUM(M25:R25)</f>
        <v>0</v>
      </c>
      <c r="T25" s="4"/>
      <c r="U25" s="8">
        <f>SUM(C25:K25,S25)</f>
        <v>0</v>
      </c>
      <c r="V25" s="4"/>
      <c r="W25" s="4">
        <v>275847</v>
      </c>
      <c r="X25" s="4"/>
      <c r="Y25" s="4">
        <f>SUM(U25:X25)</f>
        <v>275847</v>
      </c>
    </row>
    <row r="26" spans="1:25" ht="24" customHeight="1">
      <c r="A26" s="1" t="s">
        <v>226</v>
      </c>
      <c r="B26" s="1"/>
      <c r="C26" s="4">
        <v>-11796573</v>
      </c>
      <c r="D26" s="4"/>
      <c r="E26" s="4">
        <v>11796573</v>
      </c>
      <c r="F26" s="4"/>
      <c r="G26" s="4">
        <v>0</v>
      </c>
      <c r="H26" s="4"/>
      <c r="I26" s="4">
        <v>0</v>
      </c>
      <c r="J26" s="4"/>
      <c r="K26" s="4">
        <v>0</v>
      </c>
      <c r="L26" s="4"/>
      <c r="M26" s="4">
        <v>0</v>
      </c>
      <c r="N26" s="4"/>
      <c r="O26" s="4">
        <v>0</v>
      </c>
      <c r="P26" s="4"/>
      <c r="Q26" s="4">
        <v>0</v>
      </c>
      <c r="R26" s="4"/>
      <c r="S26" s="4">
        <f>SUM(M26:R26)</f>
        <v>0</v>
      </c>
      <c r="T26" s="4"/>
      <c r="U26" s="8">
        <f>SUM(C26:K26,S26)</f>
        <v>0</v>
      </c>
      <c r="V26" s="4"/>
      <c r="W26" s="4">
        <v>0</v>
      </c>
      <c r="X26" s="4"/>
      <c r="Y26" s="4">
        <f>SUM(U26:X26)</f>
        <v>0</v>
      </c>
    </row>
    <row r="27" spans="1:25" ht="24" customHeight="1" thickBot="1">
      <c r="A27" s="2" t="s">
        <v>177</v>
      </c>
      <c r="B27" s="2"/>
      <c r="C27" s="54">
        <f>SUM(C21,C24:C26)</f>
        <v>4451537</v>
      </c>
      <c r="D27" s="4"/>
      <c r="E27" s="54">
        <f>SUM(E21,E24:E26)</f>
        <v>-1731461</v>
      </c>
      <c r="F27" s="4"/>
      <c r="G27" s="54">
        <f>SUM(G21,G24:G26)</f>
        <v>7859</v>
      </c>
      <c r="H27" s="4"/>
      <c r="I27" s="54">
        <f>SUM(I21,I24:I26)</f>
        <v>105074</v>
      </c>
      <c r="J27" s="4"/>
      <c r="K27" s="54">
        <f>SUM(K21,K24:K26)</f>
        <v>2513769</v>
      </c>
      <c r="L27" s="4"/>
      <c r="M27" s="54">
        <f>SUM(M21,M24:M26)</f>
        <v>21479</v>
      </c>
      <c r="N27" s="4"/>
      <c r="O27" s="54">
        <f>SUM(O21,O24:O26)</f>
        <v>17761</v>
      </c>
      <c r="P27" s="4"/>
      <c r="Q27" s="54">
        <f>SUM(Q21,Q24:Q26)</f>
        <v>-8701</v>
      </c>
      <c r="R27" s="4"/>
      <c r="S27" s="54">
        <f>SUM(S21,S24:S26)</f>
        <v>30539</v>
      </c>
      <c r="T27" s="8"/>
      <c r="U27" s="54">
        <f>SUM(U21,U24:U26)</f>
        <v>5377317</v>
      </c>
      <c r="V27" s="8"/>
      <c r="W27" s="54">
        <f>SUM(W21,W24:W26)</f>
        <v>435955</v>
      </c>
      <c r="X27" s="8"/>
      <c r="Y27" s="54">
        <f>SUM(Y21,Y24:Y26)</f>
        <v>5813272</v>
      </c>
    </row>
    <row r="28" spans="1:25" ht="24" customHeight="1" thickTop="1">
      <c r="A28" s="1"/>
      <c r="B28" s="1"/>
      <c r="C28" s="4"/>
      <c r="D28" s="4"/>
      <c r="E28" s="4"/>
      <c r="F28" s="4"/>
      <c r="G28" s="4"/>
      <c r="H28" s="4"/>
      <c r="I28" s="4"/>
      <c r="J28" s="4"/>
      <c r="K28" s="4" t="s">
        <v>51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>
        <f>SUM(Y27-BS!E100)</f>
        <v>0</v>
      </c>
    </row>
    <row r="29" spans="1:25" ht="24" customHeight="1">
      <c r="A29" s="3" t="s">
        <v>71</v>
      </c>
      <c r="B29" s="1"/>
      <c r="S29" s="55"/>
      <c r="W29" s="55"/>
    </row>
  </sheetData>
  <mergeCells count="5">
    <mergeCell ref="A5:Y5"/>
    <mergeCell ref="I11:K11"/>
    <mergeCell ref="C6:Y6"/>
    <mergeCell ref="M7:S7"/>
    <mergeCell ref="M8:Q8"/>
  </mergeCells>
  <printOptions horizontalCentered="1"/>
  <pageMargins left="0.35433070866141736" right="0.35433070866141736" top="0.9055118110236221" bottom="0.3937007874015748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T28"/>
  <sheetViews>
    <sheetView showGridLines="0" topLeftCell="H13" zoomScale="85" zoomScaleNormal="85" zoomScaleSheetLayoutView="100" workbookViewId="0">
      <selection activeCell="G15" sqref="G15"/>
    </sheetView>
  </sheetViews>
  <sheetFormatPr defaultColWidth="9.21875" defaultRowHeight="24" customHeight="1"/>
  <cols>
    <col min="1" max="1" width="48.77734375" style="6" customWidth="1"/>
    <col min="2" max="2" width="1.21875" style="6" customWidth="1"/>
    <col min="3" max="3" width="16.5546875" style="6" customWidth="1"/>
    <col min="4" max="4" width="1.44140625" style="6" customWidth="1"/>
    <col min="5" max="5" width="16.5546875" style="6" customWidth="1"/>
    <col min="6" max="6" width="1.44140625" style="6" customWidth="1"/>
    <col min="7" max="7" width="16.5546875" style="6" customWidth="1"/>
    <col min="8" max="8" width="1.44140625" style="6" customWidth="1"/>
    <col min="9" max="9" width="16.5546875" style="6" customWidth="1"/>
    <col min="10" max="10" width="1.44140625" style="6" customWidth="1"/>
    <col min="11" max="11" width="16.5546875" style="6" customWidth="1"/>
    <col min="12" max="12" width="1.44140625" style="6" customWidth="1"/>
    <col min="13" max="13" width="19.5546875" style="6" customWidth="1"/>
    <col min="14" max="14" width="1.44140625" style="6" customWidth="1"/>
    <col min="15" max="15" width="20" style="6" customWidth="1"/>
    <col min="16" max="16" width="1.44140625" style="6" customWidth="1"/>
    <col min="17" max="17" width="16.5546875" style="6" customWidth="1"/>
    <col min="18" max="18" width="1.44140625" style="6" customWidth="1"/>
    <col min="19" max="23" width="16.5546875" style="6" customWidth="1"/>
    <col min="24" max="16384" width="9.21875" style="6"/>
  </cols>
  <sheetData>
    <row r="1" spans="1:20" ht="24" customHeight="1">
      <c r="S1" s="41" t="s">
        <v>68</v>
      </c>
    </row>
    <row r="2" spans="1:20" ht="24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</row>
    <row r="3" spans="1:20" ht="24" customHeight="1">
      <c r="A3" s="2" t="s">
        <v>141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ht="24" customHeight="1">
      <c r="A4" s="24" t="s">
        <v>175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</row>
    <row r="5" spans="1:20" ht="24" customHeight="1">
      <c r="A5" s="91" t="s">
        <v>72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</row>
    <row r="6" spans="1:20" ht="24" customHeight="1">
      <c r="A6" s="42"/>
      <c r="B6" s="42"/>
      <c r="C6" s="93" t="s">
        <v>103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</row>
    <row r="7" spans="1:20" ht="24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94" t="s">
        <v>48</v>
      </c>
      <c r="N7" s="94"/>
      <c r="O7" s="94"/>
      <c r="P7" s="94"/>
      <c r="Q7" s="94"/>
      <c r="R7" s="42"/>
      <c r="S7" s="42"/>
    </row>
    <row r="8" spans="1:20" ht="24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M8" s="95" t="s">
        <v>95</v>
      </c>
      <c r="N8" s="95"/>
      <c r="O8" s="95"/>
      <c r="P8" s="43"/>
      <c r="R8" s="42"/>
      <c r="S8" s="42"/>
    </row>
    <row r="9" spans="1:20" ht="24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7" t="s">
        <v>235</v>
      </c>
      <c r="P9" s="42"/>
      <c r="Q9" s="42"/>
      <c r="R9" s="42"/>
      <c r="S9" s="42"/>
    </row>
    <row r="10" spans="1:20" ht="24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7" t="s">
        <v>142</v>
      </c>
      <c r="P10" s="42"/>
      <c r="Q10" s="42"/>
      <c r="R10" s="42"/>
      <c r="S10" s="42"/>
    </row>
    <row r="11" spans="1:20" s="7" customFormat="1" ht="24" customHeight="1">
      <c r="G11" s="44" t="s">
        <v>87</v>
      </c>
      <c r="H11" s="44"/>
      <c r="I11" s="92" t="s">
        <v>136</v>
      </c>
      <c r="J11" s="92"/>
      <c r="K11" s="92"/>
      <c r="O11" s="7" t="s">
        <v>143</v>
      </c>
      <c r="Q11" s="7" t="s">
        <v>13</v>
      </c>
    </row>
    <row r="12" spans="1:20" s="7" customFormat="1" ht="24" customHeight="1">
      <c r="C12" s="7" t="s">
        <v>50</v>
      </c>
      <c r="E12" s="7" t="s">
        <v>86</v>
      </c>
      <c r="G12" s="7" t="s">
        <v>88</v>
      </c>
      <c r="H12" s="44"/>
      <c r="I12" s="7" t="s">
        <v>54</v>
      </c>
      <c r="M12" s="7" t="s">
        <v>130</v>
      </c>
      <c r="O12" s="7" t="s">
        <v>144</v>
      </c>
      <c r="Q12" s="7" t="s">
        <v>93</v>
      </c>
      <c r="S12" s="7" t="s">
        <v>13</v>
      </c>
    </row>
    <row r="13" spans="1:20" s="7" customFormat="1" ht="24" customHeight="1">
      <c r="C13" s="45" t="s">
        <v>53</v>
      </c>
      <c r="E13" s="45" t="s">
        <v>45</v>
      </c>
      <c r="G13" s="46" t="s">
        <v>89</v>
      </c>
      <c r="H13" s="44"/>
      <c r="I13" s="45" t="s">
        <v>55</v>
      </c>
      <c r="K13" s="45" t="s">
        <v>101</v>
      </c>
      <c r="M13" s="45" t="s">
        <v>131</v>
      </c>
      <c r="O13" s="45" t="s">
        <v>95</v>
      </c>
      <c r="Q13" s="45" t="s">
        <v>94</v>
      </c>
      <c r="S13" s="45" t="s">
        <v>7</v>
      </c>
    </row>
    <row r="14" spans="1:20" s="7" customFormat="1" ht="24" customHeight="1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20" s="7" customFormat="1" ht="24" customHeight="1">
      <c r="A15" s="2" t="s">
        <v>151</v>
      </c>
      <c r="C15" s="4">
        <v>64992438</v>
      </c>
      <c r="D15" s="4"/>
      <c r="E15" s="4">
        <v>-62272363</v>
      </c>
      <c r="F15" s="4"/>
      <c r="G15" s="4">
        <v>7859</v>
      </c>
      <c r="H15" s="4"/>
      <c r="I15" s="4">
        <v>85721</v>
      </c>
      <c r="J15" s="4"/>
      <c r="K15" s="4">
        <v>1522826</v>
      </c>
      <c r="L15" s="8"/>
      <c r="M15" s="8">
        <v>17761</v>
      </c>
      <c r="N15" s="8"/>
      <c r="O15" s="8">
        <v>-9389</v>
      </c>
      <c r="P15" s="8"/>
      <c r="Q15" s="8">
        <f>SUM(M15:O15)</f>
        <v>8372</v>
      </c>
      <c r="R15" s="8"/>
      <c r="S15" s="8">
        <f>SUM(C15:K15,Q15)</f>
        <v>4344853</v>
      </c>
    </row>
    <row r="16" spans="1:20" ht="24" customHeight="1">
      <c r="A16" s="47" t="s">
        <v>116</v>
      </c>
      <c r="B16" s="1"/>
      <c r="C16" s="48">
        <v>0</v>
      </c>
      <c r="D16" s="4"/>
      <c r="E16" s="48">
        <v>0</v>
      </c>
      <c r="F16" s="4"/>
      <c r="G16" s="48">
        <v>0</v>
      </c>
      <c r="H16" s="4"/>
      <c r="I16" s="48">
        <v>0</v>
      </c>
      <c r="J16" s="4"/>
      <c r="K16" s="48">
        <f>PL!K92</f>
        <v>117691</v>
      </c>
      <c r="L16" s="4"/>
      <c r="M16" s="48">
        <v>0</v>
      </c>
      <c r="N16" s="4"/>
      <c r="O16" s="48">
        <v>0</v>
      </c>
      <c r="P16" s="4"/>
      <c r="Q16" s="49">
        <f>SUM(M16:O16)</f>
        <v>0</v>
      </c>
      <c r="R16" s="8"/>
      <c r="S16" s="49">
        <f>SUM(C16:K16,Q16)</f>
        <v>117691</v>
      </c>
    </row>
    <row r="17" spans="1:19" ht="24" customHeight="1">
      <c r="A17" s="1" t="s">
        <v>69</v>
      </c>
      <c r="B17" s="1"/>
      <c r="C17" s="50">
        <v>0</v>
      </c>
      <c r="D17" s="4"/>
      <c r="E17" s="50">
        <v>0</v>
      </c>
      <c r="F17" s="4"/>
      <c r="G17" s="50">
        <v>0</v>
      </c>
      <c r="H17" s="4"/>
      <c r="I17" s="50">
        <v>0</v>
      </c>
      <c r="J17" s="4"/>
      <c r="K17" s="50">
        <v>0</v>
      </c>
      <c r="L17" s="4"/>
      <c r="M17" s="50">
        <v>0</v>
      </c>
      <c r="N17" s="4"/>
      <c r="O17" s="50">
        <v>-6193</v>
      </c>
      <c r="P17" s="4"/>
      <c r="Q17" s="51">
        <f>SUM(M17:O17)</f>
        <v>-6193</v>
      </c>
      <c r="R17" s="8"/>
      <c r="S17" s="51">
        <f>SUM(C17:K17,Q17)</f>
        <v>-6193</v>
      </c>
    </row>
    <row r="18" spans="1:19" ht="24" customHeight="1">
      <c r="A18" s="1" t="s">
        <v>70</v>
      </c>
      <c r="B18" s="1"/>
      <c r="C18" s="4">
        <v>0</v>
      </c>
      <c r="D18" s="4"/>
      <c r="E18" s="4">
        <v>0</v>
      </c>
      <c r="F18" s="4"/>
      <c r="G18" s="4">
        <v>0</v>
      </c>
      <c r="H18" s="4"/>
      <c r="I18" s="4">
        <v>0</v>
      </c>
      <c r="J18" s="4"/>
      <c r="K18" s="4">
        <f>SUM(K16:K17)</f>
        <v>117691</v>
      </c>
      <c r="L18" s="4"/>
      <c r="M18" s="4">
        <v>0</v>
      </c>
      <c r="N18" s="4"/>
      <c r="O18" s="4">
        <f>SUM(O16:O17)</f>
        <v>-6193</v>
      </c>
      <c r="P18" s="4"/>
      <c r="Q18" s="4">
        <f>SUM(Q16:Q17)</f>
        <v>-6193</v>
      </c>
      <c r="R18" s="4"/>
      <c r="S18" s="4">
        <f>SUM(S16:S17)</f>
        <v>111498</v>
      </c>
    </row>
    <row r="19" spans="1:19" ht="24" customHeight="1" thickBot="1">
      <c r="A19" s="2" t="s">
        <v>152</v>
      </c>
      <c r="B19" s="2"/>
      <c r="C19" s="54">
        <f>SUM(C15,C18:C18)</f>
        <v>64992438</v>
      </c>
      <c r="D19" s="4"/>
      <c r="E19" s="54">
        <f>SUM(E15,E18:E18)</f>
        <v>-62272363</v>
      </c>
      <c r="F19" s="4"/>
      <c r="G19" s="54">
        <f>SUM(G15,G18:G18)</f>
        <v>7859</v>
      </c>
      <c r="H19" s="4"/>
      <c r="I19" s="54">
        <f>SUM(I15,I18:I18)</f>
        <v>85721</v>
      </c>
      <c r="J19" s="4"/>
      <c r="K19" s="54">
        <f>SUM(K15,K18:K18)</f>
        <v>1640517</v>
      </c>
      <c r="L19" s="4"/>
      <c r="M19" s="54">
        <f>SUM(M15,M18:M18)</f>
        <v>17761</v>
      </c>
      <c r="N19" s="4"/>
      <c r="O19" s="54">
        <f>SUM(O15,O18:O18)</f>
        <v>-15582</v>
      </c>
      <c r="P19" s="4"/>
      <c r="Q19" s="54">
        <f>SUM(Q15,Q18:Q18)</f>
        <v>2179</v>
      </c>
      <c r="R19" s="8"/>
      <c r="S19" s="54">
        <f>SUM(S15,S18:S18)</f>
        <v>4456351</v>
      </c>
    </row>
    <row r="20" spans="1:19" ht="24" customHeight="1" thickTop="1">
      <c r="A20" s="1"/>
      <c r="B20" s="1"/>
      <c r="C20" s="4"/>
      <c r="D20" s="4"/>
      <c r="E20" s="4"/>
      <c r="F20" s="4"/>
      <c r="G20" s="4"/>
      <c r="H20" s="4"/>
      <c r="I20" s="4"/>
      <c r="J20" s="4"/>
      <c r="K20" s="4" t="s">
        <v>51</v>
      </c>
      <c r="L20" s="4"/>
      <c r="M20" s="4"/>
      <c r="N20" s="4"/>
      <c r="O20" s="4"/>
      <c r="P20" s="4"/>
      <c r="Q20" s="4"/>
      <c r="R20" s="4"/>
      <c r="S20" s="4"/>
    </row>
    <row r="21" spans="1:19" ht="24" customHeight="1">
      <c r="A21" s="2" t="s">
        <v>176</v>
      </c>
      <c r="B21" s="2"/>
      <c r="C21" s="4">
        <v>16248110</v>
      </c>
      <c r="D21" s="4"/>
      <c r="E21" s="4">
        <v>-13528034</v>
      </c>
      <c r="F21" s="4"/>
      <c r="G21" s="4">
        <v>7859</v>
      </c>
      <c r="H21" s="4"/>
      <c r="I21" s="4">
        <v>105074</v>
      </c>
      <c r="J21" s="4"/>
      <c r="K21" s="4">
        <v>1890538</v>
      </c>
      <c r="L21" s="8"/>
      <c r="M21" s="8">
        <v>17761</v>
      </c>
      <c r="N21" s="8"/>
      <c r="O21" s="8">
        <v>-14534</v>
      </c>
      <c r="P21" s="8"/>
      <c r="Q21" s="8">
        <v>3227</v>
      </c>
      <c r="R21" s="8"/>
      <c r="S21" s="8">
        <f>SUM(C21:K21,Q21)</f>
        <v>4726774</v>
      </c>
    </row>
    <row r="22" spans="1:19" ht="24" customHeight="1">
      <c r="A22" s="47" t="s">
        <v>116</v>
      </c>
      <c r="B22" s="1"/>
      <c r="C22" s="48">
        <v>0</v>
      </c>
      <c r="D22" s="4"/>
      <c r="E22" s="48">
        <v>0</v>
      </c>
      <c r="F22" s="4"/>
      <c r="G22" s="48">
        <v>0</v>
      </c>
      <c r="H22" s="4"/>
      <c r="I22" s="48">
        <v>0</v>
      </c>
      <c r="J22" s="4"/>
      <c r="K22" s="48">
        <f>PL!I92</f>
        <v>239271</v>
      </c>
      <c r="L22" s="4"/>
      <c r="M22" s="48">
        <v>0</v>
      </c>
      <c r="N22" s="4"/>
      <c r="O22" s="48">
        <v>0</v>
      </c>
      <c r="P22" s="4"/>
      <c r="Q22" s="49">
        <f>SUM(M22:O22)</f>
        <v>0</v>
      </c>
      <c r="R22" s="8"/>
      <c r="S22" s="49">
        <f>SUM(C22:K22,Q22)</f>
        <v>239271</v>
      </c>
    </row>
    <row r="23" spans="1:19" ht="24" customHeight="1">
      <c r="A23" s="1" t="s">
        <v>69</v>
      </c>
      <c r="B23" s="1"/>
      <c r="C23" s="50">
        <v>0</v>
      </c>
      <c r="D23" s="4"/>
      <c r="E23" s="50">
        <v>0</v>
      </c>
      <c r="F23" s="4"/>
      <c r="G23" s="50">
        <v>0</v>
      </c>
      <c r="H23" s="4"/>
      <c r="I23" s="50">
        <v>0</v>
      </c>
      <c r="J23" s="4"/>
      <c r="K23" s="50">
        <v>0</v>
      </c>
      <c r="L23" s="4"/>
      <c r="M23" s="50">
        <v>0</v>
      </c>
      <c r="N23" s="4"/>
      <c r="O23" s="50">
        <f>SUM(PL!I100:I101)</f>
        <v>5833</v>
      </c>
      <c r="P23" s="4"/>
      <c r="Q23" s="51">
        <f>SUM(M23:O23)</f>
        <v>5833</v>
      </c>
      <c r="R23" s="8"/>
      <c r="S23" s="51">
        <f>SUM(C23:K23,Q23)</f>
        <v>5833</v>
      </c>
    </row>
    <row r="24" spans="1:19" ht="24" customHeight="1">
      <c r="A24" s="1" t="s">
        <v>70</v>
      </c>
      <c r="B24" s="1"/>
      <c r="C24" s="53">
        <f>SUM(C22:C23)</f>
        <v>0</v>
      </c>
      <c r="D24" s="4"/>
      <c r="E24" s="53">
        <f>SUM(E22:E23)</f>
        <v>0</v>
      </c>
      <c r="F24" s="4"/>
      <c r="G24" s="53">
        <f>SUM(G22:G23)</f>
        <v>0</v>
      </c>
      <c r="H24" s="4"/>
      <c r="I24" s="53">
        <f>SUM(I22:I23)</f>
        <v>0</v>
      </c>
      <c r="J24" s="4"/>
      <c r="K24" s="53">
        <f>SUM(K22:K23)</f>
        <v>239271</v>
      </c>
      <c r="L24" s="4"/>
      <c r="M24" s="53">
        <f>SUM(M22:M23)</f>
        <v>0</v>
      </c>
      <c r="N24" s="4"/>
      <c r="O24" s="53">
        <f>SUM(O22:O23)</f>
        <v>5833</v>
      </c>
      <c r="P24" s="4"/>
      <c r="Q24" s="53">
        <f>SUM(Q22:Q23)</f>
        <v>5833</v>
      </c>
      <c r="R24" s="4"/>
      <c r="S24" s="53">
        <f>SUM(S22:S23)</f>
        <v>245104</v>
      </c>
    </row>
    <row r="25" spans="1:19" ht="24" customHeight="1">
      <c r="A25" s="1" t="s">
        <v>226</v>
      </c>
      <c r="B25" s="1"/>
      <c r="C25" s="29">
        <v>-11796573</v>
      </c>
      <c r="D25" s="4"/>
      <c r="E25" s="29">
        <v>11796573</v>
      </c>
      <c r="F25" s="4"/>
      <c r="G25" s="29">
        <v>0</v>
      </c>
      <c r="H25" s="4"/>
      <c r="I25" s="29">
        <v>0</v>
      </c>
      <c r="J25" s="4"/>
      <c r="K25" s="4">
        <v>0</v>
      </c>
      <c r="L25" s="4"/>
      <c r="M25" s="29">
        <v>0</v>
      </c>
      <c r="N25" s="4"/>
      <c r="O25" s="29">
        <v>0</v>
      </c>
      <c r="P25" s="4"/>
      <c r="Q25" s="29">
        <f>SUM(M25:O25)</f>
        <v>0</v>
      </c>
      <c r="R25" s="4"/>
      <c r="S25" s="4">
        <f>SUM(C25:K25,Q25)</f>
        <v>0</v>
      </c>
    </row>
    <row r="26" spans="1:19" ht="24" customHeight="1" thickBot="1">
      <c r="A26" s="2" t="s">
        <v>177</v>
      </c>
      <c r="B26" s="2"/>
      <c r="C26" s="54">
        <f>SUM(C21,C24:C25)</f>
        <v>4451537</v>
      </c>
      <c r="D26" s="4"/>
      <c r="E26" s="54">
        <f>SUM(E21,E24:E25)</f>
        <v>-1731461</v>
      </c>
      <c r="F26" s="4"/>
      <c r="G26" s="54">
        <f>SUM(G21,G24:G25)</f>
        <v>7859</v>
      </c>
      <c r="H26" s="4"/>
      <c r="I26" s="54">
        <f>SUM(I21,I24:I25)</f>
        <v>105074</v>
      </c>
      <c r="J26" s="4"/>
      <c r="K26" s="54">
        <f>SUM(K21,K24:K25)</f>
        <v>2129809</v>
      </c>
      <c r="L26" s="4"/>
      <c r="M26" s="54">
        <f>SUM(M21,M24:M25)</f>
        <v>17761</v>
      </c>
      <c r="N26" s="4"/>
      <c r="O26" s="54">
        <f>SUM(O21,O24:O25)</f>
        <v>-8701</v>
      </c>
      <c r="P26" s="4"/>
      <c r="Q26" s="54">
        <f>SUM(Q21,Q24:Q25)</f>
        <v>9060</v>
      </c>
      <c r="R26" s="8"/>
      <c r="S26" s="54">
        <f>SUM(S21,S24:S25)</f>
        <v>4971878</v>
      </c>
    </row>
    <row r="27" spans="1:19" ht="24" customHeight="1" thickTop="1">
      <c r="A27" s="1"/>
      <c r="B27" s="1"/>
      <c r="C27" s="4"/>
      <c r="D27" s="4"/>
      <c r="E27" s="4"/>
      <c r="F27" s="4"/>
      <c r="G27" s="4"/>
      <c r="H27" s="4"/>
      <c r="I27" s="4"/>
      <c r="J27" s="4"/>
      <c r="K27" s="4" t="s">
        <v>51</v>
      </c>
      <c r="L27" s="4"/>
      <c r="M27" s="4"/>
      <c r="N27" s="4"/>
      <c r="O27" s="4"/>
      <c r="P27" s="4"/>
      <c r="Q27" s="4"/>
      <c r="R27" s="4"/>
      <c r="S27" s="4">
        <f>SUM(S26-BS!I100)</f>
        <v>0</v>
      </c>
    </row>
    <row r="28" spans="1:19" ht="24" customHeight="1">
      <c r="A28" s="3" t="s">
        <v>71</v>
      </c>
      <c r="B28" s="1"/>
    </row>
  </sheetData>
  <mergeCells count="5">
    <mergeCell ref="I11:K11"/>
    <mergeCell ref="A5:S5"/>
    <mergeCell ref="C6:S6"/>
    <mergeCell ref="M7:Q7"/>
    <mergeCell ref="M8:O8"/>
  </mergeCells>
  <phoneticPr fontId="0" type="noConversion"/>
  <printOptions horizontalCentered="1"/>
  <pageMargins left="0.39370078740157499" right="0.35" top="0.90551181102362199" bottom="0.196850393700787" header="0.196850393700787" footer="0.196850393700787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9"/>
  <sheetViews>
    <sheetView showGridLines="0" topLeftCell="B79" zoomScaleNormal="100" zoomScaleSheetLayoutView="90" workbookViewId="0">
      <selection activeCell="A73" sqref="A73"/>
    </sheetView>
  </sheetViews>
  <sheetFormatPr defaultColWidth="10.77734375" defaultRowHeight="23.55" customHeight="1"/>
  <cols>
    <col min="1" max="1" width="43.44140625" style="67" customWidth="1"/>
    <col min="2" max="2" width="22.109375" style="68" customWidth="1"/>
    <col min="3" max="3" width="6.109375" style="68" customWidth="1"/>
    <col min="4" max="4" width="13.77734375" style="69" customWidth="1"/>
    <col min="5" max="5" width="1.44140625" style="69" customWidth="1"/>
    <col min="6" max="6" width="13.77734375" style="69" customWidth="1"/>
    <col min="7" max="7" width="1.44140625" style="69" customWidth="1"/>
    <col min="8" max="8" width="13.77734375" style="69" customWidth="1"/>
    <col min="9" max="9" width="1.44140625" style="69" customWidth="1"/>
    <col min="10" max="10" width="13.77734375" style="69" customWidth="1"/>
    <col min="11" max="11" width="1.44140625" style="67" customWidth="1"/>
    <col min="12" max="12" width="18.21875" style="67" customWidth="1"/>
    <col min="13" max="13" width="2.77734375" style="67" bestFit="1" customWidth="1"/>
    <col min="14" max="14" width="14.21875" style="67" bestFit="1" customWidth="1"/>
    <col min="15" max="15" width="2.77734375" style="67" bestFit="1" customWidth="1"/>
    <col min="16" max="16" width="10.77734375" style="67"/>
    <col min="17" max="17" width="2.77734375" style="67" bestFit="1" customWidth="1"/>
    <col min="18" max="18" width="11.5546875" style="67" bestFit="1" customWidth="1"/>
    <col min="19" max="19" width="2.77734375" style="67" bestFit="1" customWidth="1"/>
    <col min="20" max="16384" width="10.77734375" style="67"/>
  </cols>
  <sheetData>
    <row r="1" spans="1:10" ht="23.55" customHeight="1">
      <c r="J1" s="70" t="s">
        <v>68</v>
      </c>
    </row>
    <row r="2" spans="1:10" ht="23.55" customHeight="1">
      <c r="A2" s="71" t="s">
        <v>107</v>
      </c>
      <c r="B2" s="72"/>
      <c r="C2" s="72"/>
      <c r="D2" s="73"/>
      <c r="E2" s="73"/>
      <c r="F2" s="73"/>
      <c r="G2" s="73"/>
      <c r="H2" s="73"/>
      <c r="I2" s="73"/>
      <c r="J2" s="73"/>
    </row>
    <row r="3" spans="1:10" ht="23.55" customHeight="1">
      <c r="A3" s="71" t="s">
        <v>11</v>
      </c>
      <c r="B3" s="72"/>
      <c r="C3" s="72"/>
      <c r="D3" s="73"/>
      <c r="E3" s="73"/>
      <c r="F3" s="73"/>
      <c r="G3" s="73"/>
      <c r="H3" s="73"/>
      <c r="I3" s="74"/>
      <c r="J3" s="73"/>
    </row>
    <row r="4" spans="1:10" ht="23.55" customHeight="1">
      <c r="A4" s="75" t="s">
        <v>175</v>
      </c>
      <c r="B4" s="72"/>
      <c r="C4" s="72"/>
      <c r="D4" s="73"/>
      <c r="E4" s="73"/>
      <c r="F4" s="73"/>
      <c r="G4" s="73"/>
      <c r="H4" s="73"/>
      <c r="I4" s="73"/>
      <c r="J4" s="73"/>
    </row>
    <row r="5" spans="1:10" ht="23.55" customHeight="1">
      <c r="A5" s="71"/>
      <c r="B5" s="72"/>
      <c r="C5" s="72"/>
      <c r="D5" s="73"/>
      <c r="E5" s="73"/>
      <c r="F5" s="73"/>
      <c r="G5" s="73"/>
      <c r="H5" s="76"/>
      <c r="I5" s="76"/>
      <c r="J5" s="70" t="s">
        <v>72</v>
      </c>
    </row>
    <row r="6" spans="1:10" ht="23.55" customHeight="1">
      <c r="A6" s="71"/>
      <c r="B6" s="72"/>
      <c r="C6" s="72"/>
      <c r="D6" s="96" t="s">
        <v>102</v>
      </c>
      <c r="E6" s="96"/>
      <c r="F6" s="96"/>
      <c r="G6" s="56"/>
      <c r="H6" s="96" t="s">
        <v>103</v>
      </c>
      <c r="I6" s="96"/>
      <c r="J6" s="96"/>
    </row>
    <row r="7" spans="1:10" ht="23.55" customHeight="1">
      <c r="A7" s="71"/>
      <c r="B7" s="77"/>
      <c r="C7" s="78"/>
      <c r="D7" s="79">
        <v>2569</v>
      </c>
      <c r="E7" s="79"/>
      <c r="F7" s="79">
        <v>2568</v>
      </c>
      <c r="G7" s="79"/>
      <c r="H7" s="79">
        <v>2569</v>
      </c>
      <c r="I7" s="79"/>
      <c r="J7" s="79">
        <v>2568</v>
      </c>
    </row>
    <row r="8" spans="1:10" ht="23.55" customHeight="1">
      <c r="A8" s="80" t="s">
        <v>24</v>
      </c>
    </row>
    <row r="9" spans="1:10" ht="23.55" customHeight="1">
      <c r="A9" s="67" t="s">
        <v>126</v>
      </c>
      <c r="D9" s="57">
        <f>SUM(PL!E90)</f>
        <v>803237</v>
      </c>
      <c r="E9" s="57"/>
      <c r="F9" s="57">
        <f>PL!G90</f>
        <v>147459</v>
      </c>
      <c r="G9" s="76"/>
      <c r="H9" s="57">
        <f>SUM(PL!I90)</f>
        <v>298873</v>
      </c>
      <c r="I9" s="76"/>
      <c r="J9" s="57">
        <f>SUM(PL!K90)</f>
        <v>147038</v>
      </c>
    </row>
    <row r="10" spans="1:10" ht="23.55" customHeight="1">
      <c r="A10" s="67" t="s">
        <v>132</v>
      </c>
      <c r="D10" s="57"/>
      <c r="E10" s="57"/>
      <c r="F10" s="57"/>
      <c r="G10" s="76"/>
      <c r="H10" s="76"/>
      <c r="I10" s="76"/>
      <c r="J10" s="76"/>
    </row>
    <row r="11" spans="1:10" ht="23.55" customHeight="1">
      <c r="A11" s="67" t="s">
        <v>46</v>
      </c>
      <c r="D11" s="57"/>
      <c r="E11" s="57"/>
      <c r="F11" s="57"/>
      <c r="G11" s="76"/>
      <c r="H11" s="76"/>
      <c r="I11" s="76"/>
      <c r="J11" s="76"/>
    </row>
    <row r="12" spans="1:10" ht="23.55" customHeight="1">
      <c r="A12" s="67" t="s">
        <v>44</v>
      </c>
      <c r="D12" s="76">
        <v>48237</v>
      </c>
      <c r="E12" s="76"/>
      <c r="F12" s="76">
        <v>15431</v>
      </c>
      <c r="G12" s="76"/>
      <c r="H12" s="76">
        <v>15213</v>
      </c>
      <c r="I12" s="76"/>
      <c r="J12" s="57">
        <v>11413</v>
      </c>
    </row>
    <row r="13" spans="1:10" ht="23.55" customHeight="1">
      <c r="A13" s="67" t="s">
        <v>213</v>
      </c>
      <c r="D13" s="76">
        <v>10034</v>
      </c>
      <c r="E13" s="76"/>
      <c r="F13" s="76">
        <v>0</v>
      </c>
      <c r="G13" s="76"/>
      <c r="H13" s="57">
        <v>0</v>
      </c>
      <c r="I13" s="76"/>
      <c r="J13" s="57">
        <v>0</v>
      </c>
    </row>
    <row r="14" spans="1:10" ht="23.55" customHeight="1">
      <c r="A14" s="67" t="s">
        <v>162</v>
      </c>
      <c r="D14" s="76">
        <v>-6563</v>
      </c>
      <c r="E14" s="76"/>
      <c r="F14" s="76">
        <v>-7759</v>
      </c>
      <c r="G14" s="76"/>
      <c r="H14" s="58">
        <v>-6563</v>
      </c>
      <c r="I14" s="76"/>
      <c r="J14" s="58">
        <v>-7759</v>
      </c>
    </row>
    <row r="15" spans="1:10" ht="23.55" customHeight="1">
      <c r="A15" s="67" t="s">
        <v>237</v>
      </c>
      <c r="D15" s="76">
        <v>0</v>
      </c>
      <c r="E15" s="76"/>
      <c r="F15" s="76">
        <v>-266</v>
      </c>
      <c r="G15" s="76"/>
      <c r="H15" s="57">
        <v>0</v>
      </c>
      <c r="I15" s="76"/>
      <c r="J15" s="57">
        <v>-266</v>
      </c>
    </row>
    <row r="16" spans="1:10" ht="23.55" customHeight="1">
      <c r="A16" s="67" t="s">
        <v>227</v>
      </c>
      <c r="D16" s="76">
        <v>189</v>
      </c>
      <c r="E16" s="76"/>
      <c r="F16" s="76">
        <v>6</v>
      </c>
      <c r="G16" s="76"/>
      <c r="H16" s="57">
        <v>85</v>
      </c>
      <c r="I16" s="76"/>
      <c r="J16" s="57">
        <v>0</v>
      </c>
    </row>
    <row r="17" spans="1:12" ht="23.55" customHeight="1">
      <c r="A17" s="81" t="s">
        <v>159</v>
      </c>
      <c r="D17" s="76">
        <v>512</v>
      </c>
      <c r="E17" s="76"/>
      <c r="F17" s="76">
        <v>598</v>
      </c>
      <c r="G17" s="76"/>
      <c r="H17" s="57">
        <v>512</v>
      </c>
      <c r="I17" s="76"/>
      <c r="J17" s="57">
        <v>597</v>
      </c>
      <c r="K17" s="76"/>
      <c r="L17" s="76"/>
    </row>
    <row r="18" spans="1:12" ht="23.55" customHeight="1">
      <c r="A18" s="81" t="s">
        <v>167</v>
      </c>
      <c r="D18" s="76">
        <v>0</v>
      </c>
      <c r="E18" s="76"/>
      <c r="F18" s="76">
        <v>-173</v>
      </c>
      <c r="G18" s="76"/>
      <c r="H18" s="57">
        <v>0</v>
      </c>
      <c r="I18" s="76"/>
      <c r="J18" s="57">
        <v>-173</v>
      </c>
      <c r="K18" s="76"/>
      <c r="L18" s="76"/>
    </row>
    <row r="19" spans="1:12" ht="23.55" customHeight="1">
      <c r="A19" s="81" t="s">
        <v>163</v>
      </c>
      <c r="D19" s="57">
        <v>0</v>
      </c>
      <c r="E19" s="76"/>
      <c r="F19" s="57">
        <v>3852</v>
      </c>
      <c r="G19" s="76"/>
      <c r="H19" s="57">
        <v>0</v>
      </c>
      <c r="I19" s="76"/>
      <c r="J19" s="57">
        <v>3852</v>
      </c>
      <c r="K19" s="76"/>
      <c r="L19" s="76"/>
    </row>
    <row r="20" spans="1:12" ht="23.55" customHeight="1">
      <c r="A20" s="67" t="s">
        <v>171</v>
      </c>
      <c r="D20" s="76">
        <v>-183569</v>
      </c>
      <c r="E20" s="76"/>
      <c r="F20" s="76">
        <v>98208</v>
      </c>
      <c r="G20" s="76"/>
      <c r="H20" s="76">
        <v>-183569</v>
      </c>
      <c r="I20" s="76"/>
      <c r="J20" s="76">
        <v>98208</v>
      </c>
      <c r="K20" s="76"/>
      <c r="L20" s="76"/>
    </row>
    <row r="21" spans="1:12" ht="23.55" customHeight="1">
      <c r="A21" s="67" t="s">
        <v>172</v>
      </c>
      <c r="D21" s="76">
        <v>6164</v>
      </c>
      <c r="E21" s="76"/>
      <c r="F21" s="76">
        <v>4883</v>
      </c>
      <c r="G21" s="76"/>
      <c r="H21" s="76">
        <v>6164</v>
      </c>
      <c r="I21" s="76"/>
      <c r="J21" s="76">
        <v>4883</v>
      </c>
      <c r="K21" s="76"/>
      <c r="L21" s="76"/>
    </row>
    <row r="22" spans="1:12" ht="23.55" customHeight="1">
      <c r="A22" s="67" t="s">
        <v>236</v>
      </c>
      <c r="D22" s="76">
        <v>1177</v>
      </c>
      <c r="E22" s="76"/>
      <c r="F22" s="76">
        <v>-1216</v>
      </c>
      <c r="G22" s="76"/>
      <c r="H22" s="76">
        <v>0</v>
      </c>
      <c r="I22" s="76"/>
      <c r="J22" s="76">
        <v>-1216</v>
      </c>
      <c r="K22" s="76"/>
      <c r="L22" s="76"/>
    </row>
    <row r="23" spans="1:12" ht="23.55" customHeight="1">
      <c r="A23" s="67" t="s">
        <v>173</v>
      </c>
      <c r="D23" s="76">
        <v>-749</v>
      </c>
      <c r="E23" s="76"/>
      <c r="F23" s="76">
        <v>-936</v>
      </c>
      <c r="G23" s="76"/>
      <c r="H23" s="76">
        <v>-749</v>
      </c>
      <c r="I23" s="76"/>
      <c r="J23" s="76">
        <v>-936</v>
      </c>
      <c r="K23" s="76"/>
      <c r="L23" s="76"/>
    </row>
    <row r="24" spans="1:12" ht="23.55" customHeight="1">
      <c r="A24" s="81" t="s">
        <v>66</v>
      </c>
      <c r="D24" s="76">
        <v>-74169</v>
      </c>
      <c r="E24" s="76"/>
      <c r="F24" s="76">
        <v>-581</v>
      </c>
      <c r="G24" s="76"/>
      <c r="H24" s="76">
        <v>-69939</v>
      </c>
      <c r="I24" s="76"/>
      <c r="J24" s="76">
        <v>-581</v>
      </c>
      <c r="K24" s="76"/>
      <c r="L24" s="76"/>
    </row>
    <row r="25" spans="1:12" ht="23.55" customHeight="1">
      <c r="A25" s="67" t="s">
        <v>121</v>
      </c>
      <c r="D25" s="76">
        <v>5065</v>
      </c>
      <c r="E25" s="76"/>
      <c r="F25" s="76">
        <v>346</v>
      </c>
      <c r="G25" s="76"/>
      <c r="H25" s="76">
        <v>173</v>
      </c>
      <c r="I25" s="76"/>
      <c r="J25" s="76">
        <v>334</v>
      </c>
      <c r="K25" s="76"/>
      <c r="L25" s="76"/>
    </row>
    <row r="26" spans="1:12" ht="23.55" customHeight="1">
      <c r="A26" s="67" t="s">
        <v>61</v>
      </c>
      <c r="D26" s="59">
        <v>74932</v>
      </c>
      <c r="E26" s="57"/>
      <c r="F26" s="59">
        <v>1567</v>
      </c>
      <c r="G26" s="76"/>
      <c r="H26" s="82">
        <v>1367</v>
      </c>
      <c r="I26" s="76"/>
      <c r="J26" s="82">
        <v>1059</v>
      </c>
    </row>
    <row r="27" spans="1:12" ht="23.55" customHeight="1">
      <c r="A27" s="67" t="s">
        <v>127</v>
      </c>
      <c r="H27" s="76"/>
      <c r="I27" s="76"/>
      <c r="J27" s="76"/>
      <c r="K27" s="76"/>
      <c r="L27" s="76"/>
    </row>
    <row r="28" spans="1:12" ht="23.55" customHeight="1">
      <c r="A28" s="67" t="s">
        <v>56</v>
      </c>
      <c r="D28" s="76">
        <f>SUM(D9:D26)</f>
        <v>684497</v>
      </c>
      <c r="E28" s="76"/>
      <c r="F28" s="76">
        <f>SUM(F9:F26)</f>
        <v>261419</v>
      </c>
      <c r="G28" s="76"/>
      <c r="H28" s="76">
        <f>SUM(H9:H26)</f>
        <v>61567</v>
      </c>
      <c r="I28" s="76"/>
      <c r="J28" s="76">
        <f>SUM(J9:J26)</f>
        <v>256453</v>
      </c>
      <c r="K28" s="76"/>
      <c r="L28" s="76"/>
    </row>
    <row r="29" spans="1:12" ht="23.55" customHeight="1">
      <c r="A29" s="67" t="s">
        <v>42</v>
      </c>
      <c r="D29" s="76"/>
      <c r="E29" s="76"/>
      <c r="F29" s="76"/>
      <c r="G29" s="76"/>
      <c r="H29" s="76"/>
      <c r="I29" s="76"/>
      <c r="J29" s="76"/>
      <c r="K29" s="76"/>
      <c r="L29" s="76"/>
    </row>
    <row r="30" spans="1:12" ht="23.55" customHeight="1">
      <c r="A30" s="67" t="s">
        <v>160</v>
      </c>
      <c r="D30" s="76">
        <v>-2285896</v>
      </c>
      <c r="E30" s="76"/>
      <c r="F30" s="76">
        <v>-494271</v>
      </c>
      <c r="G30" s="76"/>
      <c r="H30" s="76">
        <v>-384463</v>
      </c>
      <c r="I30" s="76"/>
      <c r="J30" s="76">
        <v>-458939</v>
      </c>
      <c r="K30" s="76"/>
      <c r="L30" s="76"/>
    </row>
    <row r="31" spans="1:12" ht="23.55" customHeight="1">
      <c r="A31" s="67" t="s">
        <v>98</v>
      </c>
      <c r="D31" s="76">
        <v>246923</v>
      </c>
      <c r="E31" s="76"/>
      <c r="F31" s="76">
        <v>201312</v>
      </c>
      <c r="G31" s="76"/>
      <c r="H31" s="76">
        <v>271915</v>
      </c>
      <c r="I31" s="76"/>
      <c r="J31" s="76">
        <v>201312</v>
      </c>
      <c r="K31" s="76"/>
      <c r="L31" s="76"/>
    </row>
    <row r="32" spans="1:12" ht="23.55" customHeight="1">
      <c r="A32" s="67" t="s">
        <v>214</v>
      </c>
      <c r="D32" s="76">
        <v>-383575</v>
      </c>
      <c r="E32" s="76"/>
      <c r="F32" s="76">
        <v>0</v>
      </c>
      <c r="G32" s="76"/>
      <c r="H32" s="76">
        <v>0</v>
      </c>
      <c r="I32" s="76"/>
      <c r="J32" s="76">
        <v>0</v>
      </c>
      <c r="K32" s="76"/>
      <c r="L32" s="76"/>
    </row>
    <row r="33" spans="1:12" ht="23.55" customHeight="1">
      <c r="A33" s="67" t="s">
        <v>38</v>
      </c>
      <c r="D33" s="76">
        <v>7980</v>
      </c>
      <c r="E33" s="76"/>
      <c r="F33" s="76">
        <v>2110</v>
      </c>
      <c r="G33" s="76"/>
      <c r="H33" s="76">
        <v>8004</v>
      </c>
      <c r="I33" s="76"/>
      <c r="J33" s="76">
        <v>1397</v>
      </c>
      <c r="K33" s="76"/>
      <c r="L33" s="76"/>
    </row>
    <row r="34" spans="1:12" ht="23.55" customHeight="1">
      <c r="A34" s="67" t="s">
        <v>90</v>
      </c>
      <c r="D34" s="76">
        <v>33682</v>
      </c>
      <c r="E34" s="76"/>
      <c r="F34" s="76">
        <v>-23079</v>
      </c>
      <c r="G34" s="76"/>
      <c r="H34" s="76">
        <v>-10306</v>
      </c>
      <c r="I34" s="76"/>
      <c r="J34" s="76">
        <v>-22441</v>
      </c>
      <c r="K34" s="76"/>
      <c r="L34" s="76"/>
    </row>
    <row r="35" spans="1:12" ht="23.55" customHeight="1">
      <c r="A35" s="67" t="s">
        <v>39</v>
      </c>
      <c r="D35" s="76">
        <v>-55013</v>
      </c>
      <c r="E35" s="76"/>
      <c r="F35" s="76">
        <v>-12138</v>
      </c>
      <c r="G35" s="76"/>
      <c r="H35" s="76">
        <v>-2775</v>
      </c>
      <c r="I35" s="76"/>
      <c r="J35" s="76">
        <v>-12138</v>
      </c>
      <c r="K35" s="76"/>
      <c r="L35" s="76"/>
    </row>
    <row r="36" spans="1:12" ht="23.55" customHeight="1">
      <c r="A36" s="67" t="s">
        <v>34</v>
      </c>
      <c r="D36" s="76"/>
      <c r="E36" s="76"/>
      <c r="F36" s="76"/>
      <c r="G36" s="76"/>
      <c r="H36" s="76"/>
      <c r="I36" s="76"/>
      <c r="J36" s="76"/>
      <c r="K36" s="76"/>
      <c r="L36" s="76"/>
    </row>
    <row r="37" spans="1:12" ht="23.55" customHeight="1">
      <c r="A37" s="67" t="s">
        <v>161</v>
      </c>
      <c r="D37" s="76">
        <v>612321</v>
      </c>
      <c r="E37" s="76"/>
      <c r="F37" s="76">
        <v>108261</v>
      </c>
      <c r="G37" s="76"/>
      <c r="H37" s="76">
        <v>-165991</v>
      </c>
      <c r="I37" s="76"/>
      <c r="J37" s="76">
        <v>102251</v>
      </c>
      <c r="K37" s="76"/>
      <c r="L37" s="76"/>
    </row>
    <row r="38" spans="1:12" ht="23.55" customHeight="1">
      <c r="A38" s="67" t="s">
        <v>145</v>
      </c>
      <c r="D38" s="76">
        <v>2578</v>
      </c>
      <c r="E38" s="76"/>
      <c r="F38" s="76">
        <v>55096</v>
      </c>
      <c r="G38" s="76"/>
      <c r="H38" s="76">
        <v>2875</v>
      </c>
      <c r="I38" s="76"/>
      <c r="J38" s="76">
        <v>55096</v>
      </c>
      <c r="K38" s="76"/>
      <c r="L38" s="76"/>
    </row>
    <row r="39" spans="1:12" ht="23.55" customHeight="1">
      <c r="A39" s="67" t="s">
        <v>99</v>
      </c>
      <c r="D39" s="76">
        <v>-26571</v>
      </c>
      <c r="E39" s="76"/>
      <c r="F39" s="76">
        <v>24552</v>
      </c>
      <c r="G39" s="76"/>
      <c r="H39" s="76">
        <v>4963</v>
      </c>
      <c r="I39" s="76"/>
      <c r="J39" s="76">
        <v>27443</v>
      </c>
      <c r="K39" s="76"/>
      <c r="L39" s="76"/>
    </row>
    <row r="40" spans="1:12" ht="23.55" customHeight="1">
      <c r="A40" s="67" t="s">
        <v>40</v>
      </c>
      <c r="D40" s="76">
        <v>-2189</v>
      </c>
      <c r="E40" s="76"/>
      <c r="F40" s="76">
        <v>-4856</v>
      </c>
      <c r="G40" s="76"/>
      <c r="H40" s="76">
        <v>-4406</v>
      </c>
      <c r="I40" s="76"/>
      <c r="J40" s="76">
        <v>-5831</v>
      </c>
      <c r="K40" s="76"/>
      <c r="L40" s="76"/>
    </row>
    <row r="41" spans="1:12" ht="23.55" customHeight="1">
      <c r="A41" s="67" t="s">
        <v>223</v>
      </c>
      <c r="D41" s="82">
        <v>108</v>
      </c>
      <c r="E41" s="76"/>
      <c r="F41" s="82">
        <v>0</v>
      </c>
      <c r="G41" s="76"/>
      <c r="H41" s="82">
        <v>0</v>
      </c>
      <c r="I41" s="76"/>
      <c r="J41" s="82">
        <v>0</v>
      </c>
      <c r="K41" s="76"/>
      <c r="L41" s="76"/>
    </row>
    <row r="42" spans="1:12" ht="23.55" customHeight="1">
      <c r="A42" s="83" t="s">
        <v>216</v>
      </c>
      <c r="D42" s="76">
        <f>SUM(D28,D30:D41)</f>
        <v>-1165155</v>
      </c>
      <c r="E42" s="76"/>
      <c r="F42" s="76">
        <f>SUM(F28,F30:F41)</f>
        <v>118406</v>
      </c>
      <c r="G42" s="76"/>
      <c r="H42" s="76">
        <f>SUM(H28,H30:H41)</f>
        <v>-218617</v>
      </c>
      <c r="I42" s="76"/>
      <c r="J42" s="76">
        <f>SUM(J28,J30:J41)</f>
        <v>144603</v>
      </c>
      <c r="K42" s="76"/>
      <c r="L42" s="76"/>
    </row>
    <row r="43" spans="1:12" ht="23.55" customHeight="1">
      <c r="A43" s="83" t="s">
        <v>60</v>
      </c>
      <c r="D43" s="76">
        <v>53465</v>
      </c>
      <c r="E43" s="76"/>
      <c r="F43" s="76">
        <v>633</v>
      </c>
      <c r="G43" s="76"/>
      <c r="H43" s="76">
        <v>62367</v>
      </c>
      <c r="I43" s="76"/>
      <c r="J43" s="76">
        <v>633</v>
      </c>
      <c r="K43" s="76"/>
      <c r="L43" s="76"/>
    </row>
    <row r="44" spans="1:12" ht="23.55" customHeight="1">
      <c r="A44" s="83" t="s">
        <v>120</v>
      </c>
      <c r="D44" s="76">
        <v>-5065</v>
      </c>
      <c r="E44" s="76"/>
      <c r="F44" s="76">
        <v>-346</v>
      </c>
      <c r="G44" s="76"/>
      <c r="H44" s="76">
        <v>-173</v>
      </c>
      <c r="I44" s="76"/>
      <c r="J44" s="76">
        <v>-334</v>
      </c>
      <c r="K44" s="76"/>
      <c r="L44" s="76"/>
    </row>
    <row r="45" spans="1:12" ht="23.55" customHeight="1">
      <c r="A45" s="83" t="s">
        <v>148</v>
      </c>
      <c r="D45" s="76">
        <v>38538</v>
      </c>
      <c r="E45" s="76"/>
      <c r="F45" s="76">
        <v>0</v>
      </c>
      <c r="G45" s="76"/>
      <c r="H45" s="76">
        <v>38538</v>
      </c>
      <c r="I45" s="76"/>
      <c r="J45" s="76">
        <v>0</v>
      </c>
      <c r="K45" s="76"/>
      <c r="L45" s="76"/>
    </row>
    <row r="46" spans="1:12" ht="23.55" customHeight="1">
      <c r="A46" s="83" t="s">
        <v>43</v>
      </c>
      <c r="D46" s="76">
        <v>-47788</v>
      </c>
      <c r="E46" s="76"/>
      <c r="F46" s="76">
        <v>-48391</v>
      </c>
      <c r="G46" s="76"/>
      <c r="H46" s="82">
        <v>-47769</v>
      </c>
      <c r="I46" s="76"/>
      <c r="J46" s="82">
        <v>-48391</v>
      </c>
      <c r="K46" s="76"/>
      <c r="L46" s="76"/>
    </row>
    <row r="47" spans="1:12" ht="23.55" customHeight="1">
      <c r="A47" s="80" t="s">
        <v>215</v>
      </c>
      <c r="D47" s="84">
        <f>SUM(D42:D46)</f>
        <v>-1126005</v>
      </c>
      <c r="E47" s="76"/>
      <c r="F47" s="84">
        <f>SUM(F42:F46)</f>
        <v>70302</v>
      </c>
      <c r="G47" s="76"/>
      <c r="H47" s="84">
        <f>SUM(H42:H46)</f>
        <v>-165654</v>
      </c>
      <c r="I47" s="76"/>
      <c r="J47" s="84">
        <f>SUM(J42:J46)</f>
        <v>96511</v>
      </c>
      <c r="K47" s="76"/>
      <c r="L47" s="76"/>
    </row>
    <row r="48" spans="1:12" ht="23.55" customHeight="1">
      <c r="A48" s="80"/>
      <c r="D48" s="76"/>
      <c r="E48" s="76"/>
      <c r="F48" s="76"/>
      <c r="G48" s="76"/>
      <c r="H48" s="76"/>
      <c r="I48" s="76"/>
      <c r="J48" s="76"/>
      <c r="K48" s="76"/>
      <c r="L48" s="76"/>
    </row>
    <row r="49" spans="1:12" ht="23.55" customHeight="1">
      <c r="A49" s="67" t="s">
        <v>71</v>
      </c>
      <c r="D49" s="76"/>
      <c r="E49" s="76"/>
      <c r="F49" s="76"/>
      <c r="G49" s="76"/>
      <c r="H49" s="76"/>
      <c r="I49" s="76"/>
      <c r="J49" s="76"/>
      <c r="K49" s="76"/>
      <c r="L49" s="76"/>
    </row>
    <row r="50" spans="1:12" ht="23.55" customHeight="1">
      <c r="B50" s="72"/>
      <c r="C50" s="72"/>
      <c r="D50" s="73"/>
      <c r="E50" s="73"/>
      <c r="F50" s="73"/>
      <c r="G50" s="73"/>
      <c r="H50" s="73"/>
      <c r="I50" s="73"/>
      <c r="J50" s="70" t="s">
        <v>68</v>
      </c>
    </row>
    <row r="51" spans="1:12" ht="23.55" customHeight="1">
      <c r="A51" s="71" t="s">
        <v>107</v>
      </c>
      <c r="B51" s="72"/>
      <c r="C51" s="72"/>
      <c r="D51" s="73"/>
      <c r="E51" s="73"/>
      <c r="F51" s="73"/>
      <c r="G51" s="73"/>
      <c r="H51" s="73"/>
      <c r="I51" s="73"/>
      <c r="J51" s="73"/>
    </row>
    <row r="52" spans="1:12" ht="23.55" customHeight="1">
      <c r="A52" s="71" t="s">
        <v>12</v>
      </c>
      <c r="B52" s="72"/>
      <c r="C52" s="72"/>
      <c r="D52" s="73"/>
      <c r="E52" s="73"/>
      <c r="F52" s="73"/>
      <c r="G52" s="73"/>
      <c r="H52" s="73"/>
      <c r="I52" s="74"/>
      <c r="J52" s="73"/>
    </row>
    <row r="53" spans="1:12" ht="23.55" customHeight="1">
      <c r="A53" s="75" t="s">
        <v>175</v>
      </c>
      <c r="B53" s="72"/>
      <c r="C53" s="72"/>
      <c r="D53" s="73"/>
      <c r="E53" s="73"/>
      <c r="F53" s="73"/>
      <c r="G53" s="73"/>
      <c r="H53" s="73"/>
      <c r="I53" s="73"/>
      <c r="J53" s="73"/>
    </row>
    <row r="54" spans="1:12" ht="23.55" customHeight="1">
      <c r="A54" s="71"/>
      <c r="B54" s="72"/>
      <c r="C54" s="72"/>
      <c r="D54" s="73"/>
      <c r="E54" s="73"/>
      <c r="F54" s="73"/>
      <c r="G54" s="73"/>
      <c r="H54" s="76"/>
      <c r="I54" s="76"/>
      <c r="J54" s="70" t="s">
        <v>72</v>
      </c>
    </row>
    <row r="55" spans="1:12" ht="23.55" customHeight="1">
      <c r="A55" s="71"/>
      <c r="B55" s="72"/>
      <c r="C55" s="72"/>
      <c r="D55" s="96" t="s">
        <v>102</v>
      </c>
      <c r="E55" s="96"/>
      <c r="F55" s="96"/>
      <c r="G55" s="56"/>
      <c r="H55" s="96" t="s">
        <v>103</v>
      </c>
      <c r="I55" s="96"/>
      <c r="J55" s="96"/>
    </row>
    <row r="56" spans="1:12" ht="23.55" customHeight="1">
      <c r="A56" s="71"/>
      <c r="B56" s="77"/>
      <c r="C56" s="78"/>
      <c r="D56" s="79">
        <v>2569</v>
      </c>
      <c r="E56" s="79"/>
      <c r="F56" s="79">
        <v>2568</v>
      </c>
      <c r="G56" s="79"/>
      <c r="H56" s="79">
        <v>2569</v>
      </c>
      <c r="I56" s="79"/>
      <c r="J56" s="79">
        <v>2568</v>
      </c>
    </row>
    <row r="57" spans="1:12" ht="23.55" customHeight="1">
      <c r="A57" s="80" t="s">
        <v>25</v>
      </c>
      <c r="D57" s="85"/>
      <c r="E57" s="85"/>
      <c r="F57" s="85"/>
      <c r="H57" s="85"/>
      <c r="J57" s="85"/>
    </row>
    <row r="58" spans="1:12" ht="23.55" customHeight="1">
      <c r="A58" s="67" t="s">
        <v>231</v>
      </c>
      <c r="B58" s="67"/>
      <c r="C58" s="67"/>
      <c r="D58" s="67">
        <v>-14854</v>
      </c>
      <c r="E58" s="67"/>
      <c r="F58" s="67">
        <v>13502</v>
      </c>
      <c r="G58" s="67"/>
      <c r="H58" s="85">
        <v>0</v>
      </c>
      <c r="I58" s="67"/>
      <c r="J58" s="67">
        <v>13502</v>
      </c>
    </row>
    <row r="59" spans="1:12" ht="23.55" customHeight="1">
      <c r="A59" s="67" t="s">
        <v>164</v>
      </c>
      <c r="D59" s="85">
        <v>130000</v>
      </c>
      <c r="E59" s="85"/>
      <c r="F59" s="85">
        <v>200000</v>
      </c>
      <c r="H59" s="85">
        <v>130000</v>
      </c>
      <c r="J59" s="85">
        <v>200000</v>
      </c>
    </row>
    <row r="60" spans="1:12" ht="23.55" customHeight="1">
      <c r="A60" s="67" t="s">
        <v>217</v>
      </c>
      <c r="D60" s="85">
        <v>69801</v>
      </c>
      <c r="E60" s="85"/>
      <c r="F60" s="85">
        <v>0</v>
      </c>
      <c r="H60" s="85">
        <v>0</v>
      </c>
      <c r="J60" s="85">
        <v>0</v>
      </c>
    </row>
    <row r="61" spans="1:12" ht="23.55" customHeight="1">
      <c r="A61" s="67" t="s">
        <v>165</v>
      </c>
      <c r="D61" s="85">
        <v>0</v>
      </c>
      <c r="E61" s="85"/>
      <c r="F61" s="85">
        <v>267</v>
      </c>
      <c r="H61" s="85">
        <v>0</v>
      </c>
      <c r="J61" s="85">
        <v>267</v>
      </c>
    </row>
    <row r="62" spans="1:12" ht="23.55" customHeight="1">
      <c r="A62" s="67" t="s">
        <v>114</v>
      </c>
      <c r="D62" s="76">
        <v>-73245</v>
      </c>
      <c r="E62" s="76"/>
      <c r="F62" s="76">
        <v>-18032</v>
      </c>
      <c r="G62" s="76"/>
      <c r="H62" s="76">
        <v>-158</v>
      </c>
      <c r="I62" s="76"/>
      <c r="J62" s="76">
        <v>-17874</v>
      </c>
    </row>
    <row r="63" spans="1:12" ht="23.55" customHeight="1">
      <c r="A63" s="67" t="s">
        <v>115</v>
      </c>
      <c r="D63" s="76">
        <v>0</v>
      </c>
      <c r="E63" s="76"/>
      <c r="F63" s="76">
        <v>-78</v>
      </c>
      <c r="G63" s="76"/>
      <c r="H63" s="76">
        <v>0</v>
      </c>
      <c r="I63" s="76"/>
      <c r="J63" s="76">
        <v>-78</v>
      </c>
    </row>
    <row r="64" spans="1:12" ht="23.55" customHeight="1">
      <c r="A64" s="67" t="s">
        <v>174</v>
      </c>
      <c r="D64" s="76">
        <v>749</v>
      </c>
      <c r="E64" s="76"/>
      <c r="F64" s="76">
        <v>936</v>
      </c>
      <c r="G64" s="76"/>
      <c r="H64" s="76">
        <v>749</v>
      </c>
      <c r="I64" s="76"/>
      <c r="J64" s="76">
        <v>936</v>
      </c>
    </row>
    <row r="65" spans="1:12" ht="23.55" customHeight="1">
      <c r="A65" s="67" t="s">
        <v>218</v>
      </c>
      <c r="D65" s="76">
        <v>209122</v>
      </c>
      <c r="E65" s="76"/>
      <c r="F65" s="76">
        <v>0</v>
      </c>
      <c r="G65" s="76"/>
      <c r="H65" s="76">
        <v>-746333</v>
      </c>
      <c r="I65" s="76"/>
      <c r="J65" s="76">
        <v>0</v>
      </c>
    </row>
    <row r="66" spans="1:12" ht="23.55" customHeight="1">
      <c r="A66" s="80" t="s">
        <v>169</v>
      </c>
      <c r="B66" s="86"/>
      <c r="C66" s="86"/>
      <c r="D66" s="84">
        <f>SUM(D58:D65)</f>
        <v>321573</v>
      </c>
      <c r="E66" s="76"/>
      <c r="F66" s="84">
        <f>SUM(F58:F65)</f>
        <v>196595</v>
      </c>
      <c r="G66" s="76"/>
      <c r="H66" s="84">
        <f>SUM(H58:H65)</f>
        <v>-615742</v>
      </c>
      <c r="I66" s="76"/>
      <c r="J66" s="84">
        <f>SUM(J58:J65)</f>
        <v>196753</v>
      </c>
      <c r="K66" s="76"/>
      <c r="L66" s="76"/>
    </row>
    <row r="67" spans="1:12" ht="23.55" customHeight="1">
      <c r="A67" s="80" t="s">
        <v>26</v>
      </c>
      <c r="D67" s="76"/>
      <c r="E67" s="76"/>
      <c r="F67" s="76"/>
      <c r="G67" s="76"/>
      <c r="H67" s="76"/>
      <c r="I67" s="76"/>
      <c r="J67" s="76"/>
      <c r="K67" s="76"/>
      <c r="L67" s="76"/>
    </row>
    <row r="68" spans="1:12" ht="23.55" customHeight="1">
      <c r="A68" s="67" t="s">
        <v>65</v>
      </c>
      <c r="D68" s="76">
        <v>-14345</v>
      </c>
      <c r="E68" s="76"/>
      <c r="F68" s="76">
        <v>-9783</v>
      </c>
      <c r="G68" s="76"/>
      <c r="H68" s="76">
        <v>-7666</v>
      </c>
      <c r="I68" s="76"/>
      <c r="J68" s="76">
        <v>-6728</v>
      </c>
      <c r="K68" s="76"/>
      <c r="L68" s="76"/>
    </row>
    <row r="69" spans="1:12" ht="23.55" customHeight="1">
      <c r="A69" s="67" t="s">
        <v>219</v>
      </c>
      <c r="D69" s="76">
        <v>-1409</v>
      </c>
      <c r="E69" s="76"/>
      <c r="F69" s="76">
        <v>0</v>
      </c>
      <c r="G69" s="76"/>
      <c r="H69" s="76">
        <v>-1409</v>
      </c>
      <c r="I69" s="76"/>
      <c r="J69" s="76">
        <v>0</v>
      </c>
      <c r="K69" s="76"/>
      <c r="L69" s="76"/>
    </row>
    <row r="70" spans="1:12" ht="23.55" customHeight="1">
      <c r="A70" s="67" t="s">
        <v>220</v>
      </c>
      <c r="D70" s="76">
        <v>-6371</v>
      </c>
      <c r="E70" s="76"/>
      <c r="F70" s="76">
        <v>0</v>
      </c>
      <c r="G70" s="76"/>
      <c r="H70" s="76">
        <v>0</v>
      </c>
      <c r="I70" s="76"/>
      <c r="J70" s="76">
        <v>0</v>
      </c>
      <c r="K70" s="76"/>
      <c r="L70" s="76"/>
    </row>
    <row r="71" spans="1:12" ht="23.55" customHeight="1">
      <c r="A71" s="67" t="s">
        <v>221</v>
      </c>
      <c r="D71" s="76">
        <v>456244</v>
      </c>
      <c r="E71" s="76"/>
      <c r="F71" s="76">
        <v>0</v>
      </c>
      <c r="G71" s="76"/>
      <c r="H71" s="76">
        <v>0</v>
      </c>
      <c r="I71" s="76"/>
      <c r="J71" s="76">
        <v>0</v>
      </c>
      <c r="K71" s="76"/>
      <c r="L71" s="76"/>
    </row>
    <row r="72" spans="1:12" ht="23.55" customHeight="1">
      <c r="A72" s="67" t="s">
        <v>228</v>
      </c>
      <c r="D72" s="76">
        <v>-12138</v>
      </c>
      <c r="E72" s="76"/>
      <c r="F72" s="76">
        <v>0</v>
      </c>
      <c r="G72" s="76"/>
      <c r="H72" s="76">
        <v>0</v>
      </c>
      <c r="I72" s="76"/>
      <c r="J72" s="76">
        <v>0</v>
      </c>
      <c r="K72" s="76"/>
      <c r="L72" s="76"/>
    </row>
    <row r="73" spans="1:12" ht="23.55" customHeight="1">
      <c r="A73" s="67" t="s">
        <v>59</v>
      </c>
      <c r="D73" s="82">
        <v>-74667</v>
      </c>
      <c r="E73" s="76"/>
      <c r="F73" s="82">
        <v>-1377</v>
      </c>
      <c r="G73" s="76"/>
      <c r="H73" s="82">
        <v>-1101</v>
      </c>
      <c r="I73" s="76"/>
      <c r="J73" s="82">
        <v>-869</v>
      </c>
      <c r="K73" s="76"/>
      <c r="L73" s="76"/>
    </row>
    <row r="74" spans="1:12" ht="23.55" customHeight="1">
      <c r="A74" s="80" t="s">
        <v>229</v>
      </c>
      <c r="D74" s="84">
        <f>SUM(D68:D73)</f>
        <v>347314</v>
      </c>
      <c r="E74" s="76"/>
      <c r="F74" s="84">
        <f>SUM(F68:F73)</f>
        <v>-11160</v>
      </c>
      <c r="G74" s="76"/>
      <c r="H74" s="84">
        <f>SUM(H68:H73)</f>
        <v>-10176</v>
      </c>
      <c r="I74" s="76"/>
      <c r="J74" s="84">
        <f>SUM(J68:J73)</f>
        <v>-7597</v>
      </c>
      <c r="K74" s="76"/>
      <c r="L74" s="76"/>
    </row>
    <row r="75" spans="1:12" ht="23.55" customHeight="1">
      <c r="A75" s="80" t="s">
        <v>234</v>
      </c>
      <c r="D75" s="82">
        <v>-59</v>
      </c>
      <c r="E75" s="76"/>
      <c r="F75" s="82">
        <v>-7404</v>
      </c>
      <c r="G75" s="76"/>
      <c r="H75" s="82">
        <v>0</v>
      </c>
      <c r="I75" s="76"/>
      <c r="J75" s="82">
        <v>0</v>
      </c>
      <c r="K75" s="76"/>
      <c r="L75" s="76"/>
    </row>
    <row r="76" spans="1:12" ht="23.55" customHeight="1">
      <c r="A76" s="87" t="s">
        <v>222</v>
      </c>
      <c r="D76" s="76">
        <f>SUM(D74:D75,D66,D47)</f>
        <v>-457177</v>
      </c>
      <c r="E76" s="76"/>
      <c r="F76" s="76">
        <f>SUM(F74:F75,F66,F47)</f>
        <v>248333</v>
      </c>
      <c r="G76" s="76"/>
      <c r="H76" s="76">
        <f>SUM(H74:H75,H66,H47)</f>
        <v>-791572</v>
      </c>
      <c r="I76" s="76"/>
      <c r="J76" s="76">
        <f>SUM(J74:J75,J66,J47)</f>
        <v>285667</v>
      </c>
      <c r="K76" s="76"/>
      <c r="L76" s="76"/>
    </row>
    <row r="77" spans="1:12" ht="23.55" customHeight="1">
      <c r="A77" s="88" t="s">
        <v>146</v>
      </c>
      <c r="D77" s="76"/>
      <c r="E77" s="76"/>
      <c r="F77" s="76"/>
      <c r="G77" s="76"/>
      <c r="H77" s="76"/>
      <c r="I77" s="76"/>
      <c r="J77" s="76"/>
      <c r="K77" s="76"/>
      <c r="L77" s="76"/>
    </row>
    <row r="78" spans="1:12" ht="23.55" customHeight="1">
      <c r="A78" s="88" t="s">
        <v>147</v>
      </c>
      <c r="D78" s="76">
        <v>196042</v>
      </c>
      <c r="E78" s="76"/>
      <c r="F78" s="76">
        <v>-59749</v>
      </c>
      <c r="G78" s="76"/>
      <c r="H78" s="76">
        <v>36198</v>
      </c>
      <c r="I78" s="76"/>
      <c r="J78" s="76">
        <v>-59749</v>
      </c>
      <c r="K78" s="76"/>
      <c r="L78" s="76"/>
    </row>
    <row r="79" spans="1:12" ht="23.55" customHeight="1">
      <c r="A79" s="67" t="s">
        <v>76</v>
      </c>
      <c r="D79" s="76">
        <f>BS!G11</f>
        <v>1962713</v>
      </c>
      <c r="E79" s="76"/>
      <c r="F79" s="76">
        <v>1747818</v>
      </c>
      <c r="G79" s="76"/>
      <c r="H79" s="76">
        <f>BS!K11</f>
        <v>1827275</v>
      </c>
      <c r="I79" s="76"/>
      <c r="J79" s="76">
        <v>1582710</v>
      </c>
      <c r="K79" s="76"/>
      <c r="L79" s="76"/>
    </row>
    <row r="80" spans="1:12" ht="23.55" customHeight="1" thickBot="1">
      <c r="A80" s="80" t="s">
        <v>77</v>
      </c>
      <c r="D80" s="89">
        <f>SUM(D76:D79)</f>
        <v>1701578</v>
      </c>
      <c r="E80" s="76"/>
      <c r="F80" s="89">
        <f>SUM(F76:F79)</f>
        <v>1936402</v>
      </c>
      <c r="G80" s="76"/>
      <c r="H80" s="89">
        <f>SUM(H76:H79)</f>
        <v>1071901</v>
      </c>
      <c r="I80" s="76"/>
      <c r="J80" s="89">
        <f>SUM(J76:J79)</f>
        <v>1808628</v>
      </c>
      <c r="K80" s="76"/>
      <c r="L80" s="76"/>
    </row>
    <row r="81" spans="1:12" ht="23.55" customHeight="1" thickTop="1">
      <c r="A81" s="80"/>
      <c r="D81" s="76">
        <f>D80-BS!E11</f>
        <v>0</v>
      </c>
      <c r="E81" s="76"/>
      <c r="F81" s="76"/>
      <c r="G81" s="57"/>
      <c r="H81" s="76">
        <f>H80-BS!I11</f>
        <v>0</v>
      </c>
      <c r="I81" s="57"/>
      <c r="J81" s="76"/>
      <c r="K81" s="76"/>
      <c r="L81" s="76"/>
    </row>
    <row r="82" spans="1:12" ht="23.55" customHeight="1">
      <c r="A82" s="80" t="s">
        <v>23</v>
      </c>
      <c r="D82" s="76"/>
      <c r="E82" s="76"/>
      <c r="F82" s="76"/>
      <c r="G82" s="76"/>
      <c r="H82" s="76"/>
      <c r="I82" s="76"/>
      <c r="J82" s="76"/>
      <c r="K82" s="76"/>
      <c r="L82" s="76"/>
    </row>
    <row r="83" spans="1:12" ht="23.55" customHeight="1">
      <c r="A83" s="67" t="s">
        <v>35</v>
      </c>
      <c r="D83" s="76"/>
      <c r="E83" s="76"/>
      <c r="F83" s="76"/>
      <c r="G83" s="76"/>
      <c r="H83" s="76"/>
      <c r="I83" s="76"/>
      <c r="J83" s="76"/>
      <c r="K83" s="76"/>
      <c r="L83" s="76"/>
    </row>
    <row r="84" spans="1:12" ht="23.55" customHeight="1">
      <c r="A84" s="67" t="s">
        <v>133</v>
      </c>
      <c r="D84" s="76">
        <v>0</v>
      </c>
      <c r="E84" s="76"/>
      <c r="F84" s="76">
        <v>9661</v>
      </c>
      <c r="G84" s="76"/>
      <c r="H84" s="76">
        <v>0</v>
      </c>
      <c r="I84" s="76"/>
      <c r="J84" s="76">
        <v>9661</v>
      </c>
    </row>
    <row r="85" spans="1:12" ht="23.55" customHeight="1">
      <c r="A85" s="67" t="s">
        <v>149</v>
      </c>
      <c r="D85" s="76">
        <v>7410</v>
      </c>
      <c r="E85" s="76"/>
      <c r="F85" s="76">
        <v>47033</v>
      </c>
      <c r="G85" s="76"/>
      <c r="H85" s="76">
        <v>0</v>
      </c>
      <c r="I85" s="76"/>
      <c r="J85" s="76">
        <v>47033</v>
      </c>
    </row>
    <row r="86" spans="1:12" ht="23.55" customHeight="1">
      <c r="A86" s="67" t="s">
        <v>150</v>
      </c>
      <c r="D86" s="76">
        <v>0</v>
      </c>
      <c r="E86" s="76"/>
      <c r="F86" s="76">
        <v>7929</v>
      </c>
      <c r="G86" s="76"/>
      <c r="H86" s="76">
        <v>0</v>
      </c>
      <c r="I86" s="76"/>
      <c r="J86" s="76">
        <v>7929</v>
      </c>
    </row>
    <row r="87" spans="1:12" ht="23.55" customHeight="1">
      <c r="A87" s="67" t="s">
        <v>170</v>
      </c>
      <c r="D87" s="76">
        <v>-30531</v>
      </c>
      <c r="E87" s="76"/>
      <c r="F87" s="76">
        <v>-11368</v>
      </c>
      <c r="G87" s="76"/>
      <c r="H87" s="76">
        <v>0</v>
      </c>
      <c r="I87" s="76"/>
      <c r="J87" s="76">
        <v>-11368</v>
      </c>
    </row>
    <row r="88" spans="1:12" ht="23.55" customHeight="1">
      <c r="D88" s="76"/>
      <c r="E88" s="76"/>
      <c r="F88" s="76"/>
      <c r="G88" s="76"/>
      <c r="H88" s="76"/>
      <c r="I88" s="76"/>
      <c r="J88" s="76"/>
    </row>
    <row r="89" spans="1:12" ht="23.55" customHeight="1">
      <c r="A89" s="67" t="s">
        <v>71</v>
      </c>
    </row>
  </sheetData>
  <mergeCells count="4">
    <mergeCell ref="H6:J6"/>
    <mergeCell ref="H55:J55"/>
    <mergeCell ref="D6:F6"/>
    <mergeCell ref="D55:F55"/>
  </mergeCells>
  <printOptions horizontalCentered="1" gridLinesSet="0"/>
  <pageMargins left="0.70866141732283505" right="0.35433070866141703" top="0.7" bottom="0.196850393700787" header="0.196850393700787" footer="0.196850393700787"/>
  <pageSetup paperSize="9" scale="70" fitToHeight="0" orientation="portrait" r:id="rId1"/>
  <headerFooter alignWithMargins="0"/>
  <rowBreaks count="1" manualBreakCount="1">
    <brk id="4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86E1025A4C042A023B9550CDC0660" ma:contentTypeVersion="4" ma:contentTypeDescription="Create a new document." ma:contentTypeScope="" ma:versionID="bc22131fac90cae85fc4f212eb67ab8d">
  <xsd:schema xmlns:xsd="http://www.w3.org/2001/XMLSchema" xmlns:xs="http://www.w3.org/2001/XMLSchema" xmlns:p="http://schemas.microsoft.com/office/2006/metadata/properties" xmlns:ns2="c70e70ec-c385-445f-a082-1abdd96327bc" targetNamespace="http://schemas.microsoft.com/office/2006/metadata/properties" ma:root="true" ma:fieldsID="b33dc11518423e6880f70bf08eb7c443" ns2:_="">
    <xsd:import namespace="c70e70ec-c385-445f-a082-1abdd96327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302D3F-CD53-4950-A248-8CBF09D162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A92DFE-4D53-4C87-A88F-331798440D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342E52-B92B-469F-A352-D51C4C9D5E99}">
  <ds:schemaRefs>
    <ds:schemaRef ds:uri="http://schemas.microsoft.com/office/2006/metadata/properties"/>
    <ds:schemaRef ds:uri="http://purl.org/dc/elements/1.1/"/>
    <ds:schemaRef ds:uri="c70e70ec-c385-445f-a082-1abdd96327bc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CE_Conso</vt:lpstr>
      <vt:lpstr>CE_Separate</vt:lpstr>
      <vt:lpstr>CF</vt:lpstr>
      <vt:lpstr>BS!Print_Area</vt:lpstr>
      <vt:lpstr>CE_Separate!Print_Area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Pornpan Klaysukpong</cp:lastModifiedBy>
  <cp:lastPrinted>2026-08-10T01:20:13Z</cp:lastPrinted>
  <dcterms:created xsi:type="dcterms:W3CDTF">1997-08-09T04:30:16Z</dcterms:created>
  <dcterms:modified xsi:type="dcterms:W3CDTF">2026-08-10T04:19:19Z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</Properties>
</file>