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PSG Corporation\2026\Q2'2026\SET\"/>
    </mc:Choice>
  </mc:AlternateContent>
  <xr:revisionPtr revIDLastSave="0" documentId="13_ncr:1_{3C718622-402D-4F2E-8A9E-DDE521DA384C}" xr6:coauthVersionLast="47" xr6:coauthVersionMax="47" xr10:uidLastSave="{00000000-0000-0000-0000-000000000000}"/>
  <bookViews>
    <workbookView xWindow="-108" yWindow="-108" windowWidth="23256" windowHeight="12456" tabRatio="801" xr2:uid="{00000000-000D-0000-FFFF-FFFF00000000}"/>
  </bookViews>
  <sheets>
    <sheet name="BS" sheetId="5" r:id="rId1"/>
    <sheet name="PL" sheetId="11" r:id="rId2"/>
    <sheet name="CE_Conso" sheetId="13" r:id="rId3"/>
    <sheet name="CE_Separate" sheetId="12" r:id="rId4"/>
    <sheet name="CF" sheetId="6" r:id="rId5"/>
    <sheet name="000" sheetId="2" state="veryHidden" r:id="rId6"/>
  </sheets>
  <definedNames>
    <definedName name="CIQWBGuid" hidden="1">"4abf14a6-75b1-410d-a20d-b2ff4ba07b66"</definedName>
    <definedName name="CIQWBInfo" hidden="1">"{ ""CIQVersion"":""9.51.3510.3078"" }"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5" i="13" l="1"/>
  <c r="W23" i="13"/>
  <c r="W22" i="13"/>
  <c r="H77" i="6"/>
  <c r="F77" i="6" l="1"/>
  <c r="D69" i="6"/>
  <c r="J69" i="6"/>
  <c r="H69" i="6"/>
  <c r="F69" i="6"/>
  <c r="S25" i="12" l="1"/>
  <c r="Q25" i="12"/>
  <c r="M26" i="12"/>
  <c r="I26" i="12"/>
  <c r="G26" i="12"/>
  <c r="E26" i="12"/>
  <c r="C26" i="12"/>
  <c r="C24" i="12"/>
  <c r="Q18" i="12"/>
  <c r="Q19" i="12" s="1"/>
  <c r="O18" i="12"/>
  <c r="M18" i="12"/>
  <c r="K18" i="12"/>
  <c r="I18" i="12"/>
  <c r="G18" i="12"/>
  <c r="E18" i="12"/>
  <c r="C18" i="12"/>
  <c r="Y21" i="13"/>
  <c r="U21" i="13"/>
  <c r="S22" i="13"/>
  <c r="S21" i="13"/>
  <c r="Y15" i="13"/>
  <c r="W24" i="13"/>
  <c r="W27" i="13" s="1"/>
  <c r="O27" i="13"/>
  <c r="I27" i="13"/>
  <c r="G27" i="13"/>
  <c r="E27" i="13"/>
  <c r="C27" i="13"/>
  <c r="C24" i="13"/>
  <c r="W19" i="13"/>
  <c r="W18" i="13"/>
  <c r="Y17" i="13"/>
  <c r="U17" i="13"/>
  <c r="U15" i="13"/>
  <c r="S19" i="13"/>
  <c r="Q19" i="13"/>
  <c r="O19" i="13"/>
  <c r="M19" i="13"/>
  <c r="G19" i="13"/>
  <c r="E19" i="13"/>
  <c r="C19" i="13"/>
  <c r="M18" i="13"/>
  <c r="Q18" i="13"/>
  <c r="S18" i="13"/>
  <c r="S17" i="13"/>
  <c r="S16" i="13"/>
  <c r="S15" i="13"/>
  <c r="I59" i="5" l="1"/>
  <c r="J77" i="6" l="1"/>
  <c r="K106" i="11"/>
  <c r="G106" i="11"/>
  <c r="K89" i="11"/>
  <c r="K81" i="11"/>
  <c r="G89" i="11"/>
  <c r="G81" i="11"/>
  <c r="K40" i="11"/>
  <c r="G40" i="11"/>
  <c r="K23" i="11"/>
  <c r="K15" i="11"/>
  <c r="G23" i="11"/>
  <c r="G15" i="11"/>
  <c r="G90" i="11" l="1"/>
  <c r="G92" i="11" s="1"/>
  <c r="G24" i="11"/>
  <c r="G26" i="11" s="1"/>
  <c r="G28" i="11" s="1"/>
  <c r="G42" i="11" s="1"/>
  <c r="K24" i="11"/>
  <c r="K26" i="11" s="1"/>
  <c r="K28" i="11" s="1"/>
  <c r="K53" i="11" s="1"/>
  <c r="K64" i="11" s="1"/>
  <c r="G94" i="11"/>
  <c r="F9" i="6"/>
  <c r="K42" i="11"/>
  <c r="K58" i="11" s="1"/>
  <c r="K90" i="11"/>
  <c r="K92" i="11" s="1"/>
  <c r="I89" i="11"/>
  <c r="E89" i="11"/>
  <c r="I23" i="11"/>
  <c r="E23" i="11"/>
  <c r="G60" i="11" l="1"/>
  <c r="G58" i="11"/>
  <c r="G108" i="11"/>
  <c r="G119" i="11"/>
  <c r="G130" i="11" s="1"/>
  <c r="G121" i="11"/>
  <c r="G55" i="11"/>
  <c r="G53" i="11"/>
  <c r="G64" i="11" s="1"/>
  <c r="K94" i="11"/>
  <c r="J9" i="6"/>
  <c r="K93" i="5"/>
  <c r="G93" i="5"/>
  <c r="K92" i="5"/>
  <c r="G92" i="5"/>
  <c r="K91" i="5"/>
  <c r="G91" i="5"/>
  <c r="K89" i="5"/>
  <c r="G89" i="5"/>
  <c r="K88" i="5"/>
  <c r="G88" i="5"/>
  <c r="K87" i="5"/>
  <c r="G87" i="5"/>
  <c r="K66" i="5"/>
  <c r="I66" i="5"/>
  <c r="I67" i="5" s="1"/>
  <c r="G66" i="5"/>
  <c r="E66" i="5"/>
  <c r="K59" i="5"/>
  <c r="G59" i="5"/>
  <c r="E59" i="5"/>
  <c r="K35" i="5"/>
  <c r="I35" i="5"/>
  <c r="G35" i="5"/>
  <c r="E35" i="5"/>
  <c r="K19" i="5"/>
  <c r="I19" i="5"/>
  <c r="G19" i="5"/>
  <c r="E19" i="5"/>
  <c r="G126" i="11" l="1"/>
  <c r="G124" i="11"/>
  <c r="G94" i="5"/>
  <c r="G96" i="5" s="1"/>
  <c r="K94" i="5"/>
  <c r="K96" i="5" s="1"/>
  <c r="K108" i="11"/>
  <c r="K124" i="11" s="1"/>
  <c r="K119" i="11"/>
  <c r="K130" i="11" s="1"/>
  <c r="I36" i="5"/>
  <c r="E67" i="5"/>
  <c r="G67" i="5"/>
  <c r="K67" i="5"/>
  <c r="G36" i="5"/>
  <c r="E36" i="5"/>
  <c r="K36" i="5"/>
  <c r="H81" i="6"/>
  <c r="D81" i="6"/>
  <c r="Q23" i="13"/>
  <c r="O23" i="12"/>
  <c r="E40" i="11"/>
  <c r="I106" i="11"/>
  <c r="E106" i="11"/>
  <c r="K97" i="5" l="1"/>
  <c r="G97" i="5"/>
  <c r="G98" i="5"/>
  <c r="K16" i="13"/>
  <c r="K98" i="5"/>
  <c r="K18" i="13" l="1"/>
  <c r="K19" i="13" s="1"/>
  <c r="U16" i="13"/>
  <c r="E81" i="11"/>
  <c r="I81" i="11"/>
  <c r="I40" i="11"/>
  <c r="Y16" i="13" l="1"/>
  <c r="Y18" i="13" s="1"/>
  <c r="Y19" i="13" s="1"/>
  <c r="U18" i="13"/>
  <c r="U19" i="13" s="1"/>
  <c r="E15" i="11"/>
  <c r="I15" i="11"/>
  <c r="I19" i="13"/>
  <c r="F30" i="6" l="1"/>
  <c r="F44" i="6" s="1"/>
  <c r="F49" i="6" s="1"/>
  <c r="F79" i="6" s="1"/>
  <c r="F82" i="6" l="1"/>
  <c r="D77" i="6" l="1"/>
  <c r="S23" i="13" l="1"/>
  <c r="U23" i="13" l="1"/>
  <c r="Y23" i="13" s="1"/>
  <c r="S24" i="13"/>
  <c r="M24" i="13"/>
  <c r="M27" i="13" s="1"/>
  <c r="O24" i="13" l="1"/>
  <c r="I24" i="13"/>
  <c r="G24" i="13"/>
  <c r="E24" i="13"/>
  <c r="Q24" i="13"/>
  <c r="Q27" i="13" s="1"/>
  <c r="M24" i="12"/>
  <c r="I24" i="12"/>
  <c r="I91" i="5" s="1"/>
  <c r="G24" i="12"/>
  <c r="I89" i="5" s="1"/>
  <c r="E24" i="12"/>
  <c r="I88" i="5" s="1"/>
  <c r="O24" i="12"/>
  <c r="O26" i="12" s="1"/>
  <c r="Q22" i="12"/>
  <c r="S21" i="12"/>
  <c r="G19" i="12"/>
  <c r="O19" i="12"/>
  <c r="M19" i="12"/>
  <c r="K19" i="12"/>
  <c r="I19" i="12"/>
  <c r="E19" i="12"/>
  <c r="C19" i="12"/>
  <c r="S17" i="12"/>
  <c r="S16" i="12"/>
  <c r="S18" i="12" s="1"/>
  <c r="S15" i="12"/>
  <c r="S19" i="12" s="1"/>
  <c r="E89" i="5" l="1"/>
  <c r="E88" i="5"/>
  <c r="E91" i="5"/>
  <c r="Q23" i="12"/>
  <c r="S23" i="12" s="1"/>
  <c r="I90" i="11" l="1"/>
  <c r="I92" i="11" s="1"/>
  <c r="I94" i="11" s="1"/>
  <c r="J30" i="6"/>
  <c r="J44" i="6" s="1"/>
  <c r="J49" i="6" s="1"/>
  <c r="J79" i="6" s="1"/>
  <c r="I24" i="11"/>
  <c r="I26" i="11" s="1"/>
  <c r="I28" i="11" s="1"/>
  <c r="I53" i="11" s="1"/>
  <c r="I64" i="11" s="1"/>
  <c r="S27" i="13"/>
  <c r="Q24" i="12"/>
  <c r="K22" i="12" l="1"/>
  <c r="S22" i="12" s="1"/>
  <c r="S24" i="12" s="1"/>
  <c r="S26" i="12" s="1"/>
  <c r="I119" i="11"/>
  <c r="I130" i="11" s="1"/>
  <c r="Q26" i="12"/>
  <c r="I93" i="5" s="1"/>
  <c r="E93" i="5"/>
  <c r="J82" i="6"/>
  <c r="I108" i="11"/>
  <c r="I124" i="11" s="1"/>
  <c r="H9" i="6"/>
  <c r="I42" i="11"/>
  <c r="I58" i="11" s="1"/>
  <c r="K24" i="12" l="1"/>
  <c r="K26" i="12" s="1"/>
  <c r="I92" i="5" s="1"/>
  <c r="I94" i="5" s="1"/>
  <c r="I96" i="5" s="1"/>
  <c r="I97" i="5" s="1"/>
  <c r="I98" i="5" s="1"/>
  <c r="H30" i="6"/>
  <c r="H44" i="6" s="1"/>
  <c r="E90" i="11"/>
  <c r="E92" i="11" s="1"/>
  <c r="S27" i="12" l="1"/>
  <c r="H49" i="6"/>
  <c r="H79" i="6" s="1"/>
  <c r="H82" i="6" s="1"/>
  <c r="H83" i="6" s="1"/>
  <c r="E94" i="11"/>
  <c r="D9" i="6"/>
  <c r="D30" i="6" s="1"/>
  <c r="E121" i="11" l="1"/>
  <c r="E119" i="11" s="1"/>
  <c r="E108" i="11"/>
  <c r="E126" i="11" s="1"/>
  <c r="E124" i="11" s="1"/>
  <c r="E130" i="11" l="1"/>
  <c r="K22" i="13"/>
  <c r="U22" i="13"/>
  <c r="K24" i="13"/>
  <c r="K27" i="13" s="1"/>
  <c r="E92" i="5" s="1"/>
  <c r="E94" i="5" s="1"/>
  <c r="E96" i="5" s="1"/>
  <c r="U24" i="13" l="1"/>
  <c r="U27" i="13" s="1"/>
  <c r="Y22" i="13"/>
  <c r="Y24" i="13" s="1"/>
  <c r="Y27" i="13" s="1"/>
  <c r="E97" i="5"/>
  <c r="Y28" i="13"/>
  <c r="E24" i="11"/>
  <c r="E26" i="11" s="1"/>
  <c r="E28" i="11" l="1"/>
  <c r="E55" i="11" s="1"/>
  <c r="E53" i="11" s="1"/>
  <c r="E64" i="11" s="1"/>
  <c r="E42" i="11" l="1"/>
  <c r="E60" i="11" s="1"/>
  <c r="E58" i="11" s="1"/>
  <c r="D44" i="6" l="1"/>
  <c r="D49" i="6" s="1"/>
  <c r="D79" i="6" l="1"/>
  <c r="D82" i="6" s="1"/>
  <c r="D83" i="6" s="1"/>
  <c r="E98" i="5" l="1"/>
</calcChain>
</file>

<file path=xl/sharedStrings.xml><?xml version="1.0" encoding="utf-8"?>
<sst xmlns="http://schemas.openxmlformats.org/spreadsheetml/2006/main" count="441" uniqueCount="249">
  <si>
    <t>Statement of financial position</t>
  </si>
  <si>
    <t>As at 30 June 2026</t>
  </si>
  <si>
    <t>(Unit: Thousand Baht)</t>
  </si>
  <si>
    <t>Consolidated financial statements</t>
  </si>
  <si>
    <t>Separate financial statements</t>
  </si>
  <si>
    <t>Note</t>
  </si>
  <si>
    <t>30 June 2026</t>
  </si>
  <si>
    <t>31 December 2025</t>
  </si>
  <si>
    <t>(Unaudited but</t>
  </si>
  <si>
    <t>(Audited)</t>
  </si>
  <si>
    <t>reviewed)</t>
  </si>
  <si>
    <t>Assets</t>
  </si>
  <si>
    <t>Current assets</t>
  </si>
  <si>
    <t>Cash and cash equivalents</t>
  </si>
  <si>
    <t>Trade and other current receivables</t>
  </si>
  <si>
    <t>2, 3</t>
  </si>
  <si>
    <t>Contract assets</t>
  </si>
  <si>
    <t xml:space="preserve">Inventories </t>
  </si>
  <si>
    <t>Other current financial assets</t>
  </si>
  <si>
    <t>Retention receivables</t>
  </si>
  <si>
    <t>Current tax assets</t>
  </si>
  <si>
    <t xml:space="preserve">Other current assets </t>
  </si>
  <si>
    <t>Total current assets</t>
  </si>
  <si>
    <t>Non-current assets</t>
  </si>
  <si>
    <t>Restricted bank deposits</t>
  </si>
  <si>
    <t>Non-current trade receivables - related parties</t>
  </si>
  <si>
    <t xml:space="preserve">Other non-current financial assets </t>
  </si>
  <si>
    <t>Investments in subsidiaries</t>
  </si>
  <si>
    <t>Investment properties</t>
  </si>
  <si>
    <t>Property, plant and equipment</t>
  </si>
  <si>
    <t>Right-of-use assets</t>
  </si>
  <si>
    <t>Intangible assets</t>
  </si>
  <si>
    <t>Estimated amount by which costs of the acquisition of</t>
  </si>
  <si>
    <t xml:space="preserve">   investments in subsidiary exceed identifiable </t>
  </si>
  <si>
    <t xml:space="preserve">   net assets of the acquiree</t>
  </si>
  <si>
    <t>Deferred tax assets</t>
  </si>
  <si>
    <t>Other non-current assets</t>
  </si>
  <si>
    <t>Total non-current assets</t>
  </si>
  <si>
    <t>Total assets</t>
  </si>
  <si>
    <t>The accompanying notes are an integral part of the interim financial statements.</t>
  </si>
  <si>
    <t xml:space="preserve">Statement of financial position (continued) </t>
  </si>
  <si>
    <t>Liabilities and shareholders' equity</t>
  </si>
  <si>
    <t>Current liabilities</t>
  </si>
  <si>
    <t>Short-term loans from financial institutions</t>
  </si>
  <si>
    <t>Trade and other current payables</t>
  </si>
  <si>
    <t>Contract liablilities</t>
  </si>
  <si>
    <t>Current portion of long-term loans</t>
  </si>
  <si>
    <t>Current portion of lease liabilities</t>
  </si>
  <si>
    <t>Income tax payable</t>
  </si>
  <si>
    <t>Retention payables</t>
  </si>
  <si>
    <t>Other current provisions</t>
  </si>
  <si>
    <t>Other current liabilities</t>
  </si>
  <si>
    <t>Total current liabilities</t>
  </si>
  <si>
    <t>Non-current liabilities</t>
  </si>
  <si>
    <t>Long-term loans, net of current portion</t>
  </si>
  <si>
    <t>Lease liabilities, net of current portion</t>
  </si>
  <si>
    <t>Non-current provision for decommissioning</t>
  </si>
  <si>
    <t>Non-current provision for employee benefits</t>
  </si>
  <si>
    <t>Deferred tax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</si>
  <si>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</si>
  <si>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</si>
  <si>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</si>
  <si>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</si>
  <si>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</si>
  <si>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2,225,768,430 ordinary shares of Baht 2 each</t>
  </si>
  <si>
    <t xml:space="preserve">         (31 December 2025: 4,451,536,860 ordinary shares </t>
  </si>
  <si>
    <t xml:space="preserve">            of Baht 3.65 each)</t>
  </si>
  <si>
    <t xml:space="preserve">   Issued and fully paid</t>
  </si>
  <si>
    <t>Share discount</t>
  </si>
  <si>
    <t>Expired warrant surplus</t>
  </si>
  <si>
    <t xml:space="preserve">Retained earnings </t>
  </si>
  <si>
    <t xml:space="preserve">   Appropriated - statutory reserve</t>
  </si>
  <si>
    <t xml:space="preserve">   Unappropriated </t>
  </si>
  <si>
    <t>Other components of shareholders' equity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</si>
  <si>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</si>
  <si>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</si>
  <si>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</si>
  <si>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</si>
  <si>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</si>
  <si>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</si>
  <si>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</si>
  <si>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For the three-month period ended 30 June 2026</t>
  </si>
  <si>
    <t>(Unit: Thousand Baht except earnings per share expressed in Baht)</t>
  </si>
  <si>
    <t>Profit or loss:</t>
  </si>
  <si>
    <t>Revenues</t>
  </si>
  <si>
    <t>Revenues from construction contracts</t>
  </si>
  <si>
    <t>Sales</t>
  </si>
  <si>
    <t>Service revenue</t>
  </si>
  <si>
    <t>Other income</t>
  </si>
  <si>
    <t>Exchange gains</t>
  </si>
  <si>
    <t>Total revenues</t>
  </si>
  <si>
    <t>Expenses</t>
  </si>
  <si>
    <t>Cost of construction contracts</t>
  </si>
  <si>
    <t>Cost of goods sold</t>
  </si>
  <si>
    <t>Cost of services</t>
  </si>
  <si>
    <t>Selling expenses</t>
  </si>
  <si>
    <t>Administrative expenses</t>
  </si>
  <si>
    <t>Exchange losses</t>
  </si>
  <si>
    <t>Total expenses</t>
  </si>
  <si>
    <t xml:space="preserve">Operating profit </t>
  </si>
  <si>
    <t>Finance costs</t>
  </si>
  <si>
    <t>Profit before income tax expenses</t>
  </si>
  <si>
    <t>Income tax expenses</t>
  </si>
  <si>
    <t>Profit for the period</t>
  </si>
  <si>
    <t>Other comprehensive income:</t>
  </si>
  <si>
    <t xml:space="preserve">Other comprehensive income to be reclassified </t>
  </si>
  <si>
    <t xml:space="preserve">   to profit or loss in subsequent periods</t>
  </si>
  <si>
    <t>Exchange differences on translation of financial statements</t>
  </si>
  <si>
    <t xml:space="preserve">   in foreign currency</t>
  </si>
  <si>
    <t xml:space="preserve">Other comprehensive income not to be reclassified </t>
  </si>
  <si>
    <t xml:space="preserve">   at fair value through other comprehensive income</t>
  </si>
  <si>
    <t>Other comprehensive income for the period</t>
  </si>
  <si>
    <t>Total comprehensive income for the period</t>
  </si>
  <si>
    <t xml:space="preserve">Statement of comprehensive income (continued) </t>
  </si>
  <si>
    <t>Profit attributable to:</t>
  </si>
  <si>
    <t>Equity holders of the Company</t>
  </si>
  <si>
    <t>Non-controlling interests of the subsidiaries</t>
  </si>
  <si>
    <t>Total comprehensive income attributable to:</t>
  </si>
  <si>
    <t>Earnings per share</t>
  </si>
  <si>
    <t>Basic earnings per share</t>
  </si>
  <si>
    <t>For the six-month period ended 30 June 2026</t>
  </si>
  <si>
    <t>Statement of changes in shareholders' equity</t>
  </si>
  <si>
    <t>Other comprehensive income</t>
  </si>
  <si>
    <t>Exchange differences</t>
  </si>
  <si>
    <t>investment in equity</t>
  </si>
  <si>
    <t>Total other</t>
  </si>
  <si>
    <t xml:space="preserve"> Total equity </t>
  </si>
  <si>
    <t>Equity attributable to</t>
  </si>
  <si>
    <t xml:space="preserve">Issued and </t>
  </si>
  <si>
    <t>Retained earnings</t>
  </si>
  <si>
    <t>on translation of</t>
  </si>
  <si>
    <t>Surplus on</t>
  </si>
  <si>
    <t>instruments designated</t>
  </si>
  <si>
    <t xml:space="preserve"> components</t>
  </si>
  <si>
    <t xml:space="preserve"> attributable to  </t>
  </si>
  <si>
    <t>non-controlling</t>
  </si>
  <si>
    <t xml:space="preserve">Total </t>
  </si>
  <si>
    <t>fully paid</t>
  </si>
  <si>
    <t xml:space="preserve">Expired </t>
  </si>
  <si>
    <t xml:space="preserve">Appropriated - </t>
  </si>
  <si>
    <t>financial statements</t>
  </si>
  <si>
    <t>revaluation of</t>
  </si>
  <si>
    <t>at fair value through other</t>
  </si>
  <si>
    <t>of shareholders'</t>
  </si>
  <si>
    <t xml:space="preserve"> owners of </t>
  </si>
  <si>
    <t>interests</t>
  </si>
  <si>
    <t>shareholders'</t>
  </si>
  <si>
    <t>share capital</t>
  </si>
  <si>
    <t>warrant surplus</t>
  </si>
  <si>
    <t>statutory reserve</t>
  </si>
  <si>
    <t>Unappropriated</t>
  </si>
  <si>
    <t>in foreign currency</t>
  </si>
  <si>
    <t xml:space="preserve"> assets</t>
  </si>
  <si>
    <t>comprehensive income</t>
  </si>
  <si>
    <t>equity</t>
  </si>
  <si>
    <t xml:space="preserve"> the Company </t>
  </si>
  <si>
    <t>of the subsidiary</t>
  </si>
  <si>
    <t>Balance as at 1 January 2025</t>
  </si>
  <si>
    <t>Balance as at  30 June 2025</t>
  </si>
  <si>
    <t>Balance as at 1 January 2026</t>
  </si>
  <si>
    <t>Acquisition of non-controlling interests (Note 7)</t>
  </si>
  <si>
    <t>Balance as at  30 June 2026</t>
  </si>
  <si>
    <t xml:space="preserve"> </t>
  </si>
  <si>
    <t>Statement of changes in shareholders' equity (continued)</t>
  </si>
  <si>
    <t>Expired</t>
  </si>
  <si>
    <t>assets</t>
  </si>
  <si>
    <t>Balance as at 30 June 2025</t>
  </si>
  <si>
    <t>Cash flow statement</t>
  </si>
  <si>
    <t>Cash flows from operating activities</t>
  </si>
  <si>
    <t xml:space="preserve">Profit before income tax </t>
  </si>
  <si>
    <t xml:space="preserve">Adjustments to reconcile profit before income tax </t>
  </si>
  <si>
    <t xml:space="preserve">   to net cash provided by (paid from) operating activities:</t>
  </si>
  <si>
    <t xml:space="preserve">   Depreciation and amortisation expenses</t>
  </si>
  <si>
    <t xml:space="preserve">   Allowance for expected credit losses</t>
  </si>
  <si>
    <t xml:space="preserve">   Gain on sales of investments in debt securities</t>
  </si>
  <si>
    <t xml:space="preserve">     open-ended fund </t>
  </si>
  <si>
    <t xml:space="preserve">   Gain on sales equipment and motor vehicles</t>
  </si>
  <si>
    <t xml:space="preserve">   Provision for employee benefits</t>
  </si>
  <si>
    <t xml:space="preserve">   Reversal of provision for expected loss on construction contract</t>
  </si>
  <si>
    <t xml:space="preserve">   Other current provisions</t>
  </si>
  <si>
    <t xml:space="preserve">   Unrealised loss (gain) on exchange</t>
  </si>
  <si>
    <t xml:space="preserve">   Loss (gain) on fair value adjustments of </t>
  </si>
  <si>
    <t xml:space="preserve">     other current financial assets</t>
  </si>
  <si>
    <t xml:space="preserve">   Dividend income</t>
  </si>
  <si>
    <t xml:space="preserve">   Interest income</t>
  </si>
  <si>
    <t xml:space="preserve">   Bank fees</t>
  </si>
  <si>
    <t xml:space="preserve">   Interest expenses </t>
  </si>
  <si>
    <t>Profit  from operating activities before changes in</t>
  </si>
  <si>
    <t xml:space="preserve">    operating assets and liabilities</t>
  </si>
  <si>
    <t>Operating assets (increase) decrease</t>
  </si>
  <si>
    <t xml:space="preserve">   Trade and other current receivables</t>
  </si>
  <si>
    <t xml:space="preserve">   Contract assets</t>
  </si>
  <si>
    <t xml:space="preserve">   Other current assets</t>
  </si>
  <si>
    <t xml:space="preserve">   Retention receivables</t>
  </si>
  <si>
    <t xml:space="preserve">   Other non-current assets</t>
  </si>
  <si>
    <t>Operating liabilities increase (decrease)</t>
  </si>
  <si>
    <t xml:space="preserve">   Trade and other current payables</t>
  </si>
  <si>
    <t xml:space="preserve">   Contract liabilities</t>
  </si>
  <si>
    <t xml:space="preserve">   Retention payables</t>
  </si>
  <si>
    <t xml:space="preserve">   Other current liabilities</t>
  </si>
  <si>
    <t>Cash flows from (used in) operating activities</t>
  </si>
  <si>
    <t xml:space="preserve">   Interest received</t>
  </si>
  <si>
    <t xml:space="preserve">   Bank fees paid</t>
  </si>
  <si>
    <t xml:space="preserve">   Income tax refundable</t>
  </si>
  <si>
    <t xml:space="preserve">   Cash paid for income tax</t>
  </si>
  <si>
    <t xml:space="preserve">Net cash flows from (used in) operating activities </t>
  </si>
  <si>
    <t>Cash flow statement (continued)</t>
  </si>
  <si>
    <t>Cash flows from investing activities</t>
  </si>
  <si>
    <t>Cash receipt from sales of investment in debt securities</t>
  </si>
  <si>
    <t xml:space="preserve">  open-ended fund</t>
  </si>
  <si>
    <t>Cash paid for acquisitions of building improvement and equipment</t>
  </si>
  <si>
    <t>Cash paid for acquisitions of intangible assets</t>
  </si>
  <si>
    <t>Dividend received</t>
  </si>
  <si>
    <t>Acquisition of a subsidiary, net of cash acquired (Note 7)</t>
  </si>
  <si>
    <t>Net cash flows from (used in) investing activities</t>
  </si>
  <si>
    <t>Cash flows from financing activities</t>
  </si>
  <si>
    <t>Cash paid under lease liabilities</t>
  </si>
  <si>
    <t>Cash paid for decommissioning</t>
  </si>
  <si>
    <t>Repayment of long-term loans</t>
  </si>
  <si>
    <t>Increase in short-term loans from financial institutions</t>
  </si>
  <si>
    <t>Interest paid</t>
  </si>
  <si>
    <t>Effects of exchange rate changes on cash and cash equivalents</t>
  </si>
  <si>
    <t>Cash and cash equivalents at the beginning of the period</t>
  </si>
  <si>
    <t>Cash and cash equivalents at the end of the period</t>
  </si>
  <si>
    <t>Supplemental cash flow information:</t>
  </si>
  <si>
    <t>Non-cash transactions</t>
  </si>
  <si>
    <t xml:space="preserve">   Acquisitions of equipment for which no cash has been paid </t>
  </si>
  <si>
    <t xml:space="preserve">   Increase in right-of-use assets from lease liabilities</t>
  </si>
  <si>
    <t xml:space="preserve">   Increase in right-of-use assets from provision for decommissioning</t>
  </si>
  <si>
    <t xml:space="preserve">   Decrease in right-of-use assets due to lease termination</t>
  </si>
  <si>
    <t xml:space="preserve">   Loss on written off of equipment and building improvement</t>
  </si>
  <si>
    <t xml:space="preserve">   Inventory</t>
  </si>
  <si>
    <t>2, 12</t>
  </si>
  <si>
    <t>Decrease in short-term loans from non-related party</t>
  </si>
  <si>
    <t>Short-term loans from non-related party</t>
  </si>
  <si>
    <t>PSG Corporation Public Company Limited and its subsidiaries</t>
  </si>
  <si>
    <t xml:space="preserve">Add (less): Income tax effect </t>
  </si>
  <si>
    <t>Gain (loss) on changes in value of equity instruments designated</t>
  </si>
  <si>
    <t>Reduce share capital and offset the share discount (Note 15)</t>
  </si>
  <si>
    <t>(Increase) decrease in restricted bank deposits</t>
  </si>
  <si>
    <t>Decrease in translation adjustments</t>
  </si>
  <si>
    <t>Net cash from (used in) financing activities</t>
  </si>
  <si>
    <t xml:space="preserve">   Profit attributable to equity holders of the Company</t>
  </si>
  <si>
    <t>Gain (loss) on</t>
  </si>
  <si>
    <t xml:space="preserve">   Employee benefits paid</t>
  </si>
  <si>
    <t>Cash received from maturity of time deposits</t>
  </si>
  <si>
    <t>Proceeds from sales of equipment and motor vehicies</t>
  </si>
  <si>
    <t>Net increase (decrease) in cash and cash equivalents</t>
  </si>
  <si>
    <t xml:space="preserve">   Loss (gain) on termination of lease agreeement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</si>
</sst>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  <numFmt numFmtId="166" formatCode="_-* #,##0.00_-;\-* #,##0.00_-;_-* &quot;-&quot;??_-;_-@_-"/>
    <numFmt numFmtId="167" formatCode="#,##0;\(#,##0\)"/>
    <numFmt numFmtId="168" formatCode="_(* #,##0.0000_);_(* \(#,##0.0000\);_(* &quot;-&quot;_);_(@_)"/>
    <numFmt numFmtId="169" formatCode="#,##0.0_);\(#,##0.0\)"/>
  </numFmts>
  <fonts count="18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2"/>
      <name val="Times New Roman"/>
      <family val="1"/>
    </font>
    <font>
      <u/>
      <sz val="1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i/>
      <u/>
      <sz val="11"/>
      <name val="Arial"/>
      <family val="2"/>
    </font>
    <font>
      <i/>
      <sz val="16"/>
      <color theme="1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4" fontId="7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9" fillId="0" borderId="0"/>
    <xf numFmtId="43" fontId="9" fillId="0" borderId="0" applyFont="0" applyFill="0" applyBorder="0" applyAlignment="0" applyProtection="0"/>
    <xf numFmtId="38" fontId="10" fillId="0" borderId="0"/>
    <xf numFmtId="0" fontId="7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3" fillId="0" borderId="0"/>
    <xf numFmtId="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</cellStyleXfs>
  <cellXfs count="89">
    <xf numFmtId="0" fontId="0" fillId="0" borderId="0" xfId="0"/>
    <xf numFmtId="0" fontId="12" fillId="0" borderId="0" xfId="0" applyFont="1"/>
    <xf numFmtId="0" fontId="12" fillId="0" borderId="0" xfId="0" applyFont="1" applyAlignment="1">
      <alignment horizontal="left"/>
    </xf>
    <xf numFmtId="37" fontId="12" fillId="0" borderId="0" xfId="0" applyNumberFormat="1" applyFont="1"/>
    <xf numFmtId="37" fontId="14" fillId="0" borderId="0" xfId="0" applyNumberFormat="1" applyFont="1" applyAlignment="1">
      <alignment horizontal="center"/>
    </xf>
    <xf numFmtId="41" fontId="12" fillId="0" borderId="0" xfId="0" applyNumberFormat="1" applyFont="1"/>
    <xf numFmtId="37" fontId="13" fillId="0" borderId="0" xfId="0" applyNumberFormat="1" applyFont="1"/>
    <xf numFmtId="37" fontId="14" fillId="0" borderId="0" xfId="0" applyNumberFormat="1" applyFont="1" applyAlignment="1">
      <alignment horizontal="centerContinuous"/>
    </xf>
    <xf numFmtId="41" fontId="12" fillId="0" borderId="0" xfId="0" applyNumberFormat="1" applyFont="1" applyAlignment="1">
      <alignment horizontal="centerContinuous"/>
    </xf>
    <xf numFmtId="37" fontId="11" fillId="0" borderId="0" xfId="0" applyNumberFormat="1" applyFont="1" applyAlignment="1">
      <alignment horizontal="center"/>
    </xf>
    <xf numFmtId="41" fontId="11" fillId="0" borderId="0" xfId="0" applyNumberFormat="1" applyFont="1" applyAlignment="1">
      <alignment horizontal="right"/>
    </xf>
    <xf numFmtId="41" fontId="11" fillId="0" borderId="0" xfId="0" applyNumberFormat="1" applyFont="1" applyAlignment="1">
      <alignment horizontal="center"/>
    </xf>
    <xf numFmtId="41" fontId="12" fillId="0" borderId="0" xfId="0" applyNumberFormat="1" applyFont="1" applyAlignment="1">
      <alignment horizontal="right"/>
    </xf>
    <xf numFmtId="41" fontId="12" fillId="0" borderId="2" xfId="0" applyNumberFormat="1" applyFont="1" applyBorder="1" applyAlignment="1">
      <alignment horizontal="right"/>
    </xf>
    <xf numFmtId="41" fontId="12" fillId="0" borderId="0" xfId="32" applyNumberFormat="1" applyFont="1" applyAlignment="1">
      <alignment horizontal="right"/>
    </xf>
    <xf numFmtId="41" fontId="12" fillId="0" borderId="3" xfId="0" applyNumberFormat="1" applyFont="1" applyBorder="1" applyAlignment="1">
      <alignment horizontal="right"/>
    </xf>
    <xf numFmtId="41" fontId="12" fillId="0" borderId="2" xfId="32" applyNumberFormat="1" applyFont="1" applyBorder="1" applyAlignment="1">
      <alignment horizontal="right"/>
    </xf>
    <xf numFmtId="0" fontId="13" fillId="0" borderId="0" xfId="0" applyFont="1"/>
    <xf numFmtId="0" fontId="14" fillId="0" borderId="0" xfId="0" applyFont="1" applyAlignment="1">
      <alignment horizontal="center"/>
    </xf>
    <xf numFmtId="164" fontId="12" fillId="0" borderId="0" xfId="0" applyNumberFormat="1" applyFont="1"/>
    <xf numFmtId="41" fontId="12" fillId="0" borderId="2" xfId="0" applyNumberFormat="1" applyFont="1" applyBorder="1" applyAlignment="1">
      <alignment horizontal="center"/>
    </xf>
    <xf numFmtId="41" fontId="12" fillId="0" borderId="0" xfId="0" applyNumberFormat="1" applyFont="1" applyAlignment="1">
      <alignment horizontal="center"/>
    </xf>
    <xf numFmtId="41" fontId="12" fillId="0" borderId="4" xfId="0" applyNumberFormat="1" applyFont="1" applyBorder="1" applyAlignment="1">
      <alignment horizontal="center"/>
    </xf>
    <xf numFmtId="168" fontId="12" fillId="0" borderId="4" xfId="0" applyNumberFormat="1" applyFont="1" applyBorder="1" applyAlignment="1">
      <alignment horizontal="right"/>
    </xf>
    <xf numFmtId="165" fontId="12" fillId="0" borderId="0" xfId="0" applyNumberFormat="1" applyFont="1" applyAlignment="1">
      <alignment horizontal="right"/>
    </xf>
    <xf numFmtId="37" fontId="12" fillId="0" borderId="0" xfId="32" applyNumberFormat="1" applyFont="1"/>
    <xf numFmtId="167" fontId="12" fillId="0" borderId="0" xfId="0" applyNumberFormat="1" applyFont="1" applyAlignment="1">
      <alignment horizontal="right"/>
    </xf>
    <xf numFmtId="0" fontId="12" fillId="0" borderId="0" xfId="18" applyFont="1"/>
    <xf numFmtId="37" fontId="13" fillId="0" borderId="0" xfId="21" applyNumberFormat="1" applyFont="1" applyAlignment="1">
      <alignment horizontal="left"/>
    </xf>
    <xf numFmtId="164" fontId="12" fillId="0" borderId="0" xfId="32" applyNumberFormat="1" applyFont="1" applyAlignment="1">
      <alignment horizontal="right"/>
    </xf>
    <xf numFmtId="38" fontId="12" fillId="0" borderId="0" xfId="0" applyNumberFormat="1" applyFont="1" applyAlignment="1">
      <alignment horizontal="right"/>
    </xf>
    <xf numFmtId="38" fontId="12" fillId="0" borderId="0" xfId="0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0" fontId="12" fillId="0" borderId="0" xfId="18" applyFont="1" applyAlignment="1">
      <alignment horizontal="center"/>
    </xf>
    <xf numFmtId="164" fontId="12" fillId="0" borderId="2" xfId="0" applyNumberFormat="1" applyFont="1" applyBorder="1" applyAlignment="1">
      <alignment horizontal="center"/>
    </xf>
    <xf numFmtId="0" fontId="12" fillId="0" borderId="2" xfId="18" applyFont="1" applyBorder="1" applyAlignment="1">
      <alignment horizontal="center"/>
    </xf>
    <xf numFmtId="41" fontId="12" fillId="0" borderId="8" xfId="0" applyNumberFormat="1" applyFont="1" applyBorder="1" applyAlignment="1">
      <alignment horizontal="right"/>
    </xf>
    <xf numFmtId="41" fontId="12" fillId="0" borderId="8" xfId="0" applyNumberFormat="1" applyFont="1" applyBorder="1" applyAlignment="1">
      <alignment horizontal="center"/>
    </xf>
    <xf numFmtId="41" fontId="12" fillId="0" borderId="9" xfId="0" applyNumberFormat="1" applyFont="1" applyBorder="1" applyAlignment="1">
      <alignment horizontal="right"/>
    </xf>
    <xf numFmtId="41" fontId="12" fillId="0" borderId="9" xfId="0" applyNumberFormat="1" applyFont="1" applyBorder="1" applyAlignment="1">
      <alignment horizontal="center"/>
    </xf>
    <xf numFmtId="41" fontId="12" fillId="0" borderId="1" xfId="0" applyNumberFormat="1" applyFont="1" applyBorder="1" applyAlignment="1">
      <alignment horizontal="right"/>
    </xf>
    <xf numFmtId="41" fontId="12" fillId="0" borderId="6" xfId="0" applyNumberFormat="1" applyFont="1" applyBorder="1" applyAlignment="1">
      <alignment horizontal="right"/>
    </xf>
    <xf numFmtId="37" fontId="13" fillId="0" borderId="0" xfId="0" applyNumberFormat="1" applyFont="1" applyAlignment="1">
      <alignment horizontal="left"/>
    </xf>
    <xf numFmtId="167" fontId="12" fillId="0" borderId="0" xfId="21" applyNumberFormat="1" applyFont="1" applyAlignment="1">
      <alignment horizontal="right"/>
    </xf>
    <xf numFmtId="0" fontId="11" fillId="0" borderId="0" xfId="0" applyFont="1" applyAlignment="1">
      <alignment horizontal="center"/>
    </xf>
    <xf numFmtId="41" fontId="12" fillId="0" borderId="0" xfId="0" quotePrefix="1" applyNumberFormat="1" applyFont="1" applyAlignment="1">
      <alignment horizontal="centerContinuous"/>
    </xf>
    <xf numFmtId="37" fontId="15" fillId="0" borderId="0" xfId="0" applyNumberFormat="1" applyFont="1" applyAlignment="1">
      <alignment horizontal="center"/>
    </xf>
    <xf numFmtId="41" fontId="12" fillId="0" borderId="0" xfId="1" applyNumberFormat="1" applyFont="1" applyFill="1" applyBorder="1" applyAlignment="1">
      <alignment horizontal="right"/>
    </xf>
    <xf numFmtId="41" fontId="12" fillId="0" borderId="2" xfId="1" applyNumberFormat="1" applyFont="1" applyFill="1" applyBorder="1" applyAlignment="1">
      <alignment horizontal="right"/>
    </xf>
    <xf numFmtId="37" fontId="14" fillId="0" borderId="0" xfId="0" applyNumberFormat="1" applyFont="1"/>
    <xf numFmtId="0" fontId="13" fillId="0" borderId="0" xfId="0" applyFont="1" applyAlignment="1">
      <alignment horizontal="left"/>
    </xf>
    <xf numFmtId="0" fontId="14" fillId="0" borderId="0" xfId="0" applyFont="1"/>
    <xf numFmtId="164" fontId="12" fillId="0" borderId="0" xfId="1" applyNumberFormat="1" applyFont="1" applyFill="1" applyBorder="1" applyAlignment="1"/>
    <xf numFmtId="168" fontId="12" fillId="0" borderId="0" xfId="0" applyNumberFormat="1" applyFont="1" applyAlignment="1">
      <alignment horizontal="right"/>
    </xf>
    <xf numFmtId="37" fontId="12" fillId="2" borderId="0" xfId="0" applyNumberFormat="1" applyFont="1" applyFill="1"/>
    <xf numFmtId="37" fontId="12" fillId="0" borderId="0" xfId="53" applyNumberFormat="1" applyFont="1"/>
    <xf numFmtId="0" fontId="13" fillId="0" borderId="0" xfId="6" applyFont="1"/>
    <xf numFmtId="164" fontId="12" fillId="0" borderId="0" xfId="6" applyNumberFormat="1" applyFont="1"/>
    <xf numFmtId="164" fontId="12" fillId="0" borderId="0" xfId="6" applyNumberFormat="1" applyFont="1" applyAlignment="1">
      <alignment horizontal="right"/>
    </xf>
    <xf numFmtId="0" fontId="12" fillId="0" borderId="0" xfId="6" applyFont="1"/>
    <xf numFmtId="41" fontId="12" fillId="0" borderId="0" xfId="6" applyNumberFormat="1" applyFont="1" applyAlignment="1">
      <alignment horizontal="right"/>
    </xf>
    <xf numFmtId="41" fontId="12" fillId="0" borderId="0" xfId="6" applyNumberFormat="1" applyFont="1"/>
    <xf numFmtId="41" fontId="12" fillId="0" borderId="4" xfId="6" applyNumberFormat="1" applyFont="1" applyBorder="1" applyAlignment="1">
      <alignment horizontal="right"/>
    </xf>
    <xf numFmtId="41" fontId="12" fillId="0" borderId="1" xfId="6" applyNumberFormat="1" applyFont="1" applyBorder="1" applyAlignment="1">
      <alignment horizontal="center"/>
    </xf>
    <xf numFmtId="41" fontId="12" fillId="0" borderId="0" xfId="6" applyNumberFormat="1" applyFont="1" applyAlignment="1">
      <alignment horizontal="center"/>
    </xf>
    <xf numFmtId="164" fontId="12" fillId="0" borderId="0" xfId="6" applyNumberFormat="1" applyFont="1" applyAlignment="1">
      <alignment horizontal="center"/>
    </xf>
    <xf numFmtId="37" fontId="12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center"/>
    </xf>
    <xf numFmtId="1" fontId="11" fillId="0" borderId="0" xfId="0" applyNumberFormat="1" applyFont="1" applyAlignment="1">
      <alignment horizontal="center"/>
    </xf>
    <xf numFmtId="0" fontId="12" fillId="0" borderId="0" xfId="0" applyFont="1" applyAlignment="1">
      <alignment horizontal="center"/>
    </xf>
    <xf numFmtId="37" fontId="12" fillId="0" borderId="0" xfId="0" quotePrefix="1" applyNumberFormat="1" applyFont="1" applyAlignment="1">
      <alignment horizontal="left"/>
    </xf>
    <xf numFmtId="37" fontId="12" fillId="0" borderId="0" xfId="0" applyNumberFormat="1" applyFont="1" applyAlignment="1">
      <alignment horizontal="left"/>
    </xf>
    <xf numFmtId="37" fontId="12" fillId="0" borderId="0" xfId="0" quotePrefix="1" applyNumberFormat="1" applyFont="1"/>
    <xf numFmtId="37" fontId="16" fillId="0" borderId="0" xfId="0" applyNumberFormat="1" applyFont="1" applyAlignment="1">
      <alignment horizontal="center" vertical="top"/>
    </xf>
    <xf numFmtId="41" fontId="17" fillId="0" borderId="0" xfId="0" applyNumberFormat="1" applyFont="1" applyAlignment="1">
      <alignment horizontal="right" vertical="top"/>
    </xf>
    <xf numFmtId="41" fontId="12" fillId="0" borderId="4" xfId="0" applyNumberFormat="1" applyFont="1" applyBorder="1" applyAlignment="1">
      <alignment horizontal="right"/>
    </xf>
    <xf numFmtId="169" fontId="14" fillId="0" borderId="0" xfId="0" applyNumberFormat="1" applyFont="1" applyAlignment="1">
      <alignment horizontal="center"/>
    </xf>
    <xf numFmtId="37" fontId="12" fillId="0" borderId="0" xfId="6" applyNumberFormat="1" applyFont="1"/>
    <xf numFmtId="37" fontId="12" fillId="0" borderId="5" xfId="0" applyNumberFormat="1" applyFont="1" applyBorder="1"/>
    <xf numFmtId="37" fontId="14" fillId="0" borderId="5" xfId="0" applyNumberFormat="1" applyFont="1" applyBorder="1" applyAlignment="1">
      <alignment horizontal="center"/>
    </xf>
    <xf numFmtId="37" fontId="12" fillId="0" borderId="7" xfId="0" applyNumberFormat="1" applyFont="1" applyBorder="1" applyAlignment="1">
      <alignment horizontal="center"/>
    </xf>
    <xf numFmtId="37" fontId="12" fillId="0" borderId="0" xfId="0" applyNumberFormat="1" applyFont="1" applyAlignment="1">
      <alignment horizontal="center"/>
    </xf>
    <xf numFmtId="0" fontId="13" fillId="0" borderId="2" xfId="0" applyFont="1" applyBorder="1" applyAlignment="1">
      <alignment horizontal="center"/>
    </xf>
    <xf numFmtId="38" fontId="12" fillId="0" borderId="0" xfId="0" applyNumberFormat="1" applyFont="1" applyAlignment="1">
      <alignment horizontal="right"/>
    </xf>
    <xf numFmtId="164" fontId="12" fillId="0" borderId="2" xfId="0" applyNumberFormat="1" applyFont="1" applyBorder="1" applyAlignment="1">
      <alignment horizontal="center"/>
    </xf>
    <xf numFmtId="38" fontId="13" fillId="0" borderId="2" xfId="0" applyNumberFormat="1" applyFont="1" applyBorder="1" applyAlignment="1">
      <alignment horizontal="center"/>
    </xf>
    <xf numFmtId="164" fontId="12" fillId="0" borderId="3" xfId="0" applyNumberFormat="1" applyFont="1" applyBorder="1" applyAlignment="1">
      <alignment horizontal="center"/>
    </xf>
    <xf numFmtId="38" fontId="12" fillId="0" borderId="3" xfId="0" applyNumberFormat="1" applyFont="1" applyBorder="1" applyAlignment="1">
      <alignment horizontal="center"/>
    </xf>
    <xf numFmtId="38" fontId="12" fillId="0" borderId="2" xfId="0" applyNumberFormat="1" applyFont="1" applyBorder="1" applyAlignment="1">
      <alignment horizontal="center"/>
    </xf>
  </cellXfs>
  <cellStyles count="58">
    <cellStyle name="Comma" xfId="1" builtinId="3"/>
    <cellStyle name="Comma 2" xfId="3" xr:uid="{00000000-0005-0000-0000-000001000000}"/>
    <cellStyle name="Comma 2 2" xfId="12" xr:uid="{00000000-0005-0000-0000-000002000000}"/>
    <cellStyle name="Comma 2 3" xfId="13" xr:uid="{00000000-0005-0000-0000-000003000000}"/>
    <cellStyle name="Comma 2 3 2" xfId="27" xr:uid="{F33EC32F-426A-4AE6-B46A-C15F4ACD964A}"/>
    <cellStyle name="Comma 2 3 2 2" xfId="51" xr:uid="{5C2C0E1D-854A-4353-B9B1-BD459ED9B2DE}"/>
    <cellStyle name="Comma 2 3 3" xfId="39" xr:uid="{D7FF76BF-F85B-4E67-8EF4-55E3C88BA40F}"/>
    <cellStyle name="Comma 2 4" xfId="22" xr:uid="{1BA21899-8B8C-4C45-A2BF-00671931A2E5}"/>
    <cellStyle name="Comma 2 4 2" xfId="46" xr:uid="{F5556604-7C11-4775-9721-F16D82F9B5DA}"/>
    <cellStyle name="Comma 2 5" xfId="34" xr:uid="{E34526EB-AA24-4446-8BAF-023DC8FB94DA}"/>
    <cellStyle name="Comma 2 6" xfId="33" xr:uid="{44DB71AB-29F9-4395-92C9-5DBEC12ABACE}"/>
    <cellStyle name="Comma 3" xfId="4" xr:uid="{00000000-0005-0000-0000-000004000000}"/>
    <cellStyle name="Comma 4" xfId="5" xr:uid="{00000000-0005-0000-0000-000005000000}"/>
    <cellStyle name="Comma 4 2" xfId="14" xr:uid="{00000000-0005-0000-0000-000006000000}"/>
    <cellStyle name="Comma 4 2 2" xfId="28" xr:uid="{B6D80C1A-2116-454B-87D9-82923A62AED9}"/>
    <cellStyle name="Comma 4 2 2 2" xfId="52" xr:uid="{88D4BB45-D17A-4CD9-A25A-74B77456B33D}"/>
    <cellStyle name="Comma 4 2 3" xfId="40" xr:uid="{555F5B30-8C13-46E7-B06A-C3975FF7710F}"/>
    <cellStyle name="Comma 4 3" xfId="23" xr:uid="{1E13DA70-FD11-4970-8381-5F6C96CB30EE}"/>
    <cellStyle name="Comma 4 3 2" xfId="47" xr:uid="{D2CD6651-F68B-4D14-B16D-E9BC6EEA2A28}"/>
    <cellStyle name="Comma 4 4" xfId="35" xr:uid="{15078B3B-A429-450A-8989-BF0F32880F5E}"/>
    <cellStyle name="Comma 5" xfId="8" xr:uid="{00000000-0005-0000-0000-000007000000}"/>
    <cellStyle name="Comma 6" xfId="9" xr:uid="{00000000-0005-0000-0000-000008000000}"/>
    <cellStyle name="Comma 7" xfId="19" xr:uid="{00000000-0005-0000-0000-000009000000}"/>
    <cellStyle name="Custom - Style8" xfId="20" xr:uid="{00000000-0005-0000-0000-00000A000000}"/>
    <cellStyle name="Normal" xfId="0" builtinId="0"/>
    <cellStyle name="Normal 17" xfId="45" xr:uid="{BE7F77D2-BAF9-43E3-8146-7397CE408C04}"/>
    <cellStyle name="Normal 18" xfId="57" xr:uid="{43D4E0FB-ED02-4EFB-AFD1-24AFB06E1A67}"/>
    <cellStyle name="Normal 2" xfId="6" xr:uid="{00000000-0005-0000-0000-00000C000000}"/>
    <cellStyle name="Normal 2 2" xfId="15" xr:uid="{00000000-0005-0000-0000-00000D000000}"/>
    <cellStyle name="Normal 2 2 2" xfId="29" xr:uid="{205DEB61-4511-4CD6-AF2E-BE6B8B276D30}"/>
    <cellStyle name="Normal 2 2 2 2" xfId="53" xr:uid="{6E977B66-6299-482B-833F-EF384E34244F}"/>
    <cellStyle name="Normal 2 2 3" xfId="32" xr:uid="{233A7132-C795-424D-825A-38A2B9107509}"/>
    <cellStyle name="Normal 2 2 3 2" xfId="56" xr:uid="{DB9519D9-CF14-4CEB-90F8-43050B48F1AF}"/>
    <cellStyle name="Normal 2 2 4" xfId="41" xr:uid="{B102845C-2586-421B-B1EF-AC25A41B0B46}"/>
    <cellStyle name="Normal 2 3" xfId="24" xr:uid="{241ADE42-0B83-449D-B778-F434D9428CA1}"/>
    <cellStyle name="Normal 2 3 2" xfId="48" xr:uid="{45C70943-83AB-4009-B46C-6E1BFADD681E}"/>
    <cellStyle name="Normal 2 4" xfId="36" xr:uid="{14BE99D3-D699-41B2-A98B-1C115A745C35}"/>
    <cellStyle name="Normal 2 5" xfId="44" xr:uid="{BB228059-9D65-435A-AF10-C3124006537D}"/>
    <cellStyle name="Normal 3" xfId="10" xr:uid="{00000000-0005-0000-0000-00000E000000}"/>
    <cellStyle name="Normal 3 2" xfId="17" xr:uid="{00000000-0005-0000-0000-00000F000000}"/>
    <cellStyle name="Normal 3 2 2" xfId="31" xr:uid="{93141860-F2A2-4AC3-BF8E-2E4EF58FAABD}"/>
    <cellStyle name="Normal 3 2 2 2" xfId="55" xr:uid="{E13F50A4-3190-4022-8B79-0A5237D390CC}"/>
    <cellStyle name="Normal 3 2 3" xfId="43" xr:uid="{F031088A-DD18-491A-BF9D-5DEB6534D0B8}"/>
    <cellStyle name="Normal 3 3" xfId="26" xr:uid="{720625C4-021F-4377-A60A-671D42448BBF}"/>
    <cellStyle name="Normal 3 3 2" xfId="50" xr:uid="{C682DF01-52EF-4F4A-9987-D425350432EA}"/>
    <cellStyle name="Normal 3 4" xfId="38" xr:uid="{05434110-5008-499A-8F78-26BB468D26CD}"/>
    <cellStyle name="Normal 4" xfId="2" xr:uid="{00000000-0005-0000-0000-000010000000}"/>
    <cellStyle name="Normal 5" xfId="18" xr:uid="{00000000-0005-0000-0000-000011000000}"/>
    <cellStyle name="Normal_P016 BS&amp;PL-T Q1'2007" xfId="21" xr:uid="{00000000-0005-0000-0000-000012000000}"/>
    <cellStyle name="Percent 2" xfId="7" xr:uid="{00000000-0005-0000-0000-000013000000}"/>
    <cellStyle name="Percent 2 2" xfId="16" xr:uid="{00000000-0005-0000-0000-000014000000}"/>
    <cellStyle name="Percent 2 2 2" xfId="30" xr:uid="{0C440F18-5CF2-46A1-9997-1378182E7A9B}"/>
    <cellStyle name="Percent 2 2 2 2" xfId="54" xr:uid="{F654F446-4C69-4DD6-BCA7-26AB22453EDC}"/>
    <cellStyle name="Percent 2 2 3" xfId="42" xr:uid="{17F72E05-6F85-4749-B44E-53830AC70495}"/>
    <cellStyle name="Percent 2 3" xfId="25" xr:uid="{50C3FA1E-EE8E-4EC9-A7AB-AD971EAA865F}"/>
    <cellStyle name="Percent 2 3 2" xfId="49" xr:uid="{ECFE569E-1465-448C-A3CF-E968E0787881}"/>
    <cellStyle name="Percent 2 4" xfId="37" xr:uid="{E45EEBAB-0E15-4DBB-AE96-F880B736EA76}"/>
    <cellStyle name="Percent 3" xfId="11" xr:uid="{00000000-0005-0000-0000-00001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4367" name="Line 7">
          <a:extLst>
            <a:ext uri="{FF2B5EF4-FFF2-40B4-BE49-F238E27FC236}">
              <a16:creationId xmlns:a16="http://schemas.microsoft.com/office/drawing/2014/main" id="{00000000-0008-0000-0000-00000F110000}"/>
            </a:ext>
          </a:extLst>
        </xdr:cNvPr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4368" name="Line 8">
          <a:extLst>
            <a:ext uri="{FF2B5EF4-FFF2-40B4-BE49-F238E27FC236}">
              <a16:creationId xmlns:a16="http://schemas.microsoft.com/office/drawing/2014/main" id="{00000000-0008-0000-0000-000010110000}"/>
            </a:ext>
          </a:extLst>
        </xdr:cNvPr>
        <xdr:cNvSpPr>
          <a:spLocks noChangeShapeType="1"/>
        </xdr:cNvSpPr>
      </xdr:nvSpPr>
      <xdr:spPr bwMode="auto">
        <a:xfrm>
          <a:off x="343852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2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4705DEE6-2DB7-40C0-BCFA-EC6355EAD429}"/>
            </a:ext>
          </a:extLst>
        </xdr:cNvPr>
        <xdr:cNvSpPr>
          <a:spLocks noChangeShapeType="1"/>
        </xdr:cNvSpPr>
      </xdr:nvSpPr>
      <xdr:spPr bwMode="auto">
        <a:xfrm>
          <a:off x="3511550" y="30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A6494260-E2E8-4C1F-9657-1D9CDE07ADE8}"/>
            </a:ext>
          </a:extLst>
        </xdr:cNvPr>
        <xdr:cNvSpPr>
          <a:spLocks noChangeShapeType="1"/>
        </xdr:cNvSpPr>
      </xdr:nvSpPr>
      <xdr:spPr bwMode="auto">
        <a:xfrm>
          <a:off x="3511550" y="304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0</xdr:colOff>
      <xdr:row>67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93B626CB-6D24-4910-A95D-C56170AC03EE}"/>
            </a:ext>
          </a:extLst>
        </xdr:cNvPr>
        <xdr:cNvSpPr>
          <a:spLocks noChangeShapeType="1"/>
        </xdr:cNvSpPr>
      </xdr:nvSpPr>
      <xdr:spPr bwMode="auto">
        <a:xfrm>
          <a:off x="3486978" y="30645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67</xdr:row>
      <xdr:rowOff>0</xdr:rowOff>
    </xdr:from>
    <xdr:to>
      <xdr:col>2</xdr:col>
      <xdr:colOff>0</xdr:colOff>
      <xdr:row>67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FDC1AD25-B1ED-4E38-9E9B-E3F0724520B2}"/>
            </a:ext>
          </a:extLst>
        </xdr:cNvPr>
        <xdr:cNvSpPr>
          <a:spLocks noChangeShapeType="1"/>
        </xdr:cNvSpPr>
      </xdr:nvSpPr>
      <xdr:spPr bwMode="auto">
        <a:xfrm>
          <a:off x="3486978" y="30645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45</xdr:row>
      <xdr:rowOff>0</xdr:rowOff>
    </xdr:from>
    <xdr:to>
      <xdr:col>2</xdr:col>
      <xdr:colOff>0</xdr:colOff>
      <xdr:row>45</xdr:row>
      <xdr:rowOff>0</xdr:rowOff>
    </xdr:to>
    <xdr:sp macro="" textlink="">
      <xdr:nvSpPr>
        <xdr:cNvPr id="6" name="Line 7">
          <a:extLst>
            <a:ext uri="{FF2B5EF4-FFF2-40B4-BE49-F238E27FC236}">
              <a16:creationId xmlns:a16="http://schemas.microsoft.com/office/drawing/2014/main" id="{1663E4CA-EF1F-4EF0-9047-A908DF897F68}"/>
            </a:ext>
          </a:extLst>
        </xdr:cNvPr>
        <xdr:cNvSpPr>
          <a:spLocks noChangeShapeType="1"/>
        </xdr:cNvSpPr>
      </xdr:nvSpPr>
      <xdr:spPr bwMode="auto">
        <a:xfrm>
          <a:off x="3831167" y="30691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45</xdr:row>
      <xdr:rowOff>0</xdr:rowOff>
    </xdr:from>
    <xdr:to>
      <xdr:col>2</xdr:col>
      <xdr:colOff>0</xdr:colOff>
      <xdr:row>45</xdr:row>
      <xdr:rowOff>0</xdr:rowOff>
    </xdr:to>
    <xdr:sp macro="" textlink="">
      <xdr:nvSpPr>
        <xdr:cNvPr id="7" name="Line 8">
          <a:extLst>
            <a:ext uri="{FF2B5EF4-FFF2-40B4-BE49-F238E27FC236}">
              <a16:creationId xmlns:a16="http://schemas.microsoft.com/office/drawing/2014/main" id="{A4D72A22-34CD-4A3E-905B-96A96899729D}"/>
            </a:ext>
          </a:extLst>
        </xdr:cNvPr>
        <xdr:cNvSpPr>
          <a:spLocks noChangeShapeType="1"/>
        </xdr:cNvSpPr>
      </xdr:nvSpPr>
      <xdr:spPr bwMode="auto">
        <a:xfrm>
          <a:off x="3831167" y="306917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0</xdr:colOff>
      <xdr:row>111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1CAB8F42-5EB4-4F82-B485-BFB2DDA6A31E}"/>
            </a:ext>
          </a:extLst>
        </xdr:cNvPr>
        <xdr:cNvSpPr>
          <a:spLocks noChangeShapeType="1"/>
        </xdr:cNvSpPr>
      </xdr:nvSpPr>
      <xdr:spPr bwMode="auto">
        <a:xfrm>
          <a:off x="3831167" y="2025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111</xdr:row>
      <xdr:rowOff>0</xdr:rowOff>
    </xdr:from>
    <xdr:to>
      <xdr:col>2</xdr:col>
      <xdr:colOff>0</xdr:colOff>
      <xdr:row>111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14434401-FF1D-4CFE-9E6D-74E70A3058D5}"/>
            </a:ext>
          </a:extLst>
        </xdr:cNvPr>
        <xdr:cNvSpPr>
          <a:spLocks noChangeShapeType="1"/>
        </xdr:cNvSpPr>
      </xdr:nvSpPr>
      <xdr:spPr bwMode="auto">
        <a:xfrm>
          <a:off x="3831167" y="202565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143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0</xdr:colOff>
      <xdr:row>1</xdr:row>
      <xdr:rowOff>0</xdr:rowOff>
    </xdr:from>
    <xdr:to>
      <xdr:col>1</xdr:col>
      <xdr:colOff>0</xdr:colOff>
      <xdr:row>1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4143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IP110"/>
  <sheetViews>
    <sheetView showGridLines="0" tabSelected="1" zoomScale="85" zoomScaleNormal="85" zoomScaleSheetLayoutView="100" workbookViewId="0"/>
  </sheetViews>
  <sheetFormatPr defaultColWidth="10.6640625" defaultRowHeight="24" customHeight="1"/>
  <cols>
    <col min="1" max="1" width="41.6640625" style="3" customWidth="1"/>
    <col min="2" max="2" width="8" style="3" customWidth="1"/>
    <col min="3" max="3" width="7.5546875" style="4" customWidth="1"/>
    <col min="4" max="4" width="1.44140625" style="4" customWidth="1"/>
    <col min="5" max="5" width="17.44140625" style="5" customWidth="1"/>
    <col min="6" max="6" width="1.44140625" style="5" customWidth="1"/>
    <col min="7" max="7" width="17.44140625" style="5" customWidth="1"/>
    <col min="8" max="8" width="1.44140625" style="5" customWidth="1"/>
    <col min="9" max="9" width="17.44140625" style="5" customWidth="1"/>
    <col min="10" max="10" width="1.44140625" style="3" customWidth="1"/>
    <col min="11" max="11" width="17.44140625" style="3" customWidth="1"/>
    <col min="12" max="12" width="1.44140625" style="3" customWidth="1"/>
    <col min="13" max="13" width="10.6640625" style="1"/>
    <col min="14" max="14" width="2.6640625" style="3" bestFit="1" customWidth="1"/>
    <col min="15" max="15" width="13.33203125" style="3" bestFit="1" customWidth="1"/>
    <col min="16" max="16" width="2.6640625" style="3" bestFit="1" customWidth="1"/>
    <col min="17" max="17" width="11.5546875" style="3" bestFit="1" customWidth="1"/>
    <col min="18" max="18" width="2.6640625" style="3" bestFit="1" customWidth="1"/>
    <col min="19" max="16384" width="10.6640625" style="3"/>
  </cols>
  <sheetData>
    <row r="1" spans="1:13" ht="24" customHeight="1">
      <c r="A1" s="6" t="s">
        <v>235</v>
      </c>
      <c r="B1" s="6"/>
      <c r="C1" s="6"/>
      <c r="D1" s="6"/>
      <c r="E1" s="6"/>
      <c r="F1" s="6"/>
      <c r="G1" s="6"/>
      <c r="H1" s="6"/>
      <c r="I1" s="6"/>
    </row>
    <row r="2" spans="1:13" ht="24" customHeight="1">
      <c r="A2" s="6" t="s">
        <v>0</v>
      </c>
      <c r="B2" s="6"/>
      <c r="C2" s="6"/>
      <c r="D2" s="6"/>
      <c r="E2" s="6"/>
      <c r="F2" s="6"/>
      <c r="G2" s="6"/>
      <c r="H2" s="6"/>
      <c r="I2" s="6"/>
    </row>
    <row r="3" spans="1:13" ht="24" customHeight="1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13" ht="24" customHeight="1">
      <c r="C4" s="3"/>
      <c r="D4" s="3"/>
      <c r="E4" s="3"/>
      <c r="F4" s="3"/>
      <c r="G4" s="3"/>
      <c r="H4" s="3"/>
      <c r="I4" s="3"/>
      <c r="K4" s="66" t="s">
        <v>2</v>
      </c>
    </row>
    <row r="5" spans="1:13" ht="24" customHeight="1">
      <c r="C5" s="3"/>
      <c r="D5" s="3"/>
      <c r="E5" s="82" t="s">
        <v>3</v>
      </c>
      <c r="F5" s="82"/>
      <c r="G5" s="82"/>
      <c r="H5" s="1"/>
      <c r="I5" s="82" t="s">
        <v>4</v>
      </c>
      <c r="J5" s="82"/>
      <c r="K5" s="82"/>
    </row>
    <row r="6" spans="1:13" s="1" customFormat="1" ht="24" customHeight="1">
      <c r="C6" s="44" t="s">
        <v>5</v>
      </c>
      <c r="D6" s="44"/>
      <c r="E6" s="67" t="s">
        <v>6</v>
      </c>
      <c r="F6" s="68"/>
      <c r="G6" s="67" t="s">
        <v>7</v>
      </c>
      <c r="H6" s="68"/>
      <c r="I6" s="67" t="s">
        <v>6</v>
      </c>
      <c r="J6" s="68"/>
      <c r="K6" s="67" t="s">
        <v>7</v>
      </c>
    </row>
    <row r="7" spans="1:13" s="1" customFormat="1" ht="24" customHeight="1">
      <c r="C7" s="44"/>
      <c r="D7" s="44"/>
      <c r="E7" s="69" t="s">
        <v>8</v>
      </c>
      <c r="F7" s="44"/>
      <c r="G7" s="69" t="s">
        <v>9</v>
      </c>
      <c r="H7" s="44"/>
      <c r="I7" s="69" t="s">
        <v>8</v>
      </c>
      <c r="J7" s="44"/>
      <c r="K7" s="69" t="s">
        <v>9</v>
      </c>
    </row>
    <row r="8" spans="1:13" s="1" customFormat="1" ht="24" customHeight="1">
      <c r="C8" s="44"/>
      <c r="D8" s="44"/>
      <c r="E8" s="69" t="s">
        <v>10</v>
      </c>
      <c r="F8" s="44"/>
      <c r="G8" s="44"/>
      <c r="H8" s="44"/>
      <c r="I8" s="69" t="s">
        <v>10</v>
      </c>
      <c r="J8" s="44"/>
      <c r="K8" s="69"/>
    </row>
    <row r="9" spans="1:13" ht="24" customHeight="1">
      <c r="A9" s="42" t="s">
        <v>11</v>
      </c>
      <c r="B9" s="42"/>
      <c r="M9" s="3"/>
    </row>
    <row r="10" spans="1:13" ht="24" customHeight="1">
      <c r="A10" s="6" t="s">
        <v>12</v>
      </c>
      <c r="B10" s="6"/>
      <c r="M10" s="3"/>
    </row>
    <row r="11" spans="1:13" ht="24" customHeight="1">
      <c r="A11" s="70" t="s">
        <v>13</v>
      </c>
      <c r="B11" s="70"/>
      <c r="E11" s="12">
        <v>1701578</v>
      </c>
      <c r="F11" s="12"/>
      <c r="G11" s="12">
        <v>1962713</v>
      </c>
      <c r="H11" s="12"/>
      <c r="I11" s="12">
        <v>1071901</v>
      </c>
      <c r="J11" s="12"/>
      <c r="K11" s="12">
        <v>1827275</v>
      </c>
      <c r="M11" s="3"/>
    </row>
    <row r="12" spans="1:13" ht="24" customHeight="1">
      <c r="A12" s="71" t="s">
        <v>14</v>
      </c>
      <c r="B12" s="71"/>
      <c r="C12" s="4" t="s">
        <v>15</v>
      </c>
      <c r="E12" s="12">
        <v>6008165</v>
      </c>
      <c r="F12" s="12"/>
      <c r="G12" s="12">
        <v>1727552</v>
      </c>
      <c r="H12" s="12"/>
      <c r="I12" s="12">
        <v>2338572</v>
      </c>
      <c r="J12" s="12"/>
      <c r="K12" s="12">
        <v>1725050</v>
      </c>
      <c r="M12" s="3"/>
    </row>
    <row r="13" spans="1:13" ht="24" customHeight="1">
      <c r="A13" s="3" t="s">
        <v>16</v>
      </c>
      <c r="C13" s="4">
        <v>4</v>
      </c>
      <c r="E13" s="12">
        <v>110402</v>
      </c>
      <c r="F13" s="12"/>
      <c r="G13" s="12">
        <v>357325</v>
      </c>
      <c r="H13" s="12"/>
      <c r="I13" s="12">
        <v>85410</v>
      </c>
      <c r="J13" s="12"/>
      <c r="K13" s="12">
        <v>357325</v>
      </c>
      <c r="M13" s="3"/>
    </row>
    <row r="14" spans="1:13" ht="24" customHeight="1">
      <c r="A14" s="72" t="s">
        <v>17</v>
      </c>
      <c r="E14" s="12">
        <v>1712527</v>
      </c>
      <c r="F14" s="12"/>
      <c r="G14" s="12">
        <v>0</v>
      </c>
      <c r="H14" s="12"/>
      <c r="I14" s="12">
        <v>0</v>
      </c>
      <c r="J14" s="12"/>
      <c r="K14" s="12">
        <v>0</v>
      </c>
      <c r="M14" s="3"/>
    </row>
    <row r="15" spans="1:13" ht="24" customHeight="1">
      <c r="A15" s="72" t="s">
        <v>18</v>
      </c>
      <c r="B15" s="71"/>
      <c r="C15" s="4">
        <v>5</v>
      </c>
      <c r="D15" s="73"/>
      <c r="E15" s="12">
        <v>35041</v>
      </c>
      <c r="F15" s="74"/>
      <c r="G15" s="12">
        <v>163529</v>
      </c>
      <c r="H15" s="74"/>
      <c r="I15" s="12">
        <v>33928</v>
      </c>
      <c r="J15" s="74"/>
      <c r="K15" s="12">
        <v>163529</v>
      </c>
      <c r="M15" s="3"/>
    </row>
    <row r="16" spans="1:13" ht="24" customHeight="1">
      <c r="A16" s="72" t="s">
        <v>19</v>
      </c>
      <c r="B16" s="71"/>
      <c r="C16" s="4">
        <v>4</v>
      </c>
      <c r="D16" s="73"/>
      <c r="E16" s="12">
        <v>89089</v>
      </c>
      <c r="F16" s="74"/>
      <c r="G16" s="12">
        <v>77044</v>
      </c>
      <c r="H16" s="74"/>
      <c r="I16" s="12">
        <v>86790</v>
      </c>
      <c r="J16" s="74"/>
      <c r="K16" s="12">
        <v>74851</v>
      </c>
      <c r="M16" s="3"/>
    </row>
    <row r="17" spans="1:250" ht="24" customHeight="1">
      <c r="A17" s="3" t="s">
        <v>20</v>
      </c>
      <c r="B17" s="6"/>
      <c r="E17" s="12">
        <v>0</v>
      </c>
      <c r="F17" s="12"/>
      <c r="G17" s="12">
        <v>564</v>
      </c>
      <c r="H17" s="12"/>
      <c r="I17" s="12">
        <v>0</v>
      </c>
      <c r="J17" s="12"/>
      <c r="K17" s="12">
        <v>0</v>
      </c>
      <c r="M17" s="3"/>
    </row>
    <row r="18" spans="1:250" ht="24" customHeight="1">
      <c r="A18" s="71" t="s">
        <v>21</v>
      </c>
      <c r="B18" s="6"/>
      <c r="E18" s="12">
        <v>750</v>
      </c>
      <c r="F18" s="12"/>
      <c r="G18" s="12">
        <v>8730</v>
      </c>
      <c r="H18" s="12"/>
      <c r="I18" s="12">
        <v>571</v>
      </c>
      <c r="J18" s="12"/>
      <c r="K18" s="12">
        <v>8574</v>
      </c>
      <c r="M18" s="3"/>
    </row>
    <row r="19" spans="1:250" ht="24" customHeight="1">
      <c r="A19" s="6" t="s">
        <v>22</v>
      </c>
      <c r="B19" s="6"/>
      <c r="E19" s="15">
        <f>SUM(E11:E18)</f>
        <v>9657552</v>
      </c>
      <c r="F19" s="12"/>
      <c r="G19" s="15">
        <f>SUM(G11:G18)</f>
        <v>4297457</v>
      </c>
      <c r="H19" s="12"/>
      <c r="I19" s="15">
        <f>SUM(I11:I18)</f>
        <v>3617172</v>
      </c>
      <c r="J19" s="12"/>
      <c r="K19" s="15">
        <f>SUM(K11:K18)</f>
        <v>4156604</v>
      </c>
      <c r="M19" s="3"/>
    </row>
    <row r="20" spans="1:250" ht="24" customHeight="1">
      <c r="A20" s="6" t="s">
        <v>23</v>
      </c>
      <c r="B20" s="71"/>
      <c r="E20" s="12"/>
      <c r="F20" s="12"/>
      <c r="G20" s="12"/>
      <c r="H20" s="12"/>
      <c r="I20" s="12"/>
      <c r="J20" s="12"/>
      <c r="K20" s="12"/>
      <c r="M20" s="3"/>
    </row>
    <row r="21" spans="1:250" ht="24" customHeight="1">
      <c r="A21" s="3" t="s">
        <v>24</v>
      </c>
      <c r="B21" s="71"/>
      <c r="E21" s="12">
        <v>159014</v>
      </c>
      <c r="F21" s="12"/>
      <c r="G21" s="12">
        <v>2000</v>
      </c>
      <c r="H21" s="12"/>
      <c r="I21" s="12">
        <v>2000</v>
      </c>
      <c r="J21" s="12"/>
      <c r="K21" s="12">
        <v>2000</v>
      </c>
      <c r="M21" s="3"/>
    </row>
    <row r="22" spans="1:250" ht="24" customHeight="1">
      <c r="A22" s="3" t="s">
        <v>25</v>
      </c>
      <c r="B22" s="71"/>
      <c r="C22" s="4" t="s">
        <v>15</v>
      </c>
      <c r="E22" s="12">
        <v>1029574</v>
      </c>
      <c r="F22" s="12"/>
      <c r="G22" s="12">
        <v>853515</v>
      </c>
      <c r="H22" s="12"/>
      <c r="I22" s="12">
        <v>775579</v>
      </c>
      <c r="J22" s="12"/>
      <c r="K22" s="12">
        <v>853515</v>
      </c>
      <c r="M22" s="3"/>
    </row>
    <row r="23" spans="1:250" ht="24" customHeight="1">
      <c r="A23" s="3" t="s">
        <v>26</v>
      </c>
      <c r="B23" s="71"/>
      <c r="C23" s="4">
        <v>6</v>
      </c>
      <c r="E23" s="12">
        <v>23099</v>
      </c>
      <c r="F23" s="12"/>
      <c r="G23" s="12">
        <v>15808</v>
      </c>
      <c r="H23" s="12"/>
      <c r="I23" s="12">
        <v>23099</v>
      </c>
      <c r="J23" s="12"/>
      <c r="K23" s="12">
        <v>15808</v>
      </c>
      <c r="M23" s="3"/>
    </row>
    <row r="24" spans="1:250" ht="24" customHeight="1">
      <c r="A24" s="3" t="s">
        <v>27</v>
      </c>
      <c r="B24" s="71"/>
      <c r="C24" s="4">
        <v>7</v>
      </c>
      <c r="E24" s="12">
        <v>0</v>
      </c>
      <c r="F24" s="12"/>
      <c r="G24" s="12">
        <v>0</v>
      </c>
      <c r="H24" s="12"/>
      <c r="I24" s="12">
        <v>791333</v>
      </c>
      <c r="J24" s="12"/>
      <c r="K24" s="12">
        <v>45000</v>
      </c>
      <c r="M24" s="3"/>
    </row>
    <row r="25" spans="1:250" ht="24" customHeight="1">
      <c r="A25" s="3" t="s">
        <v>28</v>
      </c>
      <c r="B25" s="71"/>
      <c r="E25" s="12">
        <v>75810</v>
      </c>
      <c r="F25" s="12"/>
      <c r="G25" s="12">
        <v>75810</v>
      </c>
      <c r="H25" s="12"/>
      <c r="I25" s="12">
        <v>75810</v>
      </c>
      <c r="J25" s="12"/>
      <c r="K25" s="12">
        <v>75810</v>
      </c>
      <c r="M25" s="3"/>
    </row>
    <row r="26" spans="1:250" ht="24" customHeight="1">
      <c r="A26" s="71" t="s">
        <v>29</v>
      </c>
      <c r="B26" s="71"/>
      <c r="C26" s="4">
        <v>8</v>
      </c>
      <c r="E26" s="12">
        <v>331383</v>
      </c>
      <c r="F26" s="12"/>
      <c r="G26" s="12">
        <v>55189</v>
      </c>
      <c r="H26" s="12"/>
      <c r="I26" s="12">
        <v>40954</v>
      </c>
      <c r="J26" s="12"/>
      <c r="K26" s="12">
        <v>46925</v>
      </c>
      <c r="M26" s="3"/>
    </row>
    <row r="27" spans="1:250" ht="24" customHeight="1">
      <c r="A27" s="71" t="s">
        <v>30</v>
      </c>
      <c r="B27" s="71"/>
      <c r="C27" s="4">
        <v>14</v>
      </c>
      <c r="E27" s="12">
        <v>77036</v>
      </c>
      <c r="F27" s="12"/>
      <c r="G27" s="12">
        <v>56813</v>
      </c>
      <c r="H27" s="12"/>
      <c r="I27" s="12">
        <v>32927</v>
      </c>
      <c r="J27" s="12"/>
      <c r="K27" s="12">
        <v>42087</v>
      </c>
      <c r="M27" s="3"/>
      <c r="N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  <c r="AI27" s="71"/>
      <c r="AJ27" s="71"/>
      <c r="AK27" s="71"/>
      <c r="AL27" s="71"/>
      <c r="AM27" s="71"/>
      <c r="AN27" s="71"/>
      <c r="AO27" s="71"/>
      <c r="AP27" s="71"/>
      <c r="AQ27" s="71"/>
      <c r="AR27" s="71"/>
      <c r="AS27" s="71"/>
      <c r="AT27" s="71"/>
      <c r="AU27" s="71"/>
      <c r="AV27" s="71"/>
      <c r="AW27" s="71"/>
      <c r="AX27" s="71"/>
      <c r="AY27" s="71"/>
      <c r="AZ27" s="71"/>
      <c r="BA27" s="71"/>
      <c r="BB27" s="71"/>
      <c r="BC27" s="71"/>
      <c r="BD27" s="71"/>
      <c r="BE27" s="71"/>
      <c r="BF27" s="71"/>
      <c r="BG27" s="71"/>
      <c r="BH27" s="71"/>
      <c r="BI27" s="71"/>
      <c r="BJ27" s="71"/>
      <c r="BK27" s="71"/>
      <c r="BL27" s="71"/>
      <c r="BM27" s="71"/>
      <c r="BN27" s="71"/>
      <c r="BO27" s="71"/>
      <c r="BP27" s="71"/>
      <c r="BQ27" s="71"/>
      <c r="BR27" s="71"/>
      <c r="BS27" s="71"/>
      <c r="BT27" s="71"/>
      <c r="BU27" s="71"/>
      <c r="BV27" s="71"/>
      <c r="BW27" s="71"/>
      <c r="BX27" s="71"/>
      <c r="BY27" s="71"/>
      <c r="BZ27" s="71"/>
      <c r="CA27" s="71"/>
      <c r="CB27" s="71"/>
      <c r="CC27" s="71"/>
      <c r="CD27" s="71"/>
      <c r="CE27" s="71"/>
      <c r="CF27" s="71"/>
      <c r="CG27" s="71"/>
      <c r="CH27" s="71"/>
      <c r="CI27" s="71"/>
      <c r="CJ27" s="71"/>
      <c r="CK27" s="71"/>
      <c r="CL27" s="71"/>
      <c r="CM27" s="71"/>
      <c r="CN27" s="71"/>
      <c r="CO27" s="71"/>
      <c r="CP27" s="71"/>
      <c r="CQ27" s="71"/>
      <c r="CR27" s="71"/>
      <c r="CS27" s="71"/>
      <c r="CT27" s="71"/>
      <c r="CU27" s="71"/>
      <c r="CV27" s="71"/>
      <c r="CW27" s="71"/>
      <c r="CX27" s="71"/>
      <c r="CY27" s="71"/>
      <c r="CZ27" s="71"/>
      <c r="DA27" s="71"/>
      <c r="DB27" s="71"/>
      <c r="DC27" s="71"/>
      <c r="DD27" s="71"/>
      <c r="DE27" s="71"/>
      <c r="DF27" s="71"/>
      <c r="DG27" s="71"/>
      <c r="DH27" s="71"/>
      <c r="DI27" s="71"/>
      <c r="DJ27" s="71"/>
      <c r="DK27" s="71"/>
      <c r="DL27" s="71"/>
      <c r="DM27" s="71"/>
      <c r="DN27" s="71"/>
      <c r="DO27" s="71"/>
      <c r="DP27" s="71"/>
      <c r="DQ27" s="71"/>
      <c r="DR27" s="71"/>
      <c r="DS27" s="71"/>
      <c r="DT27" s="71"/>
      <c r="DU27" s="71"/>
      <c r="DV27" s="71"/>
      <c r="DW27" s="71"/>
      <c r="DX27" s="71"/>
      <c r="DY27" s="71"/>
      <c r="DZ27" s="71"/>
      <c r="EA27" s="71"/>
      <c r="EB27" s="71"/>
      <c r="EC27" s="71"/>
      <c r="ED27" s="71"/>
      <c r="EE27" s="71"/>
      <c r="EF27" s="71"/>
      <c r="EG27" s="71"/>
      <c r="EH27" s="71"/>
      <c r="EI27" s="71"/>
      <c r="EJ27" s="71"/>
      <c r="EK27" s="71"/>
      <c r="EL27" s="71"/>
      <c r="EM27" s="71"/>
      <c r="EN27" s="71"/>
      <c r="EO27" s="71"/>
      <c r="EP27" s="71"/>
      <c r="EQ27" s="71"/>
      <c r="ER27" s="71"/>
      <c r="ES27" s="71"/>
      <c r="ET27" s="71"/>
      <c r="EU27" s="71"/>
      <c r="EV27" s="71"/>
      <c r="EW27" s="71"/>
      <c r="EX27" s="71"/>
      <c r="EY27" s="71"/>
      <c r="EZ27" s="71"/>
      <c r="FA27" s="71"/>
      <c r="FB27" s="71"/>
      <c r="FC27" s="71"/>
      <c r="FD27" s="71"/>
      <c r="FE27" s="71"/>
      <c r="FF27" s="71"/>
      <c r="FG27" s="71"/>
      <c r="FH27" s="71"/>
      <c r="FI27" s="71"/>
      <c r="FJ27" s="71"/>
      <c r="FK27" s="71"/>
      <c r="FL27" s="71"/>
      <c r="FM27" s="71"/>
      <c r="FN27" s="71"/>
      <c r="FO27" s="71"/>
      <c r="FP27" s="71"/>
      <c r="FQ27" s="71"/>
      <c r="FR27" s="71"/>
      <c r="FS27" s="71"/>
      <c r="FT27" s="71"/>
      <c r="FU27" s="71"/>
      <c r="FV27" s="71"/>
      <c r="FW27" s="71"/>
      <c r="FX27" s="71"/>
      <c r="FY27" s="71"/>
      <c r="FZ27" s="71"/>
      <c r="GA27" s="71"/>
      <c r="GB27" s="71"/>
      <c r="GC27" s="71"/>
      <c r="GD27" s="71"/>
      <c r="GE27" s="71"/>
      <c r="GF27" s="71"/>
      <c r="GG27" s="71"/>
      <c r="GH27" s="71"/>
      <c r="GI27" s="71"/>
      <c r="GJ27" s="71"/>
      <c r="GK27" s="71"/>
      <c r="GL27" s="71"/>
      <c r="GM27" s="71"/>
      <c r="GN27" s="71"/>
      <c r="GO27" s="71"/>
      <c r="GP27" s="71"/>
      <c r="GQ27" s="71"/>
      <c r="GR27" s="71"/>
      <c r="GS27" s="71"/>
      <c r="GT27" s="71"/>
      <c r="GU27" s="71"/>
      <c r="GV27" s="71"/>
      <c r="GW27" s="71"/>
      <c r="GX27" s="71"/>
      <c r="GY27" s="71"/>
      <c r="GZ27" s="71"/>
      <c r="HA27" s="71"/>
      <c r="HB27" s="71"/>
      <c r="HC27" s="71"/>
      <c r="HD27" s="71"/>
      <c r="HE27" s="71"/>
      <c r="HF27" s="71"/>
      <c r="HG27" s="71"/>
      <c r="HH27" s="71"/>
      <c r="HI27" s="71"/>
      <c r="HJ27" s="71"/>
      <c r="HK27" s="71"/>
      <c r="HL27" s="71"/>
      <c r="HM27" s="71"/>
      <c r="HN27" s="71"/>
      <c r="HO27" s="71"/>
      <c r="HP27" s="71"/>
      <c r="HQ27" s="71"/>
      <c r="HR27" s="71"/>
      <c r="HS27" s="71"/>
      <c r="HT27" s="71"/>
      <c r="HU27" s="71"/>
      <c r="HV27" s="71"/>
      <c r="HW27" s="71"/>
      <c r="HX27" s="71"/>
      <c r="HY27" s="71"/>
      <c r="HZ27" s="71"/>
      <c r="IA27" s="71"/>
      <c r="IB27" s="71"/>
      <c r="IC27" s="71"/>
      <c r="ID27" s="71"/>
      <c r="IE27" s="71"/>
      <c r="IF27" s="71"/>
      <c r="IG27" s="71"/>
      <c r="IH27" s="71"/>
      <c r="II27" s="71"/>
      <c r="IJ27" s="71"/>
      <c r="IK27" s="71"/>
      <c r="IL27" s="71"/>
      <c r="IM27" s="71"/>
      <c r="IN27" s="71"/>
      <c r="IO27" s="71"/>
      <c r="IP27" s="71"/>
    </row>
    <row r="28" spans="1:250" ht="24" customHeight="1">
      <c r="A28" s="71" t="s">
        <v>19</v>
      </c>
      <c r="B28" s="70"/>
      <c r="C28" s="4">
        <v>4</v>
      </c>
      <c r="D28" s="71"/>
      <c r="E28" s="12">
        <v>78646</v>
      </c>
      <c r="F28" s="12"/>
      <c r="G28" s="12">
        <v>71698</v>
      </c>
      <c r="H28" s="12"/>
      <c r="I28" s="12">
        <v>78646</v>
      </c>
      <c r="J28" s="12"/>
      <c r="K28" s="12">
        <v>71698</v>
      </c>
      <c r="M28" s="3"/>
    </row>
    <row r="29" spans="1:250" ht="24" customHeight="1">
      <c r="A29" s="70" t="s">
        <v>31</v>
      </c>
      <c r="B29" s="70"/>
      <c r="E29" s="12">
        <v>72</v>
      </c>
      <c r="F29" s="12"/>
      <c r="G29" s="12">
        <v>84</v>
      </c>
      <c r="H29" s="12"/>
      <c r="I29" s="12">
        <v>62</v>
      </c>
      <c r="J29" s="12"/>
      <c r="K29" s="12">
        <v>71</v>
      </c>
      <c r="M29" s="3"/>
    </row>
    <row r="30" spans="1:250" ht="24" customHeight="1">
      <c r="A30" s="70" t="s">
        <v>32</v>
      </c>
      <c r="B30" s="71"/>
      <c r="E30" s="12"/>
      <c r="F30" s="12"/>
      <c r="G30" s="12"/>
      <c r="H30" s="12"/>
      <c r="I30" s="12"/>
      <c r="J30" s="12"/>
      <c r="K30" s="12"/>
      <c r="M30" s="3"/>
    </row>
    <row r="31" spans="1:250" ht="24" customHeight="1">
      <c r="A31" s="71" t="s">
        <v>33</v>
      </c>
      <c r="B31" s="71"/>
      <c r="E31" s="12"/>
      <c r="F31" s="12"/>
      <c r="G31" s="12"/>
      <c r="H31" s="12"/>
      <c r="I31" s="12"/>
      <c r="J31" s="12"/>
      <c r="K31" s="12"/>
      <c r="M31" s="3"/>
    </row>
    <row r="32" spans="1:250" ht="24" customHeight="1">
      <c r="A32" s="71" t="s">
        <v>34</v>
      </c>
      <c r="B32" s="71"/>
      <c r="C32" s="4">
        <v>7</v>
      </c>
      <c r="E32" s="12">
        <v>255938</v>
      </c>
      <c r="F32" s="12"/>
      <c r="G32" s="12">
        <v>0</v>
      </c>
      <c r="H32" s="12"/>
      <c r="I32" s="12">
        <v>0</v>
      </c>
      <c r="J32" s="12"/>
      <c r="K32" s="12">
        <v>0</v>
      </c>
      <c r="M32" s="3"/>
    </row>
    <row r="33" spans="1:13" ht="24" customHeight="1">
      <c r="A33" s="1" t="s">
        <v>35</v>
      </c>
      <c r="B33" s="71"/>
      <c r="E33" s="12">
        <v>0</v>
      </c>
      <c r="F33" s="12"/>
      <c r="G33" s="12">
        <v>809</v>
      </c>
      <c r="H33" s="12"/>
      <c r="I33" s="12">
        <v>0</v>
      </c>
      <c r="J33" s="12"/>
      <c r="K33" s="12">
        <v>0</v>
      </c>
      <c r="M33" s="3"/>
    </row>
    <row r="34" spans="1:13" ht="24" customHeight="1">
      <c r="A34" s="3" t="s">
        <v>36</v>
      </c>
      <c r="C34" s="4">
        <v>9</v>
      </c>
      <c r="E34" s="12">
        <v>121441</v>
      </c>
      <c r="F34" s="12"/>
      <c r="G34" s="12">
        <v>104430</v>
      </c>
      <c r="H34" s="12"/>
      <c r="I34" s="12">
        <v>68667</v>
      </c>
      <c r="J34" s="12"/>
      <c r="K34" s="12">
        <v>104430</v>
      </c>
      <c r="M34" s="3"/>
    </row>
    <row r="35" spans="1:13" ht="24" customHeight="1">
      <c r="A35" s="6" t="s">
        <v>37</v>
      </c>
      <c r="B35" s="6"/>
      <c r="E35" s="15">
        <f>SUM(E21:E34)</f>
        <v>2152013</v>
      </c>
      <c r="F35" s="12"/>
      <c r="G35" s="15">
        <f>SUM(G21:G34)</f>
        <v>1236156</v>
      </c>
      <c r="H35" s="12"/>
      <c r="I35" s="15">
        <f>SUM(I21:I34)</f>
        <v>1889077</v>
      </c>
      <c r="J35" s="12"/>
      <c r="K35" s="15">
        <f>SUM(K21:K34)</f>
        <v>1257344</v>
      </c>
      <c r="M35" s="3"/>
    </row>
    <row r="36" spans="1:13" ht="24" customHeight="1" thickBot="1">
      <c r="A36" s="6" t="s">
        <v>38</v>
      </c>
      <c r="B36" s="6"/>
      <c r="E36" s="75">
        <f>SUM(E19,E35)</f>
        <v>11809565</v>
      </c>
      <c r="F36" s="12"/>
      <c r="G36" s="75">
        <f>SUM(G19,G35)</f>
        <v>5533613</v>
      </c>
      <c r="H36" s="12"/>
      <c r="I36" s="75">
        <f>SUM(I19,I35)</f>
        <v>5506249</v>
      </c>
      <c r="J36" s="12"/>
      <c r="K36" s="75">
        <f>SUM(K19,K35)</f>
        <v>5413948</v>
      </c>
      <c r="M36" s="3"/>
    </row>
    <row r="37" spans="1:13" ht="24" customHeight="1" thickTop="1">
      <c r="E37" s="21"/>
      <c r="F37" s="21"/>
      <c r="G37" s="21"/>
      <c r="H37" s="21"/>
      <c r="I37" s="21"/>
      <c r="M37" s="3"/>
    </row>
    <row r="38" spans="1:13" ht="24" customHeight="1">
      <c r="A38" s="3" t="s">
        <v>39</v>
      </c>
      <c r="M38" s="3"/>
    </row>
    <row r="39" spans="1:13" ht="24" customHeight="1">
      <c r="A39" s="6" t="s">
        <v>235</v>
      </c>
      <c r="B39" s="6"/>
      <c r="C39" s="6"/>
      <c r="D39" s="6"/>
      <c r="E39" s="6"/>
      <c r="F39" s="6"/>
      <c r="G39" s="6"/>
      <c r="H39" s="6"/>
      <c r="I39" s="6"/>
      <c r="M39" s="3"/>
    </row>
    <row r="40" spans="1:13" ht="24" customHeight="1">
      <c r="A40" s="6" t="s">
        <v>40</v>
      </c>
      <c r="B40" s="6"/>
      <c r="C40" s="7"/>
      <c r="D40" s="7"/>
      <c r="E40" s="8"/>
      <c r="F40" s="8"/>
      <c r="G40" s="8"/>
      <c r="H40" s="8"/>
      <c r="I40" s="8"/>
      <c r="M40" s="3"/>
    </row>
    <row r="41" spans="1:13" ht="24" customHeight="1">
      <c r="A41" s="6" t="s">
        <v>1</v>
      </c>
      <c r="B41" s="6"/>
      <c r="C41" s="6"/>
      <c r="D41" s="6"/>
      <c r="E41" s="6"/>
      <c r="F41" s="6"/>
      <c r="G41" s="6"/>
      <c r="H41" s="6"/>
      <c r="I41" s="6"/>
      <c r="M41" s="3"/>
    </row>
    <row r="42" spans="1:13" ht="24" customHeight="1">
      <c r="C42" s="3"/>
      <c r="D42" s="3"/>
      <c r="E42" s="3"/>
      <c r="F42" s="3"/>
      <c r="G42" s="3"/>
      <c r="H42" s="3"/>
      <c r="I42" s="3"/>
      <c r="K42" s="66" t="s">
        <v>2</v>
      </c>
      <c r="M42" s="3"/>
    </row>
    <row r="43" spans="1:13" ht="24" customHeight="1">
      <c r="C43" s="3"/>
      <c r="D43" s="3"/>
      <c r="E43" s="82" t="s">
        <v>3</v>
      </c>
      <c r="F43" s="82"/>
      <c r="G43" s="82"/>
      <c r="H43" s="1"/>
      <c r="I43" s="82" t="s">
        <v>4</v>
      </c>
      <c r="J43" s="82"/>
      <c r="K43" s="82"/>
      <c r="M43" s="3"/>
    </row>
    <row r="44" spans="1:13" s="1" customFormat="1" ht="24" customHeight="1">
      <c r="C44" s="44" t="s">
        <v>5</v>
      </c>
      <c r="D44" s="44"/>
      <c r="E44" s="67" t="s">
        <v>6</v>
      </c>
      <c r="F44" s="68"/>
      <c r="G44" s="67" t="s">
        <v>7</v>
      </c>
      <c r="H44" s="68"/>
      <c r="I44" s="67" t="s">
        <v>6</v>
      </c>
      <c r="J44" s="68"/>
      <c r="K44" s="67" t="s">
        <v>7</v>
      </c>
    </row>
    <row r="45" spans="1:13" s="1" customFormat="1" ht="24" customHeight="1">
      <c r="C45" s="44"/>
      <c r="D45" s="44"/>
      <c r="E45" s="69" t="s">
        <v>8</v>
      </c>
      <c r="F45" s="44"/>
      <c r="G45" s="69" t="s">
        <v>9</v>
      </c>
      <c r="H45" s="44"/>
      <c r="I45" s="69" t="s">
        <v>8</v>
      </c>
      <c r="J45" s="44"/>
      <c r="K45" s="69" t="s">
        <v>9</v>
      </c>
    </row>
    <row r="46" spans="1:13" s="1" customFormat="1" ht="24" customHeight="1">
      <c r="C46" s="44"/>
      <c r="D46" s="44"/>
      <c r="E46" s="69" t="s">
        <v>10</v>
      </c>
      <c r="F46" s="44"/>
      <c r="G46" s="44"/>
      <c r="H46" s="44"/>
      <c r="I46" s="69" t="s">
        <v>10</v>
      </c>
      <c r="J46" s="44"/>
      <c r="K46" s="69"/>
    </row>
    <row r="47" spans="1:13" ht="24" customHeight="1">
      <c r="A47" s="6" t="s">
        <v>41</v>
      </c>
      <c r="B47" s="6"/>
      <c r="C47" s="6"/>
      <c r="E47" s="1"/>
      <c r="F47" s="1"/>
      <c r="G47" s="1"/>
      <c r="H47" s="3"/>
      <c r="I47" s="1"/>
      <c r="M47" s="3"/>
    </row>
    <row r="48" spans="1:13" ht="24" customHeight="1">
      <c r="A48" s="6" t="s">
        <v>42</v>
      </c>
      <c r="B48" s="6"/>
      <c r="C48" s="6"/>
      <c r="H48" s="3"/>
      <c r="M48" s="3"/>
    </row>
    <row r="49" spans="1:13" ht="24" customHeight="1">
      <c r="A49" s="3" t="s">
        <v>43</v>
      </c>
      <c r="C49" s="4">
        <v>10</v>
      </c>
      <c r="E49" s="12">
        <v>2460747</v>
      </c>
      <c r="G49" s="12">
        <v>0</v>
      </c>
      <c r="I49" s="12">
        <v>0</v>
      </c>
      <c r="J49" s="5"/>
      <c r="K49" s="12">
        <v>0</v>
      </c>
      <c r="M49" s="3"/>
    </row>
    <row r="50" spans="1:13" ht="24" customHeight="1">
      <c r="A50" s="3" t="s">
        <v>234</v>
      </c>
      <c r="C50" s="4">
        <v>11</v>
      </c>
      <c r="E50" s="12">
        <v>31091</v>
      </c>
      <c r="G50" s="12">
        <v>0</v>
      </c>
      <c r="I50" s="12">
        <v>0</v>
      </c>
      <c r="J50" s="5"/>
      <c r="K50" s="12">
        <v>0</v>
      </c>
      <c r="M50" s="3"/>
    </row>
    <row r="51" spans="1:13" ht="24" customHeight="1">
      <c r="A51" s="3" t="s">
        <v>44</v>
      </c>
      <c r="C51" s="4" t="s">
        <v>232</v>
      </c>
      <c r="E51" s="12">
        <v>2993703</v>
      </c>
      <c r="G51" s="12">
        <v>346468</v>
      </c>
      <c r="I51" s="12">
        <v>191978</v>
      </c>
      <c r="J51" s="5"/>
      <c r="K51" s="12">
        <v>357512</v>
      </c>
      <c r="M51" s="3"/>
    </row>
    <row r="52" spans="1:13" ht="24" customHeight="1">
      <c r="A52" s="3" t="s">
        <v>45</v>
      </c>
      <c r="C52" s="4">
        <v>4</v>
      </c>
      <c r="E52" s="12">
        <v>99091</v>
      </c>
      <c r="F52" s="12"/>
      <c r="G52" s="12">
        <v>79610</v>
      </c>
      <c r="H52" s="12"/>
      <c r="I52" s="12">
        <v>82188</v>
      </c>
      <c r="J52" s="12"/>
      <c r="K52" s="12">
        <v>79313</v>
      </c>
      <c r="M52" s="3"/>
    </row>
    <row r="53" spans="1:13" ht="24" customHeight="1">
      <c r="A53" s="3" t="s">
        <v>46</v>
      </c>
      <c r="C53" s="4">
        <v>13</v>
      </c>
      <c r="E53" s="12">
        <v>7432</v>
      </c>
      <c r="F53" s="12"/>
      <c r="G53" s="12">
        <v>0</v>
      </c>
      <c r="H53" s="12"/>
      <c r="I53" s="74">
        <v>0</v>
      </c>
      <c r="J53" s="12"/>
      <c r="K53" s="12">
        <v>0</v>
      </c>
      <c r="M53" s="3"/>
    </row>
    <row r="54" spans="1:13" ht="24" customHeight="1">
      <c r="A54" s="3" t="s">
        <v>47</v>
      </c>
      <c r="C54" s="4">
        <v>14</v>
      </c>
      <c r="E54" s="12">
        <v>29130</v>
      </c>
      <c r="F54" s="12"/>
      <c r="G54" s="12">
        <v>19888</v>
      </c>
      <c r="H54" s="12"/>
      <c r="I54" s="12">
        <v>16087</v>
      </c>
      <c r="J54" s="12"/>
      <c r="K54" s="12">
        <v>15582</v>
      </c>
      <c r="M54" s="3"/>
    </row>
    <row r="55" spans="1:13" ht="24" customHeight="1">
      <c r="A55" s="3" t="s">
        <v>48</v>
      </c>
      <c r="E55" s="12">
        <v>182962</v>
      </c>
      <c r="F55" s="12"/>
      <c r="G55" s="12">
        <v>47715</v>
      </c>
      <c r="H55" s="12"/>
      <c r="I55" s="12">
        <v>60949</v>
      </c>
      <c r="J55" s="12"/>
      <c r="K55" s="12">
        <v>47715</v>
      </c>
      <c r="M55" s="3"/>
    </row>
    <row r="56" spans="1:13" ht="24" customHeight="1">
      <c r="A56" s="3" t="s">
        <v>49</v>
      </c>
      <c r="E56" s="12">
        <v>94156</v>
      </c>
      <c r="F56" s="12"/>
      <c r="G56" s="12">
        <v>116422</v>
      </c>
      <c r="H56" s="12"/>
      <c r="I56" s="12">
        <v>129871</v>
      </c>
      <c r="J56" s="12"/>
      <c r="K56" s="12">
        <v>120603</v>
      </c>
      <c r="M56" s="3"/>
    </row>
    <row r="57" spans="1:13" ht="24" customHeight="1">
      <c r="A57" s="3" t="s">
        <v>50</v>
      </c>
      <c r="E57" s="12">
        <v>9246</v>
      </c>
      <c r="F57" s="12"/>
      <c r="G57" s="12">
        <v>9246</v>
      </c>
      <c r="H57" s="12"/>
      <c r="I57" s="12">
        <v>9246</v>
      </c>
      <c r="J57" s="12"/>
      <c r="K57" s="12">
        <v>9246</v>
      </c>
      <c r="M57" s="3"/>
    </row>
    <row r="58" spans="1:13" ht="24" customHeight="1">
      <c r="A58" s="3" t="s">
        <v>51</v>
      </c>
      <c r="B58" s="71"/>
      <c r="E58" s="12">
        <v>17298</v>
      </c>
      <c r="F58" s="12"/>
      <c r="G58" s="12">
        <v>19487</v>
      </c>
      <c r="H58" s="12"/>
      <c r="I58" s="12">
        <v>12437</v>
      </c>
      <c r="J58" s="12"/>
      <c r="K58" s="12">
        <v>16842</v>
      </c>
      <c r="M58" s="3"/>
    </row>
    <row r="59" spans="1:13" ht="24" customHeight="1">
      <c r="A59" s="6" t="s">
        <v>52</v>
      </c>
      <c r="B59" s="6"/>
      <c r="E59" s="15">
        <f>SUM(E49:E58)</f>
        <v>5924856</v>
      </c>
      <c r="F59" s="12"/>
      <c r="G59" s="15">
        <f>SUM(G49:G58)</f>
        <v>638836</v>
      </c>
      <c r="H59" s="12"/>
      <c r="I59" s="15">
        <f>SUM(I49:I58)</f>
        <v>502756</v>
      </c>
      <c r="J59" s="12"/>
      <c r="K59" s="15">
        <f>SUM(K49:K58)</f>
        <v>646813</v>
      </c>
      <c r="M59" s="3"/>
    </row>
    <row r="60" spans="1:13" ht="24" customHeight="1">
      <c r="A60" s="6" t="s">
        <v>53</v>
      </c>
      <c r="B60" s="6"/>
      <c r="E60" s="12"/>
      <c r="F60" s="12"/>
      <c r="G60" s="12"/>
      <c r="H60" s="12"/>
      <c r="I60" s="12"/>
      <c r="J60" s="12"/>
      <c r="K60" s="12"/>
      <c r="M60" s="3"/>
    </row>
    <row r="61" spans="1:13" ht="24" customHeight="1">
      <c r="A61" s="1" t="s">
        <v>54</v>
      </c>
      <c r="B61" s="1"/>
      <c r="C61" s="4">
        <v>13</v>
      </c>
      <c r="E61" s="12">
        <v>5056</v>
      </c>
      <c r="F61" s="12"/>
      <c r="G61" s="12">
        <v>0</v>
      </c>
      <c r="H61" s="12"/>
      <c r="I61" s="12">
        <v>0</v>
      </c>
      <c r="J61" s="12"/>
      <c r="K61" s="12">
        <v>0</v>
      </c>
      <c r="M61" s="3"/>
    </row>
    <row r="62" spans="1:13" ht="24" customHeight="1">
      <c r="A62" s="1" t="s">
        <v>55</v>
      </c>
      <c r="B62" s="1"/>
      <c r="C62" s="4">
        <v>14</v>
      </c>
      <c r="E62" s="12">
        <v>37047</v>
      </c>
      <c r="F62" s="12"/>
      <c r="G62" s="12">
        <v>26025</v>
      </c>
      <c r="H62" s="12"/>
      <c r="I62" s="12">
        <v>13512</v>
      </c>
      <c r="J62" s="12"/>
      <c r="K62" s="12">
        <v>21683</v>
      </c>
      <c r="M62" s="3"/>
    </row>
    <row r="63" spans="1:13" ht="24" customHeight="1">
      <c r="A63" s="1" t="s">
        <v>56</v>
      </c>
      <c r="B63" s="1"/>
      <c r="E63" s="12">
        <v>7826</v>
      </c>
      <c r="F63" s="12"/>
      <c r="G63" s="12">
        <v>8970</v>
      </c>
      <c r="H63" s="12"/>
      <c r="I63" s="12">
        <v>7826</v>
      </c>
      <c r="J63" s="12"/>
      <c r="K63" s="12">
        <v>8970</v>
      </c>
      <c r="M63" s="3"/>
    </row>
    <row r="64" spans="1:13" ht="24" customHeight="1">
      <c r="A64" s="1" t="s">
        <v>57</v>
      </c>
      <c r="B64" s="1"/>
      <c r="E64" s="12">
        <v>10148</v>
      </c>
      <c r="F64" s="12"/>
      <c r="G64" s="12">
        <v>9582</v>
      </c>
      <c r="H64" s="12"/>
      <c r="I64" s="12">
        <v>9090</v>
      </c>
      <c r="J64" s="12"/>
      <c r="K64" s="12">
        <v>8578</v>
      </c>
      <c r="M64" s="3"/>
    </row>
    <row r="65" spans="1:13" ht="24" customHeight="1">
      <c r="A65" s="1" t="s">
        <v>58</v>
      </c>
      <c r="B65" s="1"/>
      <c r="E65" s="13">
        <v>11360</v>
      </c>
      <c r="F65" s="12"/>
      <c r="G65" s="13">
        <v>1130</v>
      </c>
      <c r="H65" s="12"/>
      <c r="I65" s="13">
        <v>1187</v>
      </c>
      <c r="J65" s="12"/>
      <c r="K65" s="13">
        <v>1130</v>
      </c>
      <c r="M65" s="3"/>
    </row>
    <row r="66" spans="1:13" ht="24" customHeight="1">
      <c r="A66" s="6" t="s">
        <v>59</v>
      </c>
      <c r="B66" s="6"/>
      <c r="E66" s="13">
        <f>SUM(E61:E65)</f>
        <v>71437</v>
      </c>
      <c r="F66" s="12"/>
      <c r="G66" s="13">
        <f>SUM(G61:G65)</f>
        <v>45707</v>
      </c>
      <c r="H66" s="12"/>
      <c r="I66" s="13">
        <f>SUM(I61:I65)</f>
        <v>31615</v>
      </c>
      <c r="J66" s="12"/>
      <c r="K66" s="13">
        <f>SUM(K61:K65)</f>
        <v>40361</v>
      </c>
      <c r="M66" s="3"/>
    </row>
    <row r="67" spans="1:13" ht="24" customHeight="1">
      <c r="A67" s="6" t="s">
        <v>60</v>
      </c>
      <c r="B67" s="6"/>
      <c r="C67" s="76"/>
      <c r="E67" s="13">
        <f>SUM(E59,E66)</f>
        <v>5996293</v>
      </c>
      <c r="F67" s="12"/>
      <c r="G67" s="13">
        <f>SUM(G59,G66)</f>
        <v>684543</v>
      </c>
      <c r="H67" s="12"/>
      <c r="I67" s="13">
        <f>SUM(I59,I66)</f>
        <v>534371</v>
      </c>
      <c r="J67" s="12"/>
      <c r="K67" s="13">
        <f>SUM(K59,K66)</f>
        <v>687174</v>
      </c>
      <c r="M67" s="3"/>
    </row>
    <row r="68" spans="1:13" ht="24" customHeight="1">
      <c r="E68" s="21"/>
      <c r="F68" s="21"/>
      <c r="G68" s="21"/>
      <c r="H68" s="21"/>
      <c r="I68" s="21"/>
      <c r="M68" s="3"/>
    </row>
    <row r="69" spans="1:13" ht="24" customHeight="1">
      <c r="A69" s="3" t="s">
        <v>39</v>
      </c>
      <c r="M69" s="3"/>
    </row>
    <row r="70" spans="1:13" ht="24" customHeight="1">
      <c r="A70" s="6" t="s">
        <v>235</v>
      </c>
      <c r="B70" s="6"/>
      <c r="C70" s="6"/>
      <c r="D70" s="6"/>
      <c r="E70" s="6"/>
      <c r="F70" s="6"/>
      <c r="G70" s="6"/>
      <c r="H70" s="6"/>
      <c r="I70" s="6"/>
      <c r="M70" s="3"/>
    </row>
    <row r="71" spans="1:13" ht="24" customHeight="1">
      <c r="A71" s="6" t="s">
        <v>40</v>
      </c>
      <c r="B71" s="6"/>
      <c r="C71" s="7"/>
      <c r="D71" s="7"/>
      <c r="E71" s="8"/>
      <c r="F71" s="8"/>
      <c r="G71" s="8"/>
      <c r="H71" s="8"/>
      <c r="I71" s="8"/>
      <c r="M71" s="3"/>
    </row>
    <row r="72" spans="1:13" ht="24" customHeight="1">
      <c r="A72" s="6" t="s">
        <v>1</v>
      </c>
      <c r="B72" s="6"/>
      <c r="C72" s="6"/>
      <c r="D72" s="6"/>
      <c r="E72" s="6"/>
      <c r="F72" s="6"/>
      <c r="G72" s="6"/>
      <c r="H72" s="6"/>
      <c r="I72" s="6"/>
      <c r="M72" s="3"/>
    </row>
    <row r="73" spans="1:13" ht="24" customHeight="1">
      <c r="C73" s="3"/>
      <c r="D73" s="3"/>
      <c r="E73" s="3"/>
      <c r="F73" s="3"/>
      <c r="G73" s="3"/>
      <c r="H73" s="3"/>
      <c r="I73" s="3"/>
      <c r="K73" s="66" t="s">
        <v>2</v>
      </c>
      <c r="M73" s="3"/>
    </row>
    <row r="74" spans="1:13" ht="24" customHeight="1">
      <c r="C74" s="3"/>
      <c r="D74" s="3"/>
      <c r="E74" s="82" t="s">
        <v>3</v>
      </c>
      <c r="F74" s="82"/>
      <c r="G74" s="82"/>
      <c r="H74" s="1"/>
      <c r="I74" s="82" t="s">
        <v>4</v>
      </c>
      <c r="J74" s="82"/>
      <c r="K74" s="82"/>
      <c r="M74" s="3"/>
    </row>
    <row r="75" spans="1:13" s="1" customFormat="1" ht="24" customHeight="1">
      <c r="C75" s="44" t="s">
        <v>5</v>
      </c>
      <c r="D75" s="44"/>
      <c r="E75" s="67" t="s">
        <v>6</v>
      </c>
      <c r="F75" s="68"/>
      <c r="G75" s="67" t="s">
        <v>7</v>
      </c>
      <c r="H75" s="68"/>
      <c r="I75" s="67" t="s">
        <v>6</v>
      </c>
      <c r="J75" s="68"/>
      <c r="K75" s="67" t="s">
        <v>7</v>
      </c>
    </row>
    <row r="76" spans="1:13" s="1" customFormat="1" ht="24" customHeight="1">
      <c r="C76" s="44"/>
      <c r="D76" s="44"/>
      <c r="E76" s="69" t="s">
        <v>8</v>
      </c>
      <c r="F76" s="44"/>
      <c r="G76" s="69" t="s">
        <v>9</v>
      </c>
      <c r="H76" s="44"/>
      <c r="I76" s="69" t="s">
        <v>8</v>
      </c>
      <c r="J76" s="44"/>
      <c r="K76" s="69" t="s">
        <v>9</v>
      </c>
    </row>
    <row r="77" spans="1:13" s="1" customFormat="1" ht="24" customHeight="1">
      <c r="C77" s="44"/>
      <c r="D77" s="44"/>
      <c r="E77" s="69" t="s">
        <v>10</v>
      </c>
      <c r="F77" s="44"/>
      <c r="G77" s="44"/>
      <c r="H77" s="44"/>
      <c r="I77" s="69" t="s">
        <v>10</v>
      </c>
      <c r="J77" s="44"/>
      <c r="K77" s="69"/>
    </row>
    <row r="78" spans="1:13" ht="24" customHeight="1">
      <c r="A78" s="6" t="s">
        <v>61</v>
      </c>
      <c r="B78" s="6"/>
      <c r="M78" s="3"/>
    </row>
    <row r="79" spans="1:13" ht="24" customHeight="1">
      <c r="A79" s="3" t="s">
        <v>62</v>
      </c>
      <c r="C79" s="4">
        <v>15</v>
      </c>
      <c r="M79" s="3"/>
    </row>
    <row r="80" spans="1:13" ht="24" customHeight="1">
      <c r="A80" s="77" t="s">
        <v>63</v>
      </c>
      <c r="B80" s="77"/>
      <c r="M80" s="3"/>
    </row>
    <row r="81" spans="1:13" ht="24" customHeight="1">
      <c r="A81" s="2" t="s">
        <v>64</v>
      </c>
      <c r="B81" s="77"/>
      <c r="M81" s="3"/>
    </row>
    <row r="82" spans="1:13" ht="24" customHeight="1">
      <c r="A82" s="77" t="s">
        <v>65</v>
      </c>
      <c r="B82" s="77"/>
      <c r="M82" s="3"/>
    </row>
    <row r="83" spans="1:13" ht="24" customHeight="1" thickBot="1">
      <c r="A83" s="3" t="s">
        <v>66</v>
      </c>
      <c r="B83" s="2"/>
      <c r="E83" s="75">
        <v>4451537</v>
      </c>
      <c r="F83" s="12"/>
      <c r="G83" s="75">
        <v>16248109</v>
      </c>
      <c r="H83" s="12"/>
      <c r="I83" s="75">
        <v>4451537</v>
      </c>
      <c r="J83" s="12"/>
      <c r="K83" s="75">
        <v>16248109</v>
      </c>
      <c r="M83" s="3"/>
    </row>
    <row r="84" spans="1:13" ht="24" customHeight="1" thickTop="1">
      <c r="A84" s="2" t="s">
        <v>67</v>
      </c>
      <c r="B84" s="2"/>
      <c r="E84" s="12"/>
      <c r="F84" s="12"/>
      <c r="G84" s="12"/>
      <c r="H84" s="12"/>
      <c r="I84" s="12"/>
      <c r="J84" s="12"/>
      <c r="K84" s="12"/>
      <c r="M84" s="3"/>
    </row>
    <row r="85" spans="1:13" ht="24" customHeight="1">
      <c r="A85" s="2" t="s">
        <v>64</v>
      </c>
      <c r="B85" s="2"/>
      <c r="E85" s="12"/>
      <c r="F85" s="12"/>
      <c r="G85" s="12"/>
      <c r="H85" s="12"/>
      <c r="I85" s="12"/>
      <c r="J85" s="12"/>
      <c r="K85" s="12"/>
      <c r="M85" s="3"/>
    </row>
    <row r="86" spans="1:13" ht="24" customHeight="1">
      <c r="A86" s="2" t="s">
        <v>65</v>
      </c>
      <c r="B86" s="2"/>
      <c r="E86" s="12"/>
      <c r="F86" s="12"/>
      <c r="G86" s="12"/>
      <c r="H86" s="12"/>
      <c r="I86" s="12"/>
      <c r="J86" s="12"/>
      <c r="K86" s="12"/>
      <c r="M86" s="3"/>
    </row>
    <row r="87" spans="1:13" ht="24" customHeight="1">
      <c r="A87" s="2" t="s">
        <v>66</v>
      </c>
      <c r="B87" s="2"/>
      <c r="E87" s="3">
        <v>4451537</v>
      </c>
      <c r="F87" s="3"/>
      <c r="G87" s="5">
        <f>CE_Conso!C21</f>
        <v>16248110</v>
      </c>
      <c r="H87" s="3"/>
      <c r="I87" s="3">
        <v>4451537</v>
      </c>
      <c r="K87" s="3">
        <f>CE_Separate!C21</f>
        <v>16248110</v>
      </c>
      <c r="M87" s="3"/>
    </row>
    <row r="88" spans="1:13" ht="24" customHeight="1">
      <c r="A88" s="3" t="s">
        <v>68</v>
      </c>
      <c r="E88" s="3">
        <f>CE_Conso!E27</f>
        <v>-1731461</v>
      </c>
      <c r="F88" s="3"/>
      <c r="G88" s="5">
        <f>CE_Conso!E21</f>
        <v>-13528034</v>
      </c>
      <c r="H88" s="3"/>
      <c r="I88" s="3">
        <f>CE_Separate!E26</f>
        <v>-1731461</v>
      </c>
      <c r="K88" s="3">
        <f>CE_Separate!E21</f>
        <v>-13528034</v>
      </c>
      <c r="M88" s="3"/>
    </row>
    <row r="89" spans="1:13" ht="24" customHeight="1">
      <c r="A89" s="3" t="s">
        <v>69</v>
      </c>
      <c r="E89" s="12">
        <f>CE_Conso!G27</f>
        <v>7859</v>
      </c>
      <c r="F89" s="12"/>
      <c r="G89" s="12">
        <f>CE_Conso!G21</f>
        <v>7859</v>
      </c>
      <c r="H89" s="12"/>
      <c r="I89" s="12">
        <f>CE_Separate!G26</f>
        <v>7859</v>
      </c>
      <c r="J89" s="12"/>
      <c r="K89" s="12">
        <f>CE_Separate!G21</f>
        <v>7859</v>
      </c>
      <c r="M89" s="3"/>
    </row>
    <row r="90" spans="1:13" ht="24" customHeight="1">
      <c r="A90" s="3" t="s">
        <v>70</v>
      </c>
      <c r="E90" s="12"/>
      <c r="F90" s="12"/>
      <c r="G90" s="12"/>
      <c r="H90" s="12"/>
      <c r="I90" s="12"/>
      <c r="J90" s="12"/>
      <c r="K90" s="12"/>
      <c r="M90" s="3"/>
    </row>
    <row r="91" spans="1:13" ht="24" customHeight="1">
      <c r="A91" s="3" t="s">
        <v>71</v>
      </c>
      <c r="E91" s="12">
        <f>CE_Conso!I27</f>
        <v>105074</v>
      </c>
      <c r="F91" s="12"/>
      <c r="G91" s="12">
        <f>CE_Conso!I21</f>
        <v>105074</v>
      </c>
      <c r="H91" s="12"/>
      <c r="I91" s="12">
        <f>CE_Separate!I26</f>
        <v>105074</v>
      </c>
      <c r="J91" s="12"/>
      <c r="K91" s="12">
        <f>CE_Separate!I21</f>
        <v>105074</v>
      </c>
      <c r="M91" s="3"/>
    </row>
    <row r="92" spans="1:13" ht="24" customHeight="1">
      <c r="A92" s="3" t="s">
        <v>72</v>
      </c>
      <c r="E92" s="12">
        <f>CE_Conso!K27</f>
        <v>2513769</v>
      </c>
      <c r="F92" s="12"/>
      <c r="G92" s="12">
        <f>CE_Conso!K21</f>
        <v>2025626</v>
      </c>
      <c r="H92" s="12"/>
      <c r="I92" s="12">
        <f>CE_Separate!K26</f>
        <v>2129809</v>
      </c>
      <c r="J92" s="12"/>
      <c r="K92" s="12">
        <f>CE_Separate!K21</f>
        <v>1890538</v>
      </c>
      <c r="M92" s="3"/>
    </row>
    <row r="93" spans="1:13" ht="24" customHeight="1">
      <c r="A93" s="1" t="s">
        <v>73</v>
      </c>
      <c r="B93" s="1"/>
      <c r="E93" s="13">
        <f>CE_Conso!S27</f>
        <v>30539</v>
      </c>
      <c r="F93" s="12"/>
      <c r="G93" s="13">
        <f>CE_Conso!S21</f>
        <v>-9565</v>
      </c>
      <c r="H93" s="12"/>
      <c r="I93" s="13">
        <f>CE_Separate!Q26</f>
        <v>9060</v>
      </c>
      <c r="J93" s="12"/>
      <c r="K93" s="13">
        <f>CE_Separate!Q21</f>
        <v>3227</v>
      </c>
      <c r="M93" s="3"/>
    </row>
    <row r="94" spans="1:13" ht="24" customHeight="1">
      <c r="A94" s="1" t="s">
        <v>74</v>
      </c>
      <c r="B94" s="1"/>
      <c r="E94" s="41">
        <f>SUM(E87:E93)</f>
        <v>5377317</v>
      </c>
      <c r="F94" s="12"/>
      <c r="G94" s="41">
        <f>SUM(G87:G93)</f>
        <v>4849070</v>
      </c>
      <c r="H94" s="12"/>
      <c r="I94" s="41">
        <f>SUM(I87:I93)</f>
        <v>4971878</v>
      </c>
      <c r="J94" s="12"/>
      <c r="K94" s="41">
        <f>SUM(K87:K93)</f>
        <v>4726774</v>
      </c>
      <c r="M94" s="3"/>
    </row>
    <row r="95" spans="1:13" ht="24" customHeight="1">
      <c r="A95" s="1" t="s">
        <v>75</v>
      </c>
      <c r="B95" s="1"/>
      <c r="E95" s="13">
        <v>435955</v>
      </c>
      <c r="F95" s="12"/>
      <c r="G95" s="13">
        <v>0</v>
      </c>
      <c r="H95" s="12"/>
      <c r="I95" s="13">
        <v>0</v>
      </c>
      <c r="J95" s="12"/>
      <c r="K95" s="13">
        <v>0</v>
      </c>
      <c r="M95" s="3"/>
    </row>
    <row r="96" spans="1:13" ht="24" customHeight="1">
      <c r="A96" s="6" t="s">
        <v>76</v>
      </c>
      <c r="B96" s="6"/>
      <c r="E96" s="13">
        <f>SUM(E94:E95)</f>
        <v>5813272</v>
      </c>
      <c r="F96" s="12"/>
      <c r="G96" s="13">
        <f>SUM(G94:G95)</f>
        <v>4849070</v>
      </c>
      <c r="H96" s="12"/>
      <c r="I96" s="13">
        <f>SUM(I94:I95)</f>
        <v>4971878</v>
      </c>
      <c r="J96" s="12"/>
      <c r="K96" s="13">
        <f>SUM(K94:K95)</f>
        <v>4726774</v>
      </c>
      <c r="M96" s="3"/>
    </row>
    <row r="97" spans="1:13" ht="24" customHeight="1" thickBot="1">
      <c r="A97" s="6" t="s">
        <v>77</v>
      </c>
      <c r="B97" s="6"/>
      <c r="E97" s="75">
        <f>SUM(E96+E67)</f>
        <v>11809565</v>
      </c>
      <c r="F97" s="12"/>
      <c r="G97" s="75">
        <f>SUM(G96+G67)</f>
        <v>5533613</v>
      </c>
      <c r="H97" s="12"/>
      <c r="I97" s="75">
        <f>SUM(I96+I67)</f>
        <v>5506249</v>
      </c>
      <c r="J97" s="12"/>
      <c r="K97" s="75">
        <f>SUM(K96+K67)</f>
        <v>5413948</v>
      </c>
      <c r="M97" s="3"/>
    </row>
    <row r="98" spans="1:13" ht="24" customHeight="1" thickTop="1">
      <c r="E98" s="12">
        <f>SUM(E97-E36)</f>
        <v>0</v>
      </c>
      <c r="F98" s="12"/>
      <c r="G98" s="12">
        <f>SUM(G97-G36)</f>
        <v>0</v>
      </c>
      <c r="H98" s="12"/>
      <c r="I98" s="12">
        <f>SUM(I97-I36)</f>
        <v>0</v>
      </c>
      <c r="J98" s="12"/>
      <c r="K98" s="12">
        <f>SUM(K97-K36)</f>
        <v>0</v>
      </c>
      <c r="M98" s="3"/>
    </row>
    <row r="99" spans="1:13" ht="24" customHeight="1">
      <c r="A99" s="3" t="s">
        <v>39</v>
      </c>
      <c r="M99" s="3"/>
    </row>
    <row r="100" spans="1:13" ht="24" customHeight="1">
      <c r="M100" s="3"/>
    </row>
    <row r="101" spans="1:13" ht="24" customHeight="1">
      <c r="A101" s="78"/>
      <c r="B101" s="78"/>
      <c r="C101" s="79"/>
      <c r="M101" s="3"/>
    </row>
    <row r="102" spans="1:13" ht="24" customHeight="1">
      <c r="M102" s="3"/>
    </row>
    <row r="103" spans="1:13" ht="24" customHeight="1">
      <c r="C103" s="3"/>
      <c r="D103" s="3"/>
      <c r="E103" s="3" t="s">
        <v>78</v>
      </c>
      <c r="M103" s="3"/>
    </row>
    <row r="104" spans="1:13" ht="24" customHeight="1">
      <c r="A104" s="78"/>
      <c r="B104" s="78"/>
      <c r="C104" s="79"/>
      <c r="E104" s="52"/>
      <c r="F104" s="52"/>
      <c r="G104" s="52"/>
      <c r="H104" s="52"/>
      <c r="M104" s="3"/>
    </row>
    <row r="105" spans="1:13" ht="24" customHeight="1">
      <c r="A105" s="80"/>
      <c r="B105" s="81"/>
      <c r="C105" s="3"/>
      <c r="D105" s="3"/>
      <c r="E105" s="81"/>
      <c r="F105" s="52"/>
      <c r="G105" s="52"/>
      <c r="H105" s="52"/>
      <c r="M105" s="3"/>
    </row>
    <row r="106" spans="1:13" ht="24" customHeight="1">
      <c r="C106" s="71"/>
      <c r="D106" s="71"/>
      <c r="M106" s="3"/>
    </row>
    <row r="107" spans="1:13" ht="24" customHeight="1">
      <c r="M107" s="3"/>
    </row>
    <row r="108" spans="1:13" ht="24" customHeight="1">
      <c r="M108" s="3"/>
    </row>
    <row r="109" spans="1:13" ht="24" customHeight="1">
      <c r="M109" s="3"/>
    </row>
    <row r="110" spans="1:13" ht="24" customHeight="1">
      <c r="M110" s="3"/>
    </row>
  </sheetData>
  <mergeCells count="6">
    <mergeCell ref="I5:K5"/>
    <mergeCell ref="I43:K43"/>
    <mergeCell ref="I74:K74"/>
    <mergeCell ref="E5:G5"/>
    <mergeCell ref="E43:G43"/>
    <mergeCell ref="E74:G74"/>
  </mergeCells>
  <printOptions horizontalCentered="1" gridLinesSet="0"/>
  <pageMargins left="0.7" right="0.35433070866141703" top="0.78740157480314998" bottom="0.196850393700787" header="0.196850393700787" footer="0.196850393700787"/>
  <pageSetup paperSize="9" scale="70" fitToHeight="3" orientation="portrait" r:id="rId1"/>
  <headerFooter alignWithMargins="0"/>
  <rowBreaks count="2" manualBreakCount="2">
    <brk id="38" max="16383" man="1"/>
    <brk id="6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C739A-6AF8-4B8E-846E-5E1D89CD5752}">
  <dimension ref="A1:K136"/>
  <sheetViews>
    <sheetView showGridLines="0" topLeftCell="A121" zoomScale="80" zoomScaleNormal="80" zoomScaleSheetLayoutView="100" workbookViewId="0">
      <selection activeCell="I13" sqref="I13"/>
    </sheetView>
  </sheetViews>
  <sheetFormatPr defaultColWidth="10.5546875" defaultRowHeight="24" customHeight="1"/>
  <cols>
    <col min="1" max="1" width="54.6640625" style="3" customWidth="1"/>
    <col min="2" max="2" width="1.44140625" style="3" customWidth="1"/>
    <col min="3" max="3" width="6.33203125" style="4" customWidth="1"/>
    <col min="4" max="4" width="1.44140625" style="4" customWidth="1"/>
    <col min="5" max="5" width="16.6640625" style="5" customWidth="1"/>
    <col min="6" max="6" width="1.44140625" style="5" customWidth="1"/>
    <col min="7" max="7" width="16.6640625" style="5" customWidth="1"/>
    <col min="8" max="8" width="1.44140625" style="5" customWidth="1"/>
    <col min="9" max="9" width="16.6640625" style="3" customWidth="1"/>
    <col min="10" max="10" width="1.44140625" style="3" customWidth="1"/>
    <col min="11" max="11" width="16.6640625" style="3" customWidth="1"/>
    <col min="12" max="12" width="0.6640625" style="3" customWidth="1"/>
    <col min="13" max="13" width="10.5546875" style="3"/>
    <col min="14" max="14" width="2.5546875" style="3" bestFit="1" customWidth="1"/>
    <col min="15" max="15" width="11.5546875" style="3" bestFit="1" customWidth="1"/>
    <col min="16" max="16" width="2.5546875" style="3" bestFit="1" customWidth="1"/>
    <col min="17" max="16384" width="10.5546875" style="3"/>
  </cols>
  <sheetData>
    <row r="1" spans="1:11" ht="24" customHeight="1">
      <c r="K1" s="26" t="s">
        <v>79</v>
      </c>
    </row>
    <row r="2" spans="1:11" ht="24" customHeight="1">
      <c r="A2" s="6" t="s">
        <v>235</v>
      </c>
      <c r="B2" s="6"/>
      <c r="C2" s="6"/>
      <c r="D2" s="6"/>
      <c r="E2" s="6"/>
      <c r="F2" s="6"/>
      <c r="G2" s="6"/>
      <c r="H2" s="6"/>
      <c r="I2" s="6"/>
      <c r="J2" s="6"/>
    </row>
    <row r="3" spans="1:11" ht="24" customHeight="1">
      <c r="A3" s="42" t="s">
        <v>80</v>
      </c>
      <c r="B3" s="42"/>
      <c r="C3" s="7"/>
      <c r="D3" s="7"/>
      <c r="E3" s="8"/>
      <c r="F3" s="8"/>
      <c r="G3" s="8"/>
      <c r="H3" s="8"/>
    </row>
    <row r="4" spans="1:11" ht="24" customHeight="1">
      <c r="A4" s="28" t="s">
        <v>81</v>
      </c>
      <c r="B4" s="28"/>
      <c r="C4" s="7"/>
      <c r="D4" s="7"/>
      <c r="E4" s="8"/>
      <c r="F4" s="8"/>
      <c r="G4" s="8"/>
      <c r="H4" s="8"/>
    </row>
    <row r="5" spans="1:11" ht="24" customHeight="1">
      <c r="C5" s="7"/>
      <c r="D5" s="7"/>
      <c r="E5" s="8"/>
      <c r="F5" s="8"/>
      <c r="G5" s="8"/>
      <c r="H5" s="8"/>
      <c r="K5" s="43" t="s">
        <v>82</v>
      </c>
    </row>
    <row r="6" spans="1:11" ht="24" customHeight="1">
      <c r="C6" s="7"/>
      <c r="D6" s="7"/>
      <c r="E6" s="82" t="s">
        <v>3</v>
      </c>
      <c r="F6" s="82"/>
      <c r="G6" s="82"/>
      <c r="H6" s="1"/>
      <c r="I6" s="82" t="s">
        <v>4</v>
      </c>
      <c r="J6" s="82"/>
      <c r="K6" s="82"/>
    </row>
    <row r="7" spans="1:11" ht="24" customHeight="1">
      <c r="C7" s="9" t="s">
        <v>5</v>
      </c>
      <c r="D7" s="46"/>
      <c r="E7" s="44">
        <v>2026</v>
      </c>
      <c r="F7" s="44"/>
      <c r="G7" s="44">
        <v>2025</v>
      </c>
      <c r="H7" s="44"/>
      <c r="I7" s="44">
        <v>2026</v>
      </c>
      <c r="J7" s="44"/>
      <c r="K7" s="44">
        <v>2025</v>
      </c>
    </row>
    <row r="8" spans="1:11" ht="24" customHeight="1">
      <c r="A8" s="6" t="s">
        <v>83</v>
      </c>
      <c r="B8" s="6"/>
      <c r="C8" s="3"/>
      <c r="D8" s="9"/>
      <c r="E8" s="10"/>
      <c r="F8" s="10"/>
      <c r="G8" s="10"/>
      <c r="H8" s="11"/>
      <c r="I8" s="10"/>
      <c r="J8" s="11"/>
      <c r="K8" s="10"/>
    </row>
    <row r="9" spans="1:11" ht="24" customHeight="1">
      <c r="A9" s="6" t="s">
        <v>84</v>
      </c>
      <c r="B9" s="6"/>
      <c r="I9" s="5"/>
      <c r="J9" s="5"/>
      <c r="K9" s="5"/>
    </row>
    <row r="10" spans="1:11" ht="24" customHeight="1">
      <c r="A10" s="3" t="s">
        <v>85</v>
      </c>
      <c r="C10" s="4">
        <v>2</v>
      </c>
      <c r="E10" s="12">
        <v>397994</v>
      </c>
      <c r="F10" s="12"/>
      <c r="G10" s="12">
        <v>658943</v>
      </c>
      <c r="H10" s="12"/>
      <c r="I10" s="12">
        <v>337956</v>
      </c>
      <c r="J10" s="12"/>
      <c r="K10" s="12">
        <v>646942</v>
      </c>
    </row>
    <row r="11" spans="1:11" ht="24" customHeight="1">
      <c r="A11" s="3" t="s">
        <v>86</v>
      </c>
      <c r="E11" s="12">
        <v>4047052</v>
      </c>
      <c r="F11" s="12"/>
      <c r="G11" s="12">
        <v>0</v>
      </c>
      <c r="H11" s="12"/>
      <c r="I11" s="12">
        <v>0</v>
      </c>
      <c r="J11" s="12"/>
      <c r="K11" s="12">
        <v>0</v>
      </c>
    </row>
    <row r="12" spans="1:11" ht="24" customHeight="1">
      <c r="A12" s="3" t="s">
        <v>87</v>
      </c>
      <c r="C12" s="4">
        <v>2</v>
      </c>
      <c r="E12" s="12">
        <v>142608</v>
      </c>
      <c r="F12" s="12"/>
      <c r="G12" s="12">
        <v>0</v>
      </c>
      <c r="H12" s="12"/>
      <c r="I12" s="12">
        <v>0</v>
      </c>
      <c r="J12" s="12"/>
      <c r="K12" s="12">
        <v>0</v>
      </c>
    </row>
    <row r="13" spans="1:11" ht="24" customHeight="1">
      <c r="A13" s="3" t="s">
        <v>88</v>
      </c>
      <c r="E13" s="12">
        <v>49202</v>
      </c>
      <c r="F13" s="12"/>
      <c r="G13" s="12">
        <v>6036</v>
      </c>
      <c r="H13" s="12"/>
      <c r="I13" s="12">
        <v>39150</v>
      </c>
      <c r="J13" s="12"/>
      <c r="K13" s="12">
        <v>6160</v>
      </c>
    </row>
    <row r="14" spans="1:11" ht="24" customHeight="1">
      <c r="A14" s="3" t="s">
        <v>89</v>
      </c>
      <c r="E14" s="13">
        <v>55669</v>
      </c>
      <c r="F14" s="12"/>
      <c r="G14" s="13">
        <v>0</v>
      </c>
      <c r="H14" s="12"/>
      <c r="I14" s="13">
        <v>64431</v>
      </c>
      <c r="J14" s="12"/>
      <c r="K14" s="13">
        <v>0</v>
      </c>
    </row>
    <row r="15" spans="1:11" ht="24" customHeight="1">
      <c r="A15" s="6" t="s">
        <v>90</v>
      </c>
      <c r="B15" s="6"/>
      <c r="E15" s="13">
        <f>SUM(E10:E14)</f>
        <v>4692525</v>
      </c>
      <c r="F15" s="12"/>
      <c r="G15" s="13">
        <f>SUM(G10:G14)</f>
        <v>664979</v>
      </c>
      <c r="H15" s="12"/>
      <c r="I15" s="13">
        <f>SUM(I10:I14)</f>
        <v>441537</v>
      </c>
      <c r="J15" s="12"/>
      <c r="K15" s="13">
        <f>SUM(K10:K14)</f>
        <v>653102</v>
      </c>
    </row>
    <row r="16" spans="1:11" ht="24" customHeight="1">
      <c r="A16" s="6" t="s">
        <v>91</v>
      </c>
      <c r="B16" s="6"/>
      <c r="E16" s="12"/>
      <c r="F16" s="12"/>
      <c r="G16" s="12"/>
      <c r="H16" s="12"/>
      <c r="I16" s="12"/>
      <c r="J16" s="12"/>
      <c r="K16" s="12"/>
    </row>
    <row r="17" spans="1:11" ht="24" customHeight="1">
      <c r="A17" s="3" t="s">
        <v>92</v>
      </c>
      <c r="C17" s="4">
        <v>2</v>
      </c>
      <c r="E17" s="12">
        <v>309150</v>
      </c>
      <c r="F17" s="12"/>
      <c r="G17" s="12">
        <v>390211</v>
      </c>
      <c r="H17" s="12"/>
      <c r="I17" s="12">
        <v>257611</v>
      </c>
      <c r="J17" s="12"/>
      <c r="K17" s="12">
        <v>380880</v>
      </c>
    </row>
    <row r="18" spans="1:11" ht="24" customHeight="1">
      <c r="A18" s="3" t="s">
        <v>93</v>
      </c>
      <c r="C18" s="4">
        <v>2</v>
      </c>
      <c r="E18" s="12">
        <v>3251348</v>
      </c>
      <c r="F18" s="12"/>
      <c r="G18" s="12">
        <v>0</v>
      </c>
      <c r="H18" s="12"/>
      <c r="I18" s="12">
        <v>0</v>
      </c>
      <c r="J18" s="12"/>
      <c r="K18" s="12">
        <v>0</v>
      </c>
    </row>
    <row r="19" spans="1:11" ht="24" customHeight="1">
      <c r="A19" s="3" t="s">
        <v>94</v>
      </c>
      <c r="E19" s="12">
        <v>96853</v>
      </c>
      <c r="F19" s="12"/>
      <c r="G19" s="12">
        <v>0</v>
      </c>
      <c r="H19" s="12"/>
      <c r="I19" s="12">
        <v>0</v>
      </c>
      <c r="J19" s="12"/>
      <c r="K19" s="12">
        <v>0</v>
      </c>
    </row>
    <row r="20" spans="1:11" ht="24" customHeight="1">
      <c r="A20" s="3" t="s">
        <v>95</v>
      </c>
      <c r="E20" s="12">
        <v>252685</v>
      </c>
      <c r="F20" s="12"/>
      <c r="G20" s="12">
        <v>0</v>
      </c>
      <c r="H20" s="12"/>
      <c r="I20" s="12">
        <v>0</v>
      </c>
      <c r="J20" s="12"/>
      <c r="K20" s="12">
        <v>0</v>
      </c>
    </row>
    <row r="21" spans="1:11" ht="24" customHeight="1">
      <c r="A21" s="3" t="s">
        <v>96</v>
      </c>
      <c r="E21" s="14">
        <v>263270</v>
      </c>
      <c r="F21" s="14"/>
      <c r="G21" s="14">
        <v>123807</v>
      </c>
      <c r="H21" s="14"/>
      <c r="I21" s="14">
        <v>113262</v>
      </c>
      <c r="J21" s="14"/>
      <c r="K21" s="14">
        <v>118441</v>
      </c>
    </row>
    <row r="22" spans="1:11" ht="24" customHeight="1">
      <c r="A22" s="1" t="s">
        <v>97</v>
      </c>
      <c r="B22" s="1"/>
      <c r="E22" s="14">
        <v>0</v>
      </c>
      <c r="F22" s="14"/>
      <c r="G22" s="14">
        <v>126015</v>
      </c>
      <c r="H22" s="14"/>
      <c r="I22" s="14">
        <v>0</v>
      </c>
      <c r="J22" s="14"/>
      <c r="K22" s="14">
        <v>127088</v>
      </c>
    </row>
    <row r="23" spans="1:11" ht="24" customHeight="1">
      <c r="A23" s="6" t="s">
        <v>98</v>
      </c>
      <c r="B23" s="6"/>
      <c r="E23" s="15">
        <f>SUM(E17:E22)</f>
        <v>4173306</v>
      </c>
      <c r="F23" s="12"/>
      <c r="G23" s="15">
        <f>SUM(G17:G22)</f>
        <v>640033</v>
      </c>
      <c r="H23" s="12"/>
      <c r="I23" s="15">
        <f>SUM(I17:I22)</f>
        <v>370873</v>
      </c>
      <c r="J23" s="12"/>
      <c r="K23" s="15">
        <f>SUM(K17:K22)</f>
        <v>626409</v>
      </c>
    </row>
    <row r="24" spans="1:11" ht="24" customHeight="1">
      <c r="A24" s="6" t="s">
        <v>99</v>
      </c>
      <c r="B24" s="6"/>
      <c r="E24" s="12">
        <f>SUM(E15-E23)</f>
        <v>519219</v>
      </c>
      <c r="F24" s="12"/>
      <c r="G24" s="12">
        <f>SUM(G15-G23)</f>
        <v>24946</v>
      </c>
      <c r="H24" s="12"/>
      <c r="I24" s="12">
        <f>SUM(I15-I23)</f>
        <v>70664</v>
      </c>
      <c r="J24" s="12"/>
      <c r="K24" s="12">
        <f>SUM(K15-K23)</f>
        <v>26693</v>
      </c>
    </row>
    <row r="25" spans="1:11" ht="24" customHeight="1">
      <c r="A25" s="3" t="s">
        <v>100</v>
      </c>
      <c r="E25" s="13">
        <v>-60194</v>
      </c>
      <c r="F25" s="12"/>
      <c r="G25" s="13">
        <v>-1061</v>
      </c>
      <c r="H25" s="12"/>
      <c r="I25" s="13">
        <v>-715</v>
      </c>
      <c r="J25" s="12"/>
      <c r="K25" s="13">
        <v>-826</v>
      </c>
    </row>
    <row r="26" spans="1:11" ht="24" customHeight="1">
      <c r="A26" s="50" t="s">
        <v>101</v>
      </c>
      <c r="B26" s="50"/>
      <c r="E26" s="12">
        <f>SUM(E24:E25)</f>
        <v>459025</v>
      </c>
      <c r="F26" s="12"/>
      <c r="G26" s="12">
        <f>SUM(G24:G25)</f>
        <v>23885</v>
      </c>
      <c r="H26" s="12"/>
      <c r="I26" s="12">
        <f>SUM(I24:I25)</f>
        <v>69949</v>
      </c>
      <c r="J26" s="12"/>
      <c r="K26" s="12">
        <f>SUM(K24:K25)</f>
        <v>25867</v>
      </c>
    </row>
    <row r="27" spans="1:11" ht="24" customHeight="1">
      <c r="A27" s="3" t="s">
        <v>102</v>
      </c>
      <c r="E27" s="16">
        <v>-99736</v>
      </c>
      <c r="F27" s="14"/>
      <c r="G27" s="16">
        <v>-4852</v>
      </c>
      <c r="H27" s="14"/>
      <c r="I27" s="16">
        <v>-13803</v>
      </c>
      <c r="J27" s="14"/>
      <c r="K27" s="16">
        <v>-5044</v>
      </c>
    </row>
    <row r="28" spans="1:11" ht="24" customHeight="1">
      <c r="A28" s="17" t="s">
        <v>103</v>
      </c>
      <c r="B28" s="17"/>
      <c r="E28" s="15">
        <f>SUM(E26:E27)</f>
        <v>359289</v>
      </c>
      <c r="F28" s="12"/>
      <c r="G28" s="15">
        <f>SUM(G26:G27)</f>
        <v>19033</v>
      </c>
      <c r="H28" s="12"/>
      <c r="I28" s="15">
        <f>SUM(I26:I27)</f>
        <v>56146</v>
      </c>
      <c r="J28" s="12"/>
      <c r="K28" s="15">
        <f>SUM(K26:K27)</f>
        <v>20823</v>
      </c>
    </row>
    <row r="29" spans="1:11" ht="24" customHeight="1">
      <c r="A29" s="17"/>
      <c r="B29" s="17"/>
      <c r="E29" s="12"/>
      <c r="F29" s="12"/>
      <c r="G29" s="12"/>
      <c r="H29" s="12"/>
      <c r="I29" s="12"/>
      <c r="J29" s="12"/>
      <c r="K29" s="12"/>
    </row>
    <row r="30" spans="1:11" s="19" customFormat="1" ht="24" customHeight="1">
      <c r="A30" s="17" t="s">
        <v>104</v>
      </c>
      <c r="B30" s="17"/>
      <c r="C30" s="18"/>
      <c r="E30" s="12"/>
      <c r="F30" s="12"/>
      <c r="G30" s="12"/>
      <c r="H30" s="12"/>
      <c r="I30" s="12"/>
      <c r="J30" s="12"/>
      <c r="K30" s="12"/>
    </row>
    <row r="31" spans="1:11" s="19" customFormat="1" ht="24" customHeight="1">
      <c r="A31" s="51" t="s">
        <v>105</v>
      </c>
      <c r="B31" s="51"/>
      <c r="C31" s="18"/>
      <c r="E31" s="12"/>
      <c r="F31" s="12"/>
      <c r="G31" s="12"/>
      <c r="H31" s="12"/>
      <c r="I31" s="12"/>
      <c r="J31" s="12"/>
      <c r="K31" s="12"/>
    </row>
    <row r="32" spans="1:11" s="19" customFormat="1" ht="24" customHeight="1">
      <c r="A32" s="51" t="s">
        <v>106</v>
      </c>
      <c r="B32" s="51"/>
      <c r="C32" s="18"/>
      <c r="E32" s="12"/>
      <c r="F32" s="12"/>
      <c r="G32" s="12"/>
      <c r="H32" s="12"/>
      <c r="I32" s="12"/>
      <c r="J32" s="12"/>
      <c r="K32" s="12"/>
    </row>
    <row r="33" spans="1:11" s="19" customFormat="1" ht="24" customHeight="1">
      <c r="A33" s="1" t="s">
        <v>107</v>
      </c>
      <c r="B33" s="1"/>
      <c r="C33" s="18"/>
      <c r="E33" s="12"/>
      <c r="F33" s="12"/>
      <c r="G33" s="12"/>
      <c r="H33" s="12"/>
      <c r="I33" s="12"/>
      <c r="J33" s="12"/>
      <c r="K33" s="12"/>
    </row>
    <row r="34" spans="1:11" s="19" customFormat="1" ht="24" customHeight="1">
      <c r="A34" s="1" t="s">
        <v>108</v>
      </c>
      <c r="B34" s="1"/>
      <c r="C34" s="18"/>
      <c r="E34" s="12">
        <v>11356</v>
      </c>
      <c r="F34" s="12"/>
      <c r="G34" s="12">
        <v>-7502</v>
      </c>
      <c r="H34" s="12"/>
      <c r="I34" s="12">
        <v>0</v>
      </c>
      <c r="J34" s="12"/>
      <c r="K34" s="12">
        <v>0</v>
      </c>
    </row>
    <row r="35" spans="1:11" s="19" customFormat="1" ht="24" customHeight="1">
      <c r="A35" s="51" t="s">
        <v>109</v>
      </c>
      <c r="B35" s="51"/>
      <c r="C35" s="18"/>
      <c r="E35" s="12"/>
      <c r="F35" s="12"/>
      <c r="G35" s="12"/>
      <c r="H35" s="12"/>
      <c r="I35" s="12"/>
      <c r="J35" s="12"/>
      <c r="K35" s="12"/>
    </row>
    <row r="36" spans="1:11" s="19" customFormat="1" ht="24" customHeight="1">
      <c r="A36" s="51" t="s">
        <v>106</v>
      </c>
      <c r="B36" s="51"/>
      <c r="C36" s="18"/>
      <c r="E36" s="12"/>
      <c r="F36" s="12"/>
      <c r="G36" s="12"/>
      <c r="H36" s="12"/>
      <c r="I36" s="12"/>
      <c r="J36" s="12"/>
      <c r="K36" s="12"/>
    </row>
    <row r="37" spans="1:11" s="19" customFormat="1" ht="24" customHeight="1">
      <c r="A37" s="1" t="s">
        <v>237</v>
      </c>
      <c r="B37" s="1"/>
      <c r="C37" s="18"/>
      <c r="E37" s="12"/>
      <c r="F37" s="12"/>
      <c r="G37" s="12"/>
      <c r="H37" s="12"/>
      <c r="I37" s="12"/>
      <c r="J37" s="12"/>
      <c r="K37" s="12"/>
    </row>
    <row r="38" spans="1:11" s="19" customFormat="1" ht="24" customHeight="1">
      <c r="A38" s="1" t="s">
        <v>110</v>
      </c>
      <c r="B38" s="1"/>
      <c r="C38" s="18"/>
      <c r="E38" s="12">
        <v>7115</v>
      </c>
      <c r="F38" s="12"/>
      <c r="G38" s="12">
        <v>-5066</v>
      </c>
      <c r="H38" s="12"/>
      <c r="I38" s="12">
        <v>7115</v>
      </c>
      <c r="J38" s="12"/>
      <c r="K38" s="12">
        <v>-5066</v>
      </c>
    </row>
    <row r="39" spans="1:11" s="19" customFormat="1" ht="24" customHeight="1">
      <c r="A39" s="1" t="s">
        <v>236</v>
      </c>
      <c r="B39" s="1"/>
      <c r="C39" s="18"/>
      <c r="E39" s="13">
        <v>-1423</v>
      </c>
      <c r="F39" s="12"/>
      <c r="G39" s="13">
        <v>1013</v>
      </c>
      <c r="H39" s="12"/>
      <c r="I39" s="13">
        <v>-1423</v>
      </c>
      <c r="J39" s="12"/>
      <c r="K39" s="13">
        <v>1013</v>
      </c>
    </row>
    <row r="40" spans="1:11" s="19" customFormat="1" ht="24" customHeight="1">
      <c r="A40" s="17" t="s">
        <v>111</v>
      </c>
      <c r="B40" s="17"/>
      <c r="C40" s="1"/>
      <c r="E40" s="20">
        <f>SUM(E34:E39)</f>
        <v>17048</v>
      </c>
      <c r="F40" s="21"/>
      <c r="G40" s="20">
        <f>SUM(G34:G39)</f>
        <v>-11555</v>
      </c>
      <c r="H40" s="21"/>
      <c r="I40" s="20">
        <f>SUM(I34:I39)</f>
        <v>5692</v>
      </c>
      <c r="J40" s="21"/>
      <c r="K40" s="20">
        <f>SUM(K34:K39)</f>
        <v>-4053</v>
      </c>
    </row>
    <row r="41" spans="1:11" s="19" customFormat="1" ht="24" customHeight="1">
      <c r="A41" s="1"/>
      <c r="B41" s="1"/>
      <c r="C41" s="1"/>
      <c r="E41" s="21"/>
      <c r="F41" s="21"/>
      <c r="G41" s="21"/>
      <c r="H41" s="21"/>
      <c r="I41" s="21"/>
      <c r="J41" s="21"/>
      <c r="K41" s="21"/>
    </row>
    <row r="42" spans="1:11" s="19" customFormat="1" ht="24" customHeight="1" thickBot="1">
      <c r="A42" s="17" t="s">
        <v>112</v>
      </c>
      <c r="B42" s="17"/>
      <c r="C42" s="1"/>
      <c r="E42" s="22">
        <f>SUM(E28,E40)</f>
        <v>376337</v>
      </c>
      <c r="F42" s="21"/>
      <c r="G42" s="22">
        <f>SUM(G28,G40)</f>
        <v>7478</v>
      </c>
      <c r="H42" s="21"/>
      <c r="I42" s="22">
        <f>SUM(I28,I40)</f>
        <v>61838</v>
      </c>
      <c r="J42" s="21"/>
      <c r="K42" s="22">
        <f>SUM(K28,K40)</f>
        <v>16770</v>
      </c>
    </row>
    <row r="43" spans="1:11" s="19" customFormat="1" ht="24" customHeight="1" thickTop="1">
      <c r="A43" s="17"/>
      <c r="B43" s="17"/>
      <c r="C43" s="1"/>
      <c r="E43" s="21"/>
      <c r="F43" s="21"/>
      <c r="G43" s="21"/>
      <c r="H43" s="21"/>
      <c r="I43" s="21"/>
      <c r="J43" s="21"/>
      <c r="K43" s="21"/>
    </row>
    <row r="44" spans="1:11" s="19" customFormat="1" ht="24" customHeight="1">
      <c r="A44" s="1" t="s">
        <v>39</v>
      </c>
      <c r="B44" s="1"/>
      <c r="C44" s="1"/>
      <c r="E44" s="21"/>
      <c r="F44" s="21"/>
      <c r="G44" s="21"/>
      <c r="H44" s="21"/>
      <c r="I44" s="21"/>
      <c r="J44" s="21"/>
      <c r="K44" s="21"/>
    </row>
    <row r="45" spans="1:11" s="19" customFormat="1" ht="24" customHeight="1">
      <c r="A45" s="3"/>
      <c r="B45" s="3"/>
      <c r="C45" s="4"/>
      <c r="D45" s="4"/>
      <c r="E45" s="5"/>
      <c r="F45" s="5"/>
      <c r="G45" s="5"/>
      <c r="H45" s="5"/>
      <c r="I45" s="3"/>
      <c r="J45" s="3"/>
      <c r="K45" s="26" t="s">
        <v>79</v>
      </c>
    </row>
    <row r="46" spans="1:11" s="19" customFormat="1" ht="24" customHeight="1">
      <c r="A46" s="6" t="s">
        <v>235</v>
      </c>
      <c r="B46" s="6"/>
      <c r="C46" s="6"/>
      <c r="D46" s="6"/>
      <c r="E46" s="6"/>
      <c r="F46" s="6"/>
      <c r="G46" s="6"/>
      <c r="H46" s="6"/>
      <c r="I46" s="6"/>
      <c r="J46" s="6"/>
      <c r="K46" s="3"/>
    </row>
    <row r="47" spans="1:11" s="19" customFormat="1" ht="24" customHeight="1">
      <c r="A47" s="42" t="s">
        <v>113</v>
      </c>
      <c r="B47" s="42"/>
      <c r="C47" s="7"/>
      <c r="D47" s="7"/>
      <c r="E47" s="8"/>
      <c r="F47" s="8"/>
      <c r="G47" s="8"/>
      <c r="H47" s="8"/>
      <c r="I47" s="3"/>
      <c r="J47" s="3"/>
      <c r="K47" s="3"/>
    </row>
    <row r="48" spans="1:11" s="19" customFormat="1" ht="24" customHeight="1">
      <c r="A48" s="28" t="s">
        <v>81</v>
      </c>
      <c r="B48" s="28"/>
      <c r="C48" s="7"/>
      <c r="D48" s="7"/>
      <c r="E48" s="8"/>
      <c r="F48" s="8"/>
      <c r="G48" s="8"/>
      <c r="H48" s="8"/>
      <c r="I48" s="3"/>
      <c r="J48" s="3"/>
      <c r="K48" s="3"/>
    </row>
    <row r="49" spans="1:11" s="19" customFormat="1" ht="24" customHeight="1">
      <c r="A49" s="3"/>
      <c r="B49" s="3"/>
      <c r="C49" s="7"/>
      <c r="D49" s="7"/>
      <c r="E49" s="8"/>
      <c r="F49" s="8"/>
      <c r="G49" s="8"/>
      <c r="H49" s="8"/>
      <c r="I49" s="3"/>
      <c r="J49" s="3"/>
      <c r="K49" s="43" t="s">
        <v>82</v>
      </c>
    </row>
    <row r="50" spans="1:11" s="19" customFormat="1" ht="24" customHeight="1">
      <c r="A50" s="3"/>
      <c r="B50" s="3"/>
      <c r="C50" s="7"/>
      <c r="D50" s="7"/>
      <c r="E50" s="82" t="s">
        <v>3</v>
      </c>
      <c r="F50" s="82"/>
      <c r="G50" s="82"/>
      <c r="H50" s="1"/>
      <c r="I50" s="82" t="s">
        <v>4</v>
      </c>
      <c r="J50" s="82"/>
      <c r="K50" s="82"/>
    </row>
    <row r="51" spans="1:11" s="19" customFormat="1" ht="24" customHeight="1">
      <c r="A51" s="3"/>
      <c r="B51" s="3"/>
      <c r="C51" s="9" t="s">
        <v>5</v>
      </c>
      <c r="D51" s="46"/>
      <c r="E51" s="44">
        <v>2026</v>
      </c>
      <c r="F51" s="44"/>
      <c r="G51" s="44">
        <v>2025</v>
      </c>
      <c r="H51" s="44"/>
      <c r="I51" s="44">
        <v>2026</v>
      </c>
      <c r="J51" s="44"/>
      <c r="K51" s="44">
        <v>2025</v>
      </c>
    </row>
    <row r="52" spans="1:11" s="19" customFormat="1" ht="24" customHeight="1">
      <c r="A52" s="56" t="s">
        <v>114</v>
      </c>
      <c r="B52" s="56"/>
      <c r="C52" s="57"/>
      <c r="D52" s="57"/>
      <c r="E52" s="58"/>
      <c r="F52" s="57"/>
      <c r="G52" s="58"/>
      <c r="H52" s="57"/>
      <c r="I52" s="58"/>
      <c r="J52" s="58"/>
      <c r="K52" s="58"/>
    </row>
    <row r="53" spans="1:11" s="19" customFormat="1" ht="24" customHeight="1" thickBot="1">
      <c r="A53" s="59" t="s">
        <v>115</v>
      </c>
      <c r="B53" s="59"/>
      <c r="C53" s="57"/>
      <c r="D53" s="57"/>
      <c r="E53" s="60">
        <f>E55-E54</f>
        <v>246059</v>
      </c>
      <c r="F53" s="60"/>
      <c r="G53" s="60">
        <f>G28</f>
        <v>19033</v>
      </c>
      <c r="H53" s="61"/>
      <c r="I53" s="62">
        <f>I28</f>
        <v>56146</v>
      </c>
      <c r="J53" s="58"/>
      <c r="K53" s="62">
        <f>K28</f>
        <v>20823</v>
      </c>
    </row>
    <row r="54" spans="1:11" s="19" customFormat="1" ht="24" customHeight="1" thickTop="1">
      <c r="A54" s="59" t="s">
        <v>116</v>
      </c>
      <c r="B54" s="59"/>
      <c r="C54" s="57"/>
      <c r="D54" s="57"/>
      <c r="E54" s="60">
        <v>113230</v>
      </c>
      <c r="F54" s="61"/>
      <c r="G54" s="60">
        <v>0</v>
      </c>
      <c r="H54" s="61"/>
      <c r="I54" s="60"/>
      <c r="J54" s="58"/>
      <c r="K54" s="60"/>
    </row>
    <row r="55" spans="1:11" s="19" customFormat="1" ht="24" customHeight="1" thickBot="1">
      <c r="A55" s="59"/>
      <c r="B55" s="59"/>
      <c r="C55" s="57"/>
      <c r="D55" s="57"/>
      <c r="E55" s="63">
        <f>E28</f>
        <v>359289</v>
      </c>
      <c r="F55" s="64"/>
      <c r="G55" s="63">
        <f>G28</f>
        <v>19033</v>
      </c>
      <c r="H55" s="64"/>
      <c r="I55" s="64"/>
      <c r="J55" s="65"/>
      <c r="K55" s="64"/>
    </row>
    <row r="56" spans="1:11" s="19" customFormat="1" ht="24" customHeight="1" thickTop="1">
      <c r="A56" s="59"/>
      <c r="B56" s="59"/>
      <c r="C56" s="57"/>
      <c r="D56" s="57"/>
      <c r="E56" s="60"/>
      <c r="F56" s="61"/>
      <c r="G56" s="60"/>
      <c r="H56" s="61"/>
      <c r="I56" s="60"/>
      <c r="J56" s="58"/>
      <c r="K56" s="60"/>
    </row>
    <row r="57" spans="1:11" s="19" customFormat="1" ht="24" customHeight="1">
      <c r="A57" s="56" t="s">
        <v>117</v>
      </c>
      <c r="B57" s="56"/>
      <c r="C57" s="57"/>
      <c r="D57" s="57"/>
      <c r="E57" s="60"/>
      <c r="F57" s="61"/>
      <c r="G57" s="60"/>
      <c r="H57" s="61"/>
      <c r="I57" s="60"/>
      <c r="J57" s="58"/>
      <c r="K57" s="60"/>
    </row>
    <row r="58" spans="1:11" s="19" customFormat="1" ht="24" customHeight="1" thickBot="1">
      <c r="A58" s="59" t="s">
        <v>115</v>
      </c>
      <c r="B58" s="59"/>
      <c r="C58" s="57"/>
      <c r="D58" s="57"/>
      <c r="E58" s="60">
        <f>E60-E59</f>
        <v>260564</v>
      </c>
      <c r="F58" s="60"/>
      <c r="G58" s="60">
        <f>G42</f>
        <v>7478</v>
      </c>
      <c r="H58" s="61"/>
      <c r="I58" s="62">
        <f>I42</f>
        <v>61838</v>
      </c>
      <c r="J58" s="58"/>
      <c r="K58" s="62">
        <f>K42</f>
        <v>16770</v>
      </c>
    </row>
    <row r="59" spans="1:11" s="19" customFormat="1" ht="24" customHeight="1" thickTop="1">
      <c r="A59" s="59" t="s">
        <v>116</v>
      </c>
      <c r="B59" s="59"/>
      <c r="C59" s="57"/>
      <c r="D59" s="57"/>
      <c r="E59" s="60">
        <v>115773</v>
      </c>
      <c r="F59" s="61"/>
      <c r="G59" s="60">
        <v>0</v>
      </c>
      <c r="H59" s="61"/>
      <c r="I59" s="60"/>
      <c r="J59" s="58"/>
      <c r="K59" s="60"/>
    </row>
    <row r="60" spans="1:11" s="19" customFormat="1" ht="24" customHeight="1" thickBot="1">
      <c r="A60" s="59"/>
      <c r="B60" s="59"/>
      <c r="C60" s="57"/>
      <c r="D60" s="57"/>
      <c r="E60" s="63">
        <f>E42</f>
        <v>376337</v>
      </c>
      <c r="F60" s="64"/>
      <c r="G60" s="63">
        <f>G42</f>
        <v>7478</v>
      </c>
      <c r="H60" s="64"/>
      <c r="I60" s="64"/>
      <c r="J60" s="65"/>
      <c r="K60" s="64"/>
    </row>
    <row r="61" spans="1:11" s="19" customFormat="1" ht="24" customHeight="1" thickTop="1">
      <c r="A61" s="1"/>
      <c r="B61" s="1"/>
      <c r="C61" s="1"/>
      <c r="E61" s="21"/>
      <c r="F61" s="21"/>
      <c r="G61" s="21"/>
      <c r="H61" s="21"/>
      <c r="I61" s="21"/>
      <c r="J61" s="21"/>
      <c r="K61" s="21"/>
    </row>
    <row r="62" spans="1:11" ht="24" customHeight="1">
      <c r="A62" s="6" t="s">
        <v>118</v>
      </c>
      <c r="B62" s="6"/>
      <c r="C62" s="4">
        <v>16</v>
      </c>
      <c r="E62" s="12"/>
      <c r="F62" s="12"/>
      <c r="G62" s="12"/>
      <c r="H62" s="12"/>
      <c r="I62" s="12"/>
      <c r="J62" s="12"/>
      <c r="K62" s="12"/>
    </row>
    <row r="63" spans="1:11" ht="24" customHeight="1">
      <c r="A63" s="3" t="s">
        <v>119</v>
      </c>
      <c r="E63" s="12"/>
      <c r="F63" s="12"/>
      <c r="G63" s="12"/>
      <c r="H63" s="12"/>
      <c r="I63" s="12"/>
      <c r="J63" s="12"/>
      <c r="K63" s="12"/>
    </row>
    <row r="64" spans="1:11" ht="24" customHeight="1" thickBot="1">
      <c r="A64" s="3" t="s">
        <v>242</v>
      </c>
      <c r="E64" s="23">
        <f>E53/2225768</f>
        <v>0.11055015617081385</v>
      </c>
      <c r="F64" s="53"/>
      <c r="G64" s="23">
        <f>G53/2225768</f>
        <v>8.5512056961911578E-3</v>
      </c>
      <c r="H64" s="24"/>
      <c r="I64" s="23">
        <f>I53/2225768</f>
        <v>2.5225450271546719E-2</v>
      </c>
      <c r="J64" s="24"/>
      <c r="K64" s="23">
        <f>K53/2225768</f>
        <v>9.3554224878783405E-3</v>
      </c>
    </row>
    <row r="65" spans="1:11" ht="24" customHeight="1" thickTop="1">
      <c r="E65" s="12"/>
      <c r="F65" s="12"/>
      <c r="G65" s="12"/>
      <c r="H65" s="12"/>
      <c r="I65" s="12"/>
      <c r="J65" s="12"/>
      <c r="K65" s="12"/>
    </row>
    <row r="66" spans="1:11" ht="24" customHeight="1">
      <c r="A66" s="3" t="s">
        <v>39</v>
      </c>
    </row>
    <row r="67" spans="1:11" ht="24" customHeight="1">
      <c r="K67" s="26" t="s">
        <v>79</v>
      </c>
    </row>
    <row r="68" spans="1:11" ht="24" customHeight="1">
      <c r="A68" s="6" t="s">
        <v>235</v>
      </c>
      <c r="B68" s="6"/>
      <c r="C68" s="6"/>
      <c r="D68" s="6"/>
      <c r="E68" s="6"/>
      <c r="F68" s="6"/>
      <c r="G68" s="6"/>
      <c r="H68" s="6"/>
      <c r="I68" s="6"/>
      <c r="J68" s="6"/>
    </row>
    <row r="69" spans="1:11" ht="24" customHeight="1">
      <c r="A69" s="42" t="s">
        <v>80</v>
      </c>
      <c r="B69" s="42"/>
      <c r="C69" s="7"/>
      <c r="D69" s="7"/>
      <c r="E69" s="8"/>
      <c r="F69" s="8"/>
      <c r="G69" s="8"/>
      <c r="H69" s="8"/>
    </row>
    <row r="70" spans="1:11" ht="24" customHeight="1">
      <c r="A70" s="28" t="s">
        <v>120</v>
      </c>
      <c r="B70" s="28"/>
      <c r="C70" s="7"/>
      <c r="D70" s="7"/>
      <c r="E70" s="8"/>
      <c r="F70" s="8"/>
      <c r="G70" s="8"/>
      <c r="H70" s="8"/>
    </row>
    <row r="71" spans="1:11" ht="24" customHeight="1">
      <c r="C71" s="7"/>
      <c r="D71" s="7"/>
      <c r="E71" s="8"/>
      <c r="F71" s="8"/>
      <c r="G71" s="8"/>
      <c r="H71" s="8"/>
      <c r="K71" s="43" t="s">
        <v>82</v>
      </c>
    </row>
    <row r="72" spans="1:11" ht="24" customHeight="1">
      <c r="C72" s="7"/>
      <c r="D72" s="7"/>
      <c r="E72" s="82" t="s">
        <v>3</v>
      </c>
      <c r="F72" s="82"/>
      <c r="G72" s="82"/>
      <c r="H72" s="1"/>
      <c r="I72" s="82" t="s">
        <v>4</v>
      </c>
      <c r="J72" s="82"/>
      <c r="K72" s="82"/>
    </row>
    <row r="73" spans="1:11" ht="24" customHeight="1">
      <c r="C73" s="9" t="s">
        <v>5</v>
      </c>
      <c r="D73" s="46"/>
      <c r="E73" s="44">
        <v>2026</v>
      </c>
      <c r="F73" s="44"/>
      <c r="G73" s="44">
        <v>2025</v>
      </c>
      <c r="H73" s="44"/>
      <c r="I73" s="44">
        <v>2026</v>
      </c>
      <c r="J73" s="44"/>
      <c r="K73" s="44">
        <v>2025</v>
      </c>
    </row>
    <row r="74" spans="1:11" ht="24" customHeight="1">
      <c r="A74" s="6" t="s">
        <v>83</v>
      </c>
      <c r="B74" s="6"/>
      <c r="C74" s="3"/>
      <c r="D74" s="9"/>
      <c r="E74" s="10"/>
      <c r="F74" s="10"/>
      <c r="G74" s="10"/>
      <c r="H74" s="11"/>
      <c r="I74" s="10"/>
      <c r="J74" s="11"/>
      <c r="K74" s="10"/>
    </row>
    <row r="75" spans="1:11" ht="24" customHeight="1">
      <c r="A75" s="6" t="s">
        <v>84</v>
      </c>
      <c r="B75" s="6"/>
      <c r="I75" s="5"/>
      <c r="J75" s="5"/>
      <c r="K75" s="5"/>
    </row>
    <row r="76" spans="1:11" ht="24" customHeight="1">
      <c r="A76" s="3" t="s">
        <v>85</v>
      </c>
      <c r="C76" s="4">
        <v>2</v>
      </c>
      <c r="E76" s="12">
        <v>1043609</v>
      </c>
      <c r="F76" s="12"/>
      <c r="G76" s="12">
        <v>1297303</v>
      </c>
      <c r="H76" s="12"/>
      <c r="I76" s="12">
        <v>954465</v>
      </c>
      <c r="J76" s="12"/>
      <c r="K76" s="12">
        <v>1250923</v>
      </c>
    </row>
    <row r="77" spans="1:11" ht="24" customHeight="1">
      <c r="A77" s="3" t="s">
        <v>86</v>
      </c>
      <c r="E77" s="12">
        <v>5722321</v>
      </c>
      <c r="F77" s="12"/>
      <c r="G77" s="12">
        <v>0</v>
      </c>
      <c r="H77" s="12"/>
      <c r="I77" s="12">
        <v>0</v>
      </c>
      <c r="J77" s="12"/>
      <c r="K77" s="12">
        <v>0</v>
      </c>
    </row>
    <row r="78" spans="1:11" ht="24" customHeight="1">
      <c r="A78" s="3" t="s">
        <v>87</v>
      </c>
      <c r="C78" s="4">
        <v>2</v>
      </c>
      <c r="E78" s="12">
        <v>252777</v>
      </c>
      <c r="F78" s="12"/>
      <c r="G78" s="12">
        <v>0</v>
      </c>
      <c r="H78" s="12"/>
      <c r="I78" s="12">
        <v>0</v>
      </c>
      <c r="J78" s="12"/>
      <c r="K78" s="12">
        <v>0</v>
      </c>
    </row>
    <row r="79" spans="1:11" ht="24" customHeight="1">
      <c r="A79" s="3" t="s">
        <v>88</v>
      </c>
      <c r="E79" s="12">
        <v>90156</v>
      </c>
      <c r="F79" s="12"/>
      <c r="G79" s="12">
        <v>10631</v>
      </c>
      <c r="H79" s="12"/>
      <c r="I79" s="12">
        <v>75396</v>
      </c>
      <c r="J79" s="12"/>
      <c r="K79" s="12">
        <v>10728</v>
      </c>
    </row>
    <row r="80" spans="1:11" ht="24" customHeight="1">
      <c r="A80" s="3" t="s">
        <v>89</v>
      </c>
      <c r="E80" s="13">
        <v>183666</v>
      </c>
      <c r="F80" s="12"/>
      <c r="G80" s="13">
        <v>0</v>
      </c>
      <c r="H80" s="12"/>
      <c r="I80" s="13">
        <v>175191</v>
      </c>
      <c r="J80" s="12"/>
      <c r="K80" s="13">
        <v>0</v>
      </c>
    </row>
    <row r="81" spans="1:11" ht="24" customHeight="1">
      <c r="A81" s="6" t="s">
        <v>90</v>
      </c>
      <c r="B81" s="6"/>
      <c r="E81" s="13">
        <f>SUM(E76:E80)</f>
        <v>7292529</v>
      </c>
      <c r="F81" s="12"/>
      <c r="G81" s="13">
        <f>SUM(G76:G80)</f>
        <v>1307934</v>
      </c>
      <c r="H81" s="12"/>
      <c r="I81" s="13">
        <f>SUM(I76:I80)</f>
        <v>1205052</v>
      </c>
      <c r="J81" s="12"/>
      <c r="K81" s="13">
        <f>SUM(K76:K80)</f>
        <v>1261651</v>
      </c>
    </row>
    <row r="82" spans="1:11" ht="24" customHeight="1">
      <c r="A82" s="6" t="s">
        <v>91</v>
      </c>
      <c r="B82" s="6"/>
      <c r="E82" s="12"/>
      <c r="F82" s="12"/>
      <c r="G82" s="12"/>
      <c r="H82" s="12"/>
      <c r="I82" s="12"/>
      <c r="J82" s="12"/>
      <c r="K82" s="12"/>
    </row>
    <row r="83" spans="1:11" ht="24" customHeight="1">
      <c r="A83" s="3" t="s">
        <v>92</v>
      </c>
      <c r="C83" s="4">
        <v>2</v>
      </c>
      <c r="E83" s="12">
        <v>753134</v>
      </c>
      <c r="F83" s="12"/>
      <c r="G83" s="12">
        <v>799258</v>
      </c>
      <c r="H83" s="12"/>
      <c r="I83" s="12">
        <v>689184</v>
      </c>
      <c r="J83" s="12"/>
      <c r="K83" s="12">
        <v>763006</v>
      </c>
    </row>
    <row r="84" spans="1:11" ht="24" customHeight="1">
      <c r="A84" s="3" t="s">
        <v>93</v>
      </c>
      <c r="E84" s="12">
        <v>4711538</v>
      </c>
      <c r="F84" s="12"/>
      <c r="G84" s="12">
        <v>0</v>
      </c>
      <c r="H84" s="12"/>
      <c r="I84" s="12">
        <v>0</v>
      </c>
      <c r="J84" s="12"/>
      <c r="K84" s="12">
        <v>0</v>
      </c>
    </row>
    <row r="85" spans="1:11" ht="24" customHeight="1">
      <c r="A85" s="3" t="s">
        <v>94</v>
      </c>
      <c r="E85" s="12">
        <v>192073</v>
      </c>
      <c r="F85" s="12"/>
      <c r="G85" s="12">
        <v>0</v>
      </c>
      <c r="H85" s="12"/>
      <c r="I85" s="12">
        <v>0</v>
      </c>
      <c r="J85" s="12"/>
      <c r="K85" s="12">
        <v>0</v>
      </c>
    </row>
    <row r="86" spans="1:11" ht="24" customHeight="1">
      <c r="A86" s="3" t="s">
        <v>95</v>
      </c>
      <c r="E86" s="12">
        <v>357145</v>
      </c>
      <c r="F86" s="12"/>
      <c r="G86" s="12">
        <v>0</v>
      </c>
      <c r="H86" s="12"/>
      <c r="I86" s="12">
        <v>0</v>
      </c>
      <c r="J86" s="12"/>
      <c r="K86" s="12">
        <v>0</v>
      </c>
    </row>
    <row r="87" spans="1:11" ht="24" customHeight="1">
      <c r="A87" s="3" t="s">
        <v>96</v>
      </c>
      <c r="E87" s="14">
        <v>395404</v>
      </c>
      <c r="F87" s="14"/>
      <c r="G87" s="14">
        <v>230310</v>
      </c>
      <c r="H87" s="14"/>
      <c r="I87" s="14">
        <v>215455</v>
      </c>
      <c r="J87" s="14"/>
      <c r="K87" s="14">
        <v>220122</v>
      </c>
    </row>
    <row r="88" spans="1:11" ht="24" customHeight="1">
      <c r="A88" s="1" t="s">
        <v>97</v>
      </c>
      <c r="B88" s="1"/>
      <c r="E88" s="14">
        <v>0</v>
      </c>
      <c r="F88" s="14"/>
      <c r="G88" s="14">
        <v>128994</v>
      </c>
      <c r="H88" s="14"/>
      <c r="I88" s="14">
        <v>0</v>
      </c>
      <c r="J88" s="14"/>
      <c r="K88" s="14">
        <v>130092</v>
      </c>
    </row>
    <row r="89" spans="1:11" ht="24" customHeight="1">
      <c r="A89" s="6" t="s">
        <v>98</v>
      </c>
      <c r="B89" s="6"/>
      <c r="E89" s="15">
        <f>SUM(E83:E88)</f>
        <v>6409294</v>
      </c>
      <c r="F89" s="12"/>
      <c r="G89" s="15">
        <f>SUM(G83:G88)</f>
        <v>1158562</v>
      </c>
      <c r="H89" s="12"/>
      <c r="I89" s="15">
        <f>SUM(I83:I88)</f>
        <v>904639</v>
      </c>
      <c r="J89" s="12"/>
      <c r="K89" s="15">
        <f>SUM(K83:K88)</f>
        <v>1113220</v>
      </c>
    </row>
    <row r="90" spans="1:11" ht="24" customHeight="1">
      <c r="A90" s="6" t="s">
        <v>99</v>
      </c>
      <c r="B90" s="6"/>
      <c r="E90" s="12">
        <f>SUM(E81-E89)</f>
        <v>883235</v>
      </c>
      <c r="F90" s="12"/>
      <c r="G90" s="12">
        <f>SUM(G81-G89)</f>
        <v>149372</v>
      </c>
      <c r="H90" s="12"/>
      <c r="I90" s="12">
        <f>SUM(I81-I89)</f>
        <v>300413</v>
      </c>
      <c r="J90" s="12"/>
      <c r="K90" s="12">
        <f>SUM(K81-K89)</f>
        <v>148431</v>
      </c>
    </row>
    <row r="91" spans="1:11" ht="24" customHeight="1">
      <c r="A91" s="3" t="s">
        <v>100</v>
      </c>
      <c r="E91" s="13">
        <v>-79998</v>
      </c>
      <c r="F91" s="12"/>
      <c r="G91" s="13">
        <v>-1913</v>
      </c>
      <c r="H91" s="12"/>
      <c r="I91" s="13">
        <v>-1540</v>
      </c>
      <c r="J91" s="12"/>
      <c r="K91" s="13">
        <v>-1393</v>
      </c>
    </row>
    <row r="92" spans="1:11" ht="24" customHeight="1">
      <c r="A92" s="50" t="s">
        <v>101</v>
      </c>
      <c r="B92" s="50"/>
      <c r="E92" s="12">
        <f>SUM(E90:E91)</f>
        <v>803237</v>
      </c>
      <c r="F92" s="12"/>
      <c r="G92" s="12">
        <f>SUM(G90:G91)</f>
        <v>147459</v>
      </c>
      <c r="H92" s="12"/>
      <c r="I92" s="12">
        <f>SUM(I90:I91)</f>
        <v>298873</v>
      </c>
      <c r="J92" s="12"/>
      <c r="K92" s="12">
        <f>SUM(K90:K91)</f>
        <v>147038</v>
      </c>
    </row>
    <row r="93" spans="1:11" ht="24" customHeight="1">
      <c r="A93" s="3" t="s">
        <v>102</v>
      </c>
      <c r="E93" s="16">
        <v>-176539</v>
      </c>
      <c r="F93" s="14"/>
      <c r="G93" s="16">
        <v>-29662</v>
      </c>
      <c r="H93" s="14"/>
      <c r="I93" s="16">
        <v>-59602</v>
      </c>
      <c r="J93" s="14"/>
      <c r="K93" s="16">
        <v>-29347</v>
      </c>
    </row>
    <row r="94" spans="1:11" ht="24" customHeight="1">
      <c r="A94" s="17" t="s">
        <v>103</v>
      </c>
      <c r="B94" s="17"/>
      <c r="E94" s="15">
        <f>SUM(E92:E93)</f>
        <v>626698</v>
      </c>
      <c r="F94" s="12"/>
      <c r="G94" s="15">
        <f>SUM(G92:G93)</f>
        <v>117797</v>
      </c>
      <c r="H94" s="12"/>
      <c r="I94" s="15">
        <f>SUM(I92:I93)</f>
        <v>239271</v>
      </c>
      <c r="J94" s="12"/>
      <c r="K94" s="15">
        <f>SUM(K92:K93)</f>
        <v>117691</v>
      </c>
    </row>
    <row r="95" spans="1:11" ht="24" customHeight="1">
      <c r="A95" s="17"/>
      <c r="B95" s="17"/>
      <c r="E95" s="12"/>
      <c r="F95" s="12"/>
      <c r="G95" s="12"/>
      <c r="H95" s="12"/>
      <c r="I95" s="12"/>
      <c r="J95" s="12"/>
      <c r="K95" s="12"/>
    </row>
    <row r="96" spans="1:11" s="19" customFormat="1" ht="24" customHeight="1">
      <c r="A96" s="17" t="s">
        <v>104</v>
      </c>
      <c r="B96" s="17"/>
      <c r="C96" s="18"/>
      <c r="E96" s="12"/>
      <c r="F96" s="12"/>
      <c r="G96" s="12"/>
      <c r="H96" s="12"/>
      <c r="I96" s="12"/>
      <c r="J96" s="12"/>
      <c r="K96" s="12"/>
    </row>
    <row r="97" spans="1:11" s="19" customFormat="1" ht="24" customHeight="1">
      <c r="A97" s="51" t="s">
        <v>105</v>
      </c>
      <c r="B97" s="51"/>
      <c r="C97" s="18"/>
      <c r="E97" s="12"/>
      <c r="F97" s="12"/>
      <c r="G97" s="12"/>
      <c r="H97" s="12"/>
      <c r="I97" s="12"/>
      <c r="J97" s="12"/>
      <c r="K97" s="12"/>
    </row>
    <row r="98" spans="1:11" s="19" customFormat="1" ht="24" customHeight="1">
      <c r="A98" s="51" t="s">
        <v>106</v>
      </c>
      <c r="B98" s="51"/>
      <c r="C98" s="18"/>
      <c r="E98" s="12"/>
      <c r="F98" s="12"/>
      <c r="G98" s="12"/>
      <c r="H98" s="12"/>
      <c r="I98" s="12"/>
      <c r="J98" s="12"/>
      <c r="K98" s="12"/>
    </row>
    <row r="99" spans="1:11" s="19" customFormat="1" ht="24" customHeight="1">
      <c r="A99" s="1" t="s">
        <v>107</v>
      </c>
      <c r="B99" s="1"/>
      <c r="C99" s="18"/>
      <c r="E99" s="12"/>
      <c r="F99" s="12"/>
      <c r="G99" s="12"/>
      <c r="H99" s="12"/>
      <c r="I99" s="12"/>
      <c r="J99" s="12"/>
      <c r="K99" s="12"/>
    </row>
    <row r="100" spans="1:11" s="19" customFormat="1" ht="24" customHeight="1">
      <c r="A100" s="1" t="s">
        <v>108</v>
      </c>
      <c r="B100" s="1"/>
      <c r="C100" s="18"/>
      <c r="E100" s="12">
        <v>55824</v>
      </c>
      <c r="F100" s="12"/>
      <c r="G100" s="12">
        <v>-8132</v>
      </c>
      <c r="H100" s="12"/>
      <c r="I100" s="12">
        <v>0</v>
      </c>
      <c r="J100" s="12"/>
      <c r="K100" s="12">
        <v>0</v>
      </c>
    </row>
    <row r="101" spans="1:11" s="19" customFormat="1" ht="24" customHeight="1">
      <c r="A101" s="51" t="s">
        <v>109</v>
      </c>
      <c r="B101" s="51"/>
      <c r="C101" s="18"/>
      <c r="E101" s="12"/>
      <c r="F101" s="12"/>
      <c r="G101" s="12"/>
      <c r="H101" s="12"/>
      <c r="I101" s="12"/>
      <c r="J101" s="12"/>
      <c r="K101" s="12"/>
    </row>
    <row r="102" spans="1:11" s="19" customFormat="1" ht="24" customHeight="1">
      <c r="A102" s="51" t="s">
        <v>106</v>
      </c>
      <c r="B102" s="51"/>
      <c r="C102" s="18"/>
    </row>
    <row r="103" spans="1:11" s="19" customFormat="1" ht="24" customHeight="1">
      <c r="A103" s="1" t="s">
        <v>237</v>
      </c>
      <c r="B103" s="1"/>
      <c r="C103" s="18"/>
      <c r="E103" s="12"/>
      <c r="F103" s="12"/>
      <c r="G103" s="12"/>
      <c r="H103" s="12"/>
      <c r="I103" s="12"/>
      <c r="J103" s="12"/>
      <c r="K103" s="12"/>
    </row>
    <row r="104" spans="1:11" s="19" customFormat="1" ht="24" customHeight="1">
      <c r="A104" s="1" t="s">
        <v>110</v>
      </c>
      <c r="B104" s="1"/>
      <c r="C104" s="18"/>
      <c r="E104" s="12">
        <v>7291</v>
      </c>
      <c r="F104" s="12"/>
      <c r="G104" s="12">
        <v>-7741</v>
      </c>
      <c r="H104" s="12"/>
      <c r="I104" s="12">
        <v>7291</v>
      </c>
      <c r="J104" s="12"/>
      <c r="K104" s="12">
        <v>-7741</v>
      </c>
    </row>
    <row r="105" spans="1:11" s="19" customFormat="1" ht="24" customHeight="1">
      <c r="A105" s="1" t="s">
        <v>236</v>
      </c>
      <c r="B105" s="1"/>
      <c r="C105" s="18"/>
      <c r="E105" s="13">
        <v>-1458</v>
      </c>
      <c r="F105" s="12"/>
      <c r="G105" s="13">
        <v>1548</v>
      </c>
      <c r="H105" s="12"/>
      <c r="I105" s="13">
        <v>-1458</v>
      </c>
      <c r="J105" s="12"/>
      <c r="K105" s="13">
        <v>1548</v>
      </c>
    </row>
    <row r="106" spans="1:11" s="19" customFormat="1" ht="24" customHeight="1">
      <c r="A106" s="17" t="s">
        <v>111</v>
      </c>
      <c r="B106" s="17"/>
      <c r="C106" s="1"/>
      <c r="E106" s="20">
        <f>SUM(E100:E105)</f>
        <v>61657</v>
      </c>
      <c r="F106" s="21"/>
      <c r="G106" s="20">
        <f>SUM(G100:G105)</f>
        <v>-14325</v>
      </c>
      <c r="H106" s="21"/>
      <c r="I106" s="20">
        <f>SUM(I100:I105)</f>
        <v>5833</v>
      </c>
      <c r="J106" s="21"/>
      <c r="K106" s="20">
        <f>SUM(K100:K105)</f>
        <v>-6193</v>
      </c>
    </row>
    <row r="107" spans="1:11" s="19" customFormat="1" ht="24" customHeight="1">
      <c r="A107" s="1"/>
      <c r="B107" s="1"/>
      <c r="C107" s="1"/>
      <c r="E107" s="21"/>
      <c r="F107" s="21"/>
      <c r="G107" s="21"/>
      <c r="H107" s="21"/>
      <c r="I107" s="21"/>
      <c r="J107" s="21"/>
      <c r="K107" s="21"/>
    </row>
    <row r="108" spans="1:11" s="19" customFormat="1" ht="24" customHeight="1" thickBot="1">
      <c r="A108" s="17" t="s">
        <v>112</v>
      </c>
      <c r="B108" s="17"/>
      <c r="C108" s="1"/>
      <c r="E108" s="22">
        <f>SUM(E94,E106)</f>
        <v>688355</v>
      </c>
      <c r="F108" s="21"/>
      <c r="G108" s="22">
        <f>SUM(G94,G106)</f>
        <v>103472</v>
      </c>
      <c r="H108" s="21"/>
      <c r="I108" s="22">
        <f>SUM(I94,I106)</f>
        <v>245104</v>
      </c>
      <c r="J108" s="21"/>
      <c r="K108" s="22">
        <f>SUM(K94,K106)</f>
        <v>111498</v>
      </c>
    </row>
    <row r="109" spans="1:11" s="19" customFormat="1" ht="24" customHeight="1" thickTop="1">
      <c r="A109" s="1"/>
      <c r="B109" s="1"/>
      <c r="C109" s="1"/>
      <c r="E109" s="21"/>
      <c r="F109" s="21"/>
      <c r="G109" s="21"/>
      <c r="H109" s="21"/>
      <c r="I109" s="21"/>
      <c r="J109" s="21"/>
      <c r="K109" s="21"/>
    </row>
    <row r="110" spans="1:11" s="19" customFormat="1" ht="24" customHeight="1">
      <c r="A110" s="1" t="s">
        <v>39</v>
      </c>
      <c r="B110" s="1"/>
      <c r="C110" s="1"/>
      <c r="E110" s="21"/>
      <c r="F110" s="21"/>
      <c r="G110" s="21"/>
      <c r="H110" s="21"/>
      <c r="I110" s="21"/>
      <c r="J110" s="21"/>
      <c r="K110" s="21"/>
    </row>
    <row r="111" spans="1:11" s="19" customFormat="1" ht="24" customHeight="1">
      <c r="A111" s="3"/>
      <c r="B111" s="3"/>
      <c r="C111" s="4"/>
      <c r="D111" s="4"/>
      <c r="E111" s="5"/>
      <c r="F111" s="5"/>
      <c r="G111" s="5"/>
      <c r="H111" s="5"/>
      <c r="I111" s="3"/>
      <c r="J111" s="3"/>
      <c r="K111" s="26" t="s">
        <v>79</v>
      </c>
    </row>
    <row r="112" spans="1:11" s="19" customFormat="1" ht="24" customHeight="1">
      <c r="A112" s="6" t="s">
        <v>235</v>
      </c>
      <c r="B112" s="6"/>
      <c r="C112" s="6"/>
      <c r="D112" s="6"/>
      <c r="E112" s="6"/>
      <c r="F112" s="6"/>
      <c r="G112" s="6"/>
      <c r="H112" s="6"/>
      <c r="I112" s="6"/>
      <c r="J112" s="6"/>
      <c r="K112" s="3"/>
    </row>
    <row r="113" spans="1:11" s="19" customFormat="1" ht="24" customHeight="1">
      <c r="A113" s="42" t="s">
        <v>113</v>
      </c>
      <c r="B113" s="42"/>
      <c r="C113" s="7"/>
      <c r="D113" s="7"/>
      <c r="E113" s="8"/>
      <c r="F113" s="8"/>
      <c r="G113" s="8"/>
      <c r="H113" s="8"/>
      <c r="I113" s="3"/>
      <c r="J113" s="3"/>
      <c r="K113" s="3"/>
    </row>
    <row r="114" spans="1:11" s="19" customFormat="1" ht="24" customHeight="1">
      <c r="A114" s="28" t="s">
        <v>120</v>
      </c>
      <c r="B114" s="28"/>
      <c r="C114" s="7"/>
      <c r="D114" s="7"/>
      <c r="E114" s="8"/>
      <c r="F114" s="8"/>
      <c r="G114" s="8"/>
      <c r="H114" s="8"/>
      <c r="I114" s="3"/>
      <c r="J114" s="3"/>
      <c r="K114" s="3"/>
    </row>
    <row r="115" spans="1:11" s="19" customFormat="1" ht="24" customHeight="1">
      <c r="A115" s="3"/>
      <c r="B115" s="3"/>
      <c r="C115" s="7"/>
      <c r="D115" s="7"/>
      <c r="E115" s="8"/>
      <c r="F115" s="8"/>
      <c r="G115" s="8"/>
      <c r="H115" s="8"/>
      <c r="I115" s="3"/>
      <c r="J115" s="3"/>
      <c r="K115" s="43" t="s">
        <v>82</v>
      </c>
    </row>
    <row r="116" spans="1:11" s="19" customFormat="1" ht="24" customHeight="1">
      <c r="A116" s="3"/>
      <c r="B116" s="3"/>
      <c r="C116" s="7"/>
      <c r="D116" s="7"/>
      <c r="E116" s="82" t="s">
        <v>3</v>
      </c>
      <c r="F116" s="82"/>
      <c r="G116" s="82"/>
      <c r="H116" s="1"/>
      <c r="I116" s="82" t="s">
        <v>4</v>
      </c>
      <c r="J116" s="82"/>
      <c r="K116" s="82"/>
    </row>
    <row r="117" spans="1:11" s="19" customFormat="1" ht="24" customHeight="1">
      <c r="A117" s="3"/>
      <c r="B117" s="3"/>
      <c r="C117" s="9" t="s">
        <v>5</v>
      </c>
      <c r="D117" s="46"/>
      <c r="E117" s="44">
        <v>2026</v>
      </c>
      <c r="F117" s="44"/>
      <c r="G117" s="44">
        <v>2025</v>
      </c>
      <c r="H117" s="44"/>
      <c r="I117" s="44">
        <v>2026</v>
      </c>
      <c r="J117" s="44"/>
      <c r="K117" s="44">
        <v>2025</v>
      </c>
    </row>
    <row r="118" spans="1:11" s="19" customFormat="1" ht="24" customHeight="1">
      <c r="A118" s="56" t="s">
        <v>114</v>
      </c>
      <c r="B118" s="56"/>
      <c r="C118" s="57"/>
      <c r="D118" s="57"/>
      <c r="E118" s="58"/>
      <c r="F118" s="57"/>
      <c r="G118" s="58"/>
      <c r="H118" s="57"/>
      <c r="I118" s="58"/>
      <c r="J118" s="58"/>
      <c r="K118" s="58"/>
    </row>
    <row r="119" spans="1:11" s="19" customFormat="1" ht="24" customHeight="1" thickBot="1">
      <c r="A119" s="59" t="s">
        <v>115</v>
      </c>
      <c r="B119" s="59"/>
      <c r="C119" s="57"/>
      <c r="D119" s="57"/>
      <c r="E119" s="60">
        <f>E121-E120</f>
        <v>488143</v>
      </c>
      <c r="F119" s="60"/>
      <c r="G119" s="60">
        <f>G94</f>
        <v>117797</v>
      </c>
      <c r="H119" s="61"/>
      <c r="I119" s="62">
        <f>I94</f>
        <v>239271</v>
      </c>
      <c r="J119" s="58"/>
      <c r="K119" s="62">
        <f>K94</f>
        <v>117691</v>
      </c>
    </row>
    <row r="120" spans="1:11" s="19" customFormat="1" ht="24" customHeight="1" thickTop="1">
      <c r="A120" s="59" t="s">
        <v>116</v>
      </c>
      <c r="B120" s="59"/>
      <c r="C120" s="57"/>
      <c r="D120" s="57"/>
      <c r="E120" s="60">
        <v>138555</v>
      </c>
      <c r="F120" s="61"/>
      <c r="G120" s="60">
        <v>0</v>
      </c>
      <c r="H120" s="61"/>
      <c r="I120" s="60"/>
      <c r="J120" s="58"/>
      <c r="K120" s="60"/>
    </row>
    <row r="121" spans="1:11" s="19" customFormat="1" ht="24" customHeight="1" thickBot="1">
      <c r="A121" s="59"/>
      <c r="B121" s="59"/>
      <c r="C121" s="57"/>
      <c r="D121" s="57"/>
      <c r="E121" s="63">
        <f>E94</f>
        <v>626698</v>
      </c>
      <c r="F121" s="64"/>
      <c r="G121" s="63">
        <f>G94</f>
        <v>117797</v>
      </c>
      <c r="H121" s="64"/>
      <c r="I121" s="64"/>
      <c r="J121" s="65"/>
      <c r="K121" s="64"/>
    </row>
    <row r="122" spans="1:11" s="19" customFormat="1" ht="24" customHeight="1" thickTop="1">
      <c r="A122" s="59"/>
      <c r="B122" s="59"/>
      <c r="C122" s="57"/>
      <c r="D122" s="57"/>
      <c r="E122" s="60"/>
      <c r="F122" s="61"/>
      <c r="G122" s="60"/>
      <c r="H122" s="61"/>
      <c r="I122" s="60"/>
      <c r="J122" s="58"/>
      <c r="K122" s="60"/>
    </row>
    <row r="123" spans="1:11" s="19" customFormat="1" ht="24" customHeight="1">
      <c r="A123" s="56" t="s">
        <v>117</v>
      </c>
      <c r="B123" s="56"/>
      <c r="C123" s="57"/>
      <c r="D123" s="57"/>
      <c r="E123" s="60"/>
      <c r="F123" s="61"/>
      <c r="G123" s="60"/>
      <c r="H123" s="61"/>
      <c r="I123" s="60"/>
      <c r="J123" s="58"/>
      <c r="K123" s="60"/>
    </row>
    <row r="124" spans="1:11" s="19" customFormat="1" ht="24" customHeight="1" thickBot="1">
      <c r="A124" s="59" t="s">
        <v>115</v>
      </c>
      <c r="B124" s="59"/>
      <c r="C124" s="57"/>
      <c r="D124" s="57"/>
      <c r="E124" s="60">
        <f>E126-E125</f>
        <v>528247</v>
      </c>
      <c r="F124" s="60"/>
      <c r="G124" s="60">
        <f>G108</f>
        <v>103472</v>
      </c>
      <c r="H124" s="61"/>
      <c r="I124" s="62">
        <f>I108</f>
        <v>245104</v>
      </c>
      <c r="J124" s="58"/>
      <c r="K124" s="62">
        <f>K108</f>
        <v>111498</v>
      </c>
    </row>
    <row r="125" spans="1:11" s="19" customFormat="1" ht="24" customHeight="1" thickTop="1">
      <c r="A125" s="59" t="s">
        <v>116</v>
      </c>
      <c r="B125" s="59"/>
      <c r="C125" s="57"/>
      <c r="D125" s="57"/>
      <c r="E125" s="60">
        <v>160108</v>
      </c>
      <c r="F125" s="61"/>
      <c r="G125" s="60">
        <v>0</v>
      </c>
      <c r="H125" s="61"/>
      <c r="I125" s="60"/>
      <c r="J125" s="58"/>
      <c r="K125" s="60"/>
    </row>
    <row r="126" spans="1:11" s="19" customFormat="1" ht="24" customHeight="1" thickBot="1">
      <c r="A126" s="59"/>
      <c r="B126" s="59"/>
      <c r="C126" s="57"/>
      <c r="D126" s="57"/>
      <c r="E126" s="63">
        <f>E108</f>
        <v>688355</v>
      </c>
      <c r="F126" s="64"/>
      <c r="G126" s="63">
        <f>G108</f>
        <v>103472</v>
      </c>
      <c r="H126" s="64"/>
      <c r="I126" s="64"/>
      <c r="J126" s="65"/>
      <c r="K126" s="64"/>
    </row>
    <row r="127" spans="1:11" s="19" customFormat="1" ht="24" customHeight="1" thickTop="1">
      <c r="A127" s="1"/>
      <c r="B127" s="1"/>
      <c r="C127" s="1"/>
      <c r="E127" s="21"/>
      <c r="F127" s="21"/>
      <c r="G127" s="21"/>
      <c r="H127" s="21"/>
      <c r="I127" s="21"/>
      <c r="J127" s="21"/>
      <c r="K127" s="21"/>
    </row>
    <row r="128" spans="1:11" ht="24" customHeight="1">
      <c r="A128" s="6" t="s">
        <v>118</v>
      </c>
      <c r="B128" s="6"/>
      <c r="C128" s="4">
        <v>16</v>
      </c>
      <c r="E128" s="12"/>
      <c r="F128" s="12"/>
      <c r="G128" s="12"/>
      <c r="H128" s="12"/>
      <c r="I128" s="12"/>
      <c r="J128" s="12"/>
      <c r="K128" s="12"/>
    </row>
    <row r="129" spans="1:11" ht="24" customHeight="1">
      <c r="A129" s="3" t="s">
        <v>119</v>
      </c>
      <c r="E129" s="12"/>
      <c r="F129" s="12"/>
      <c r="G129" s="12"/>
      <c r="H129" s="12"/>
      <c r="I129" s="12"/>
      <c r="J129" s="12"/>
      <c r="K129" s="12"/>
    </row>
    <row r="130" spans="1:11" ht="24" customHeight="1" thickBot="1">
      <c r="A130" s="3" t="s">
        <v>242</v>
      </c>
      <c r="E130" s="23">
        <f>E119/2225768</f>
        <v>0.21931441192433354</v>
      </c>
      <c r="F130" s="53"/>
      <c r="G130" s="23">
        <f>G119/2225768</f>
        <v>5.2924204139874413E-2</v>
      </c>
      <c r="H130" s="24"/>
      <c r="I130" s="23">
        <f>I119/2225768</f>
        <v>0.10750042232613642</v>
      </c>
      <c r="J130" s="24"/>
      <c r="K130" s="23">
        <f>K119/2225768</f>
        <v>5.2876580128746575E-2</v>
      </c>
    </row>
    <row r="131" spans="1:11" ht="24" customHeight="1" thickTop="1">
      <c r="E131" s="12"/>
      <c r="F131" s="12"/>
      <c r="G131" s="12"/>
      <c r="H131" s="12"/>
      <c r="I131" s="12"/>
      <c r="J131" s="12"/>
      <c r="K131" s="12"/>
    </row>
    <row r="132" spans="1:11" ht="24" customHeight="1">
      <c r="A132" s="3" t="s">
        <v>39</v>
      </c>
    </row>
    <row r="133" spans="1:11" ht="24" customHeight="1">
      <c r="A133" s="25"/>
      <c r="B133" s="25"/>
    </row>
    <row r="134" spans="1:11" ht="24" customHeight="1">
      <c r="A134" s="25"/>
      <c r="B134" s="25"/>
    </row>
    <row r="136" spans="1:11" ht="24" customHeight="1">
      <c r="A136" s="25"/>
      <c r="B136" s="25"/>
    </row>
  </sheetData>
  <mergeCells count="8">
    <mergeCell ref="E116:G116"/>
    <mergeCell ref="I116:K116"/>
    <mergeCell ref="I6:K6"/>
    <mergeCell ref="I72:K72"/>
    <mergeCell ref="E6:G6"/>
    <mergeCell ref="E72:G72"/>
    <mergeCell ref="E50:G50"/>
    <mergeCell ref="I50:K50"/>
  </mergeCells>
  <printOptions horizontalCentered="1" gridLinesSet="0"/>
  <pageMargins left="0.7" right="0.35433070866141703" top="0.78740157480314998" bottom="0.118110236220472" header="0.196850393700787" footer="0.196850393700787"/>
  <pageSetup paperSize="9" scale="70" fitToHeight="0" orientation="portrait" r:id="rId1"/>
  <headerFooter alignWithMargins="0"/>
  <rowBreaks count="3" manualBreakCount="3">
    <brk id="44" max="16383" man="1"/>
    <brk id="66" max="16383" man="1"/>
    <brk id="110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41300-4488-4B59-82CA-54B7AE9DF9EB}">
  <dimension ref="A1:Z29"/>
  <sheetViews>
    <sheetView showGridLines="0" topLeftCell="A10" zoomScale="80" zoomScaleNormal="80" zoomScaleSheetLayoutView="85" workbookViewId="0">
      <selection activeCell="B19" sqref="B19"/>
    </sheetView>
  </sheetViews>
  <sheetFormatPr defaultColWidth="9.33203125" defaultRowHeight="24" customHeight="1"/>
  <cols>
    <col min="1" max="1" width="30.44140625" style="19" customWidth="1"/>
    <col min="2" max="2" width="26.6640625" style="19" customWidth="1"/>
    <col min="3" max="3" width="16.44140625" style="19" customWidth="1"/>
    <col min="4" max="4" width="1.44140625" style="19" customWidth="1"/>
    <col min="5" max="5" width="16.44140625" style="19" customWidth="1"/>
    <col min="6" max="6" width="1.44140625" style="19" customWidth="1"/>
    <col min="7" max="7" width="16.44140625" style="19" customWidth="1"/>
    <col min="8" max="8" width="1.44140625" style="19" customWidth="1"/>
    <col min="9" max="9" width="14.5546875" style="19" customWidth="1"/>
    <col min="10" max="10" width="1.44140625" style="19" customWidth="1"/>
    <col min="11" max="11" width="14.5546875" style="19" customWidth="1"/>
    <col min="12" max="12" width="1.44140625" style="19" customWidth="1"/>
    <col min="13" max="13" width="19.44140625" style="19" customWidth="1"/>
    <col min="14" max="14" width="1.44140625" style="19" customWidth="1"/>
    <col min="15" max="15" width="15.5546875" style="19" customWidth="1"/>
    <col min="16" max="16" width="1.44140625" style="19" customWidth="1"/>
    <col min="17" max="17" width="26.44140625" style="19" customWidth="1"/>
    <col min="18" max="18" width="1.44140625" style="19" customWidth="1"/>
    <col min="19" max="19" width="15.5546875" style="19" customWidth="1"/>
    <col min="20" max="20" width="1.44140625" style="19" customWidth="1"/>
    <col min="21" max="21" width="15.6640625" style="19" customWidth="1"/>
    <col min="22" max="22" width="1.6640625" style="19" customWidth="1"/>
    <col min="23" max="23" width="18" style="19" customWidth="1"/>
    <col min="24" max="24" width="1.44140625" style="19" customWidth="1"/>
    <col min="25" max="25" width="15.5546875" style="19" customWidth="1"/>
    <col min="26" max="29" width="16.5546875" style="19" customWidth="1"/>
    <col min="30" max="16384" width="9.33203125" style="19"/>
  </cols>
  <sheetData>
    <row r="1" spans="1:26" ht="24" customHeight="1">
      <c r="Y1" s="29" t="s">
        <v>79</v>
      </c>
    </row>
    <row r="2" spans="1:26" ht="24" customHeight="1">
      <c r="A2" s="6" t="s">
        <v>235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3"/>
    </row>
    <row r="3" spans="1:26" ht="24" customHeight="1">
      <c r="A3" s="6" t="s">
        <v>121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6" ht="24" customHeight="1">
      <c r="A4" s="28" t="s">
        <v>120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3"/>
    </row>
    <row r="5" spans="1:26" ht="24" customHeight="1">
      <c r="A5" s="83" t="s">
        <v>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</row>
    <row r="6" spans="1:26" ht="24" customHeight="1">
      <c r="A6" s="30"/>
      <c r="B6" s="30"/>
      <c r="C6" s="85" t="s">
        <v>3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</row>
    <row r="7" spans="1:26" ht="24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86" t="s">
        <v>73</v>
      </c>
      <c r="N7" s="86"/>
      <c r="O7" s="86"/>
      <c r="P7" s="86"/>
      <c r="Q7" s="86"/>
      <c r="R7" s="86"/>
      <c r="S7" s="86"/>
      <c r="T7" s="30"/>
      <c r="U7" s="30"/>
      <c r="V7" s="30"/>
      <c r="W7" s="30"/>
      <c r="X7" s="30"/>
      <c r="Y7" s="30"/>
    </row>
    <row r="8" spans="1:26" ht="24" customHeight="1">
      <c r="A8" s="30"/>
      <c r="B8" s="30"/>
      <c r="C8" s="30"/>
      <c r="D8" s="30"/>
      <c r="E8" s="30"/>
      <c r="F8" s="30"/>
      <c r="H8" s="30"/>
      <c r="I8" s="30"/>
      <c r="J8" s="30"/>
      <c r="K8" s="30"/>
      <c r="M8" s="87" t="s">
        <v>122</v>
      </c>
      <c r="N8" s="87"/>
      <c r="O8" s="87"/>
      <c r="P8" s="87"/>
      <c r="Q8" s="87"/>
      <c r="R8" s="31"/>
      <c r="T8" s="30"/>
      <c r="U8" s="30"/>
      <c r="V8" s="30"/>
      <c r="W8" s="30"/>
      <c r="X8" s="30"/>
      <c r="Y8" s="30"/>
    </row>
    <row r="9" spans="1:26" ht="24" customHeight="1">
      <c r="A9" s="30"/>
      <c r="B9" s="30"/>
      <c r="C9" s="30"/>
      <c r="D9" s="30"/>
      <c r="E9" s="30"/>
      <c r="F9" s="30"/>
      <c r="H9" s="30"/>
      <c r="I9" s="30"/>
      <c r="J9" s="30"/>
      <c r="K9" s="30"/>
      <c r="L9" s="30"/>
      <c r="M9" s="30"/>
      <c r="N9" s="30"/>
      <c r="O9" s="30"/>
      <c r="P9" s="30"/>
      <c r="Q9" s="32" t="s">
        <v>243</v>
      </c>
      <c r="R9" s="30"/>
      <c r="S9" s="30"/>
      <c r="T9" s="30"/>
      <c r="U9" s="30"/>
      <c r="V9" s="30"/>
      <c r="W9" s="30"/>
      <c r="X9" s="30"/>
      <c r="Y9" s="30"/>
    </row>
    <row r="10" spans="1:26" ht="24" customHeight="1">
      <c r="A10" s="30"/>
      <c r="B10" s="30"/>
      <c r="C10" s="30"/>
      <c r="D10" s="30"/>
      <c r="E10" s="30"/>
      <c r="F10" s="30"/>
      <c r="G10" s="31"/>
      <c r="H10" s="30"/>
      <c r="I10" s="30"/>
      <c r="J10" s="30"/>
      <c r="K10" s="30"/>
      <c r="L10" s="30"/>
      <c r="M10" s="32" t="s">
        <v>123</v>
      </c>
      <c r="N10" s="30"/>
      <c r="O10" s="30"/>
      <c r="P10" s="30"/>
      <c r="Q10" s="32" t="s">
        <v>124</v>
      </c>
      <c r="R10" s="30"/>
      <c r="S10" s="31" t="s">
        <v>125</v>
      </c>
      <c r="T10" s="30"/>
      <c r="U10" s="31" t="s">
        <v>126</v>
      </c>
      <c r="V10" s="30"/>
      <c r="W10" s="31" t="s">
        <v>127</v>
      </c>
      <c r="X10" s="30"/>
      <c r="Y10" s="30"/>
    </row>
    <row r="11" spans="1:26" s="32" customFormat="1" ht="24" customHeight="1">
      <c r="C11" s="32" t="s">
        <v>128</v>
      </c>
      <c r="G11" s="31"/>
      <c r="H11" s="33"/>
      <c r="I11" s="84" t="s">
        <v>129</v>
      </c>
      <c r="J11" s="84"/>
      <c r="K11" s="84"/>
      <c r="M11" s="32" t="s">
        <v>130</v>
      </c>
      <c r="O11" s="32" t="s">
        <v>131</v>
      </c>
      <c r="Q11" s="32" t="s">
        <v>132</v>
      </c>
      <c r="S11" s="32" t="s">
        <v>133</v>
      </c>
      <c r="U11" s="32" t="s">
        <v>134</v>
      </c>
      <c r="W11" s="32" t="s">
        <v>135</v>
      </c>
      <c r="Y11" s="32" t="s">
        <v>136</v>
      </c>
    </row>
    <row r="12" spans="1:26" s="32" customFormat="1" ht="24" customHeight="1">
      <c r="C12" s="32" t="s">
        <v>137</v>
      </c>
      <c r="G12" s="31" t="s">
        <v>138</v>
      </c>
      <c r="H12" s="33"/>
      <c r="I12" s="32" t="s">
        <v>139</v>
      </c>
      <c r="M12" s="32" t="s">
        <v>140</v>
      </c>
      <c r="O12" s="32" t="s">
        <v>141</v>
      </c>
      <c r="Q12" s="32" t="s">
        <v>142</v>
      </c>
      <c r="S12" s="32" t="s">
        <v>143</v>
      </c>
      <c r="U12" s="32" t="s">
        <v>144</v>
      </c>
      <c r="W12" s="32" t="s">
        <v>145</v>
      </c>
      <c r="Y12" s="32" t="s">
        <v>146</v>
      </c>
    </row>
    <row r="13" spans="1:26" s="32" customFormat="1" ht="24" customHeight="1">
      <c r="C13" s="34" t="s">
        <v>147</v>
      </c>
      <c r="E13" s="34" t="s">
        <v>68</v>
      </c>
      <c r="G13" s="35" t="s">
        <v>148</v>
      </c>
      <c r="H13" s="33"/>
      <c r="I13" s="34" t="s">
        <v>149</v>
      </c>
      <c r="K13" s="34" t="s">
        <v>150</v>
      </c>
      <c r="M13" s="34" t="s">
        <v>151</v>
      </c>
      <c r="O13" s="34" t="s">
        <v>152</v>
      </c>
      <c r="Q13" s="34" t="s">
        <v>153</v>
      </c>
      <c r="S13" s="34" t="s">
        <v>154</v>
      </c>
      <c r="U13" s="34" t="s">
        <v>155</v>
      </c>
      <c r="W13" s="34" t="s">
        <v>156</v>
      </c>
      <c r="Y13" s="34" t="s">
        <v>154</v>
      </c>
    </row>
    <row r="14" spans="1:26" s="32" customFormat="1" ht="24" customHeight="1"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</row>
    <row r="15" spans="1:26" s="32" customFormat="1" ht="24" customHeight="1">
      <c r="A15" s="6" t="s">
        <v>157</v>
      </c>
      <c r="B15" s="6"/>
      <c r="C15" s="12">
        <v>64992438</v>
      </c>
      <c r="D15" s="12"/>
      <c r="E15" s="12">
        <v>-62272363</v>
      </c>
      <c r="F15" s="12"/>
      <c r="G15" s="12">
        <v>7859</v>
      </c>
      <c r="H15" s="12"/>
      <c r="I15" s="12">
        <v>85721</v>
      </c>
      <c r="J15" s="12"/>
      <c r="K15" s="12">
        <v>1667495</v>
      </c>
      <c r="L15" s="21"/>
      <c r="M15" s="21">
        <v>706</v>
      </c>
      <c r="N15" s="21"/>
      <c r="O15" s="21">
        <v>17761</v>
      </c>
      <c r="P15" s="21"/>
      <c r="Q15" s="21">
        <v>-9389</v>
      </c>
      <c r="R15" s="21"/>
      <c r="S15" s="21">
        <f>SUM(M15:Q15)</f>
        <v>9078</v>
      </c>
      <c r="T15" s="21"/>
      <c r="U15" s="21">
        <f>SUM(C15:K15,S15)</f>
        <v>4490228</v>
      </c>
      <c r="V15" s="21"/>
      <c r="W15" s="21">
        <v>0</v>
      </c>
      <c r="X15" s="21"/>
      <c r="Y15" s="21">
        <f>SUM(U15:W15)</f>
        <v>4490228</v>
      </c>
    </row>
    <row r="16" spans="1:26" s="32" customFormat="1" ht="24" customHeight="1">
      <c r="A16" s="27" t="s">
        <v>103</v>
      </c>
      <c r="B16" s="3"/>
      <c r="C16" s="36">
        <v>0</v>
      </c>
      <c r="D16" s="12"/>
      <c r="E16" s="36">
        <v>0</v>
      </c>
      <c r="F16" s="12"/>
      <c r="G16" s="36">
        <v>0</v>
      </c>
      <c r="H16" s="12"/>
      <c r="I16" s="36">
        <v>0</v>
      </c>
      <c r="J16" s="12"/>
      <c r="K16" s="36">
        <f>PL!G94</f>
        <v>117797</v>
      </c>
      <c r="L16" s="12"/>
      <c r="M16" s="36">
        <v>0</v>
      </c>
      <c r="N16" s="12"/>
      <c r="O16" s="36">
        <v>0</v>
      </c>
      <c r="P16" s="12"/>
      <c r="Q16" s="36">
        <v>0</v>
      </c>
      <c r="R16" s="12"/>
      <c r="S16" s="37">
        <f>SUM(M16:Q16)</f>
        <v>0</v>
      </c>
      <c r="T16" s="21"/>
      <c r="U16" s="37">
        <f>SUM(C16:K16,S16)</f>
        <v>117797</v>
      </c>
      <c r="V16" s="21"/>
      <c r="W16" s="37">
        <v>0</v>
      </c>
      <c r="X16" s="21"/>
      <c r="Y16" s="37">
        <f>SUM(U16:W16)</f>
        <v>117797</v>
      </c>
    </row>
    <row r="17" spans="1:25" s="32" customFormat="1" ht="24" customHeight="1">
      <c r="A17" s="3" t="s">
        <v>111</v>
      </c>
      <c r="B17" s="3"/>
      <c r="C17" s="38">
        <v>0</v>
      </c>
      <c r="D17" s="12"/>
      <c r="E17" s="38">
        <v>0</v>
      </c>
      <c r="F17" s="12"/>
      <c r="G17" s="38">
        <v>0</v>
      </c>
      <c r="H17" s="12"/>
      <c r="I17" s="38">
        <v>0</v>
      </c>
      <c r="J17" s="12"/>
      <c r="K17" s="38">
        <v>0</v>
      </c>
      <c r="L17" s="12"/>
      <c r="M17" s="38">
        <v>-8132</v>
      </c>
      <c r="N17" s="12"/>
      <c r="O17" s="38">
        <v>0</v>
      </c>
      <c r="P17" s="12"/>
      <c r="Q17" s="38">
        <v>-6193</v>
      </c>
      <c r="R17" s="12"/>
      <c r="S17" s="39">
        <f>SUM(M17:Q17)</f>
        <v>-14325</v>
      </c>
      <c r="T17" s="21"/>
      <c r="U17" s="39">
        <f>SUM(C17:K17,S17)</f>
        <v>-14325</v>
      </c>
      <c r="V17" s="21"/>
      <c r="W17" s="39">
        <v>0</v>
      </c>
      <c r="X17" s="21"/>
      <c r="Y17" s="39">
        <f>SUM(U17:W17)</f>
        <v>-14325</v>
      </c>
    </row>
    <row r="18" spans="1:25" s="32" customFormat="1" ht="24" customHeight="1">
      <c r="A18" s="3" t="s">
        <v>112</v>
      </c>
      <c r="B18" s="3"/>
      <c r="C18" s="41">
        <v>0</v>
      </c>
      <c r="D18" s="12"/>
      <c r="E18" s="41">
        <v>0</v>
      </c>
      <c r="F18" s="12"/>
      <c r="G18" s="41">
        <v>0</v>
      </c>
      <c r="H18" s="12"/>
      <c r="I18" s="41">
        <v>0</v>
      </c>
      <c r="J18" s="12"/>
      <c r="K18" s="41">
        <f>SUM(K16:K17)</f>
        <v>117797</v>
      </c>
      <c r="L18" s="12"/>
      <c r="M18" s="41">
        <f>SUM(M16:M17)</f>
        <v>-8132</v>
      </c>
      <c r="N18" s="12"/>
      <c r="O18" s="41">
        <v>0</v>
      </c>
      <c r="P18" s="12"/>
      <c r="Q18" s="41">
        <f>SUM(Q16:Q17)</f>
        <v>-6193</v>
      </c>
      <c r="R18" s="12"/>
      <c r="S18" s="41">
        <f>SUM(S16:S17)</f>
        <v>-14325</v>
      </c>
      <c r="T18" s="12"/>
      <c r="U18" s="41">
        <f>SUM(U16:U17)</f>
        <v>103472</v>
      </c>
      <c r="V18" s="12"/>
      <c r="W18" s="12">
        <f>SUM(W16:W17)</f>
        <v>0</v>
      </c>
      <c r="X18" s="12"/>
      <c r="Y18" s="41">
        <f>SUM(Y16:Y17)</f>
        <v>103472</v>
      </c>
    </row>
    <row r="19" spans="1:25" s="32" customFormat="1" ht="24" customHeight="1" thickBot="1">
      <c r="A19" s="6" t="s">
        <v>158</v>
      </c>
      <c r="B19" s="6"/>
      <c r="C19" s="40">
        <f>SUM(C15,C18:C18)</f>
        <v>64992438</v>
      </c>
      <c r="D19" s="12"/>
      <c r="E19" s="40">
        <f>SUM(E15,E18:E18)</f>
        <v>-62272363</v>
      </c>
      <c r="F19" s="12"/>
      <c r="G19" s="40">
        <f>SUM(G15,G18:G18)</f>
        <v>7859</v>
      </c>
      <c r="H19" s="12"/>
      <c r="I19" s="40">
        <f>SUM(I15,I18:I18)</f>
        <v>85721</v>
      </c>
      <c r="J19" s="12"/>
      <c r="K19" s="40">
        <f>SUM(K15,K18:K18)</f>
        <v>1785292</v>
      </c>
      <c r="L19" s="12"/>
      <c r="M19" s="40">
        <f>SUM(M15,M18:M18)</f>
        <v>-7426</v>
      </c>
      <c r="N19" s="12"/>
      <c r="O19" s="40">
        <f>SUM(O15,O18:O18)</f>
        <v>17761</v>
      </c>
      <c r="P19" s="12"/>
      <c r="Q19" s="40">
        <f>SUM(Q15,Q18:Q18)</f>
        <v>-15582</v>
      </c>
      <c r="R19" s="12"/>
      <c r="S19" s="40">
        <f>SUM(S15,S18:S18)</f>
        <v>-5247</v>
      </c>
      <c r="T19" s="21"/>
      <c r="U19" s="40">
        <f>SUM(U15,U18:U18)</f>
        <v>4593700</v>
      </c>
      <c r="V19" s="12"/>
      <c r="W19" s="40">
        <f>SUM(W15,W18:W18)</f>
        <v>0</v>
      </c>
      <c r="X19" s="21"/>
      <c r="Y19" s="40">
        <f>SUM(Y15,Y18:Y18)</f>
        <v>4593700</v>
      </c>
    </row>
    <row r="20" spans="1:25" s="32" customFormat="1" ht="24" customHeight="1" thickTop="1"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</row>
    <row r="21" spans="1:25" ht="24" customHeight="1">
      <c r="A21" s="6" t="s">
        <v>159</v>
      </c>
      <c r="B21" s="6"/>
      <c r="C21" s="12">
        <v>16248110</v>
      </c>
      <c r="D21" s="12"/>
      <c r="E21" s="12">
        <v>-13528034</v>
      </c>
      <c r="F21" s="12"/>
      <c r="G21" s="12">
        <v>7859</v>
      </c>
      <c r="H21" s="12"/>
      <c r="I21" s="12">
        <v>105074</v>
      </c>
      <c r="J21" s="12"/>
      <c r="K21" s="12">
        <v>2025626</v>
      </c>
      <c r="L21" s="21"/>
      <c r="M21" s="21">
        <v>-12792</v>
      </c>
      <c r="N21" s="21"/>
      <c r="O21" s="21">
        <v>17761</v>
      </c>
      <c r="P21" s="21"/>
      <c r="Q21" s="21">
        <v>-14534</v>
      </c>
      <c r="R21" s="21"/>
      <c r="S21" s="21">
        <f>SUM(M21:Q21)</f>
        <v>-9565</v>
      </c>
      <c r="T21" s="21"/>
      <c r="U21" s="21">
        <f>SUM(C21:K21,S21)</f>
        <v>4849070</v>
      </c>
      <c r="V21" s="21"/>
      <c r="W21" s="21">
        <v>0</v>
      </c>
      <c r="X21" s="21"/>
      <c r="Y21" s="21">
        <f>SUM(U21:W21)</f>
        <v>4849070</v>
      </c>
    </row>
    <row r="22" spans="1:25" ht="24" customHeight="1">
      <c r="A22" s="27" t="s">
        <v>103</v>
      </c>
      <c r="B22" s="3"/>
      <c r="C22" s="36">
        <v>0</v>
      </c>
      <c r="D22" s="12"/>
      <c r="E22" s="36">
        <v>0</v>
      </c>
      <c r="F22" s="12"/>
      <c r="G22" s="36">
        <v>0</v>
      </c>
      <c r="H22" s="12"/>
      <c r="I22" s="36">
        <v>0</v>
      </c>
      <c r="J22" s="12"/>
      <c r="K22" s="36">
        <f>PL!E119</f>
        <v>488143</v>
      </c>
      <c r="L22" s="12"/>
      <c r="M22" s="36">
        <v>0</v>
      </c>
      <c r="N22" s="12"/>
      <c r="O22" s="36">
        <v>0</v>
      </c>
      <c r="P22" s="12"/>
      <c r="Q22" s="36">
        <v>0</v>
      </c>
      <c r="R22" s="12"/>
      <c r="S22" s="37">
        <f>SUM(M22:Q22)</f>
        <v>0</v>
      </c>
      <c r="T22" s="21"/>
      <c r="U22" s="37">
        <f>SUM(C22:K22,S22)</f>
        <v>488143</v>
      </c>
      <c r="V22" s="21"/>
      <c r="W22" s="37">
        <f>PL!E120</f>
        <v>138555</v>
      </c>
      <c r="X22" s="21"/>
      <c r="Y22" s="37">
        <f>SUM(U22,W22)</f>
        <v>626698</v>
      </c>
    </row>
    <row r="23" spans="1:25" ht="24" customHeight="1">
      <c r="A23" s="3" t="s">
        <v>111</v>
      </c>
      <c r="B23" s="3"/>
      <c r="C23" s="38">
        <v>0</v>
      </c>
      <c r="D23" s="12"/>
      <c r="E23" s="38">
        <v>0</v>
      </c>
      <c r="F23" s="12"/>
      <c r="G23" s="38">
        <v>0</v>
      </c>
      <c r="H23" s="12"/>
      <c r="I23" s="38">
        <v>0</v>
      </c>
      <c r="J23" s="12"/>
      <c r="K23" s="38">
        <v>0</v>
      </c>
      <c r="L23" s="12"/>
      <c r="M23" s="38">
        <v>34271</v>
      </c>
      <c r="N23" s="12"/>
      <c r="O23" s="38">
        <v>0</v>
      </c>
      <c r="P23" s="12"/>
      <c r="Q23" s="38">
        <f>SUM(PL!E104:E105)</f>
        <v>5833</v>
      </c>
      <c r="R23" s="12"/>
      <c r="S23" s="39">
        <f>SUM(M23:Q23)</f>
        <v>40104</v>
      </c>
      <c r="T23" s="21"/>
      <c r="U23" s="39">
        <f>SUM(C23:K23,S23)</f>
        <v>40104</v>
      </c>
      <c r="V23" s="21"/>
      <c r="W23" s="39">
        <f>PL!E125-PL!E120</f>
        <v>21553</v>
      </c>
      <c r="X23" s="21"/>
      <c r="Y23" s="39">
        <f>SUM(U23:W23)</f>
        <v>61657</v>
      </c>
    </row>
    <row r="24" spans="1:25" ht="24" customHeight="1">
      <c r="A24" s="3" t="s">
        <v>112</v>
      </c>
      <c r="B24" s="3"/>
      <c r="C24" s="41">
        <f>SUM(C22:C23)</f>
        <v>0</v>
      </c>
      <c r="D24" s="12"/>
      <c r="E24" s="41">
        <f>SUM(E22:E23)</f>
        <v>0</v>
      </c>
      <c r="F24" s="12"/>
      <c r="G24" s="41">
        <f>SUM(G22:G23)</f>
        <v>0</v>
      </c>
      <c r="H24" s="12"/>
      <c r="I24" s="41">
        <f>SUM(I22:I23)</f>
        <v>0</v>
      </c>
      <c r="J24" s="12"/>
      <c r="K24" s="41">
        <f>SUM(K22:K23)</f>
        <v>488143</v>
      </c>
      <c r="L24" s="12"/>
      <c r="M24" s="41">
        <f>SUM(M22:M23)</f>
        <v>34271</v>
      </c>
      <c r="N24" s="12"/>
      <c r="O24" s="41">
        <f>SUM(O22:O23)</f>
        <v>0</v>
      </c>
      <c r="P24" s="12"/>
      <c r="Q24" s="41">
        <f>SUM(Q22:Q23)</f>
        <v>5833</v>
      </c>
      <c r="R24" s="12"/>
      <c r="S24" s="41">
        <f>SUM(S22:S23)</f>
        <v>40104</v>
      </c>
      <c r="T24" s="12"/>
      <c r="U24" s="41">
        <f>SUM(U22:U23)</f>
        <v>528247</v>
      </c>
      <c r="V24" s="12"/>
      <c r="W24" s="41">
        <f>SUM(W22:W23)</f>
        <v>160108</v>
      </c>
      <c r="X24" s="12"/>
      <c r="Y24" s="41">
        <f>SUM(Y22:Y23)</f>
        <v>688355</v>
      </c>
    </row>
    <row r="25" spans="1:25" ht="24" customHeight="1">
      <c r="A25" s="3" t="s">
        <v>160</v>
      </c>
      <c r="B25" s="3"/>
      <c r="C25" s="12">
        <v>0</v>
      </c>
      <c r="D25" s="12"/>
      <c r="E25" s="12">
        <v>0</v>
      </c>
      <c r="F25" s="12"/>
      <c r="G25" s="12">
        <v>0</v>
      </c>
      <c r="H25" s="12"/>
      <c r="I25" s="12">
        <v>0</v>
      </c>
      <c r="J25" s="12"/>
      <c r="K25" s="12">
        <v>0</v>
      </c>
      <c r="L25" s="12"/>
      <c r="M25" s="12">
        <v>0</v>
      </c>
      <c r="N25" s="12"/>
      <c r="O25" s="12">
        <v>0</v>
      </c>
      <c r="P25" s="12"/>
      <c r="Q25" s="12">
        <v>0</v>
      </c>
      <c r="R25" s="12"/>
      <c r="S25" s="12">
        <v>0</v>
      </c>
      <c r="T25" s="12"/>
      <c r="U25" s="12">
        <v>0</v>
      </c>
      <c r="V25" s="12"/>
      <c r="W25" s="12">
        <v>275847</v>
      </c>
      <c r="X25" s="12"/>
      <c r="Y25" s="12">
        <f>SUM(U25:W25)</f>
        <v>275847</v>
      </c>
    </row>
    <row r="26" spans="1:25" ht="24" customHeight="1">
      <c r="A26" s="3" t="s">
        <v>238</v>
      </c>
      <c r="B26" s="3"/>
      <c r="C26" s="12">
        <v>-11796573</v>
      </c>
      <c r="D26" s="12"/>
      <c r="E26" s="12">
        <v>11796573</v>
      </c>
      <c r="F26" s="12"/>
      <c r="G26" s="12">
        <v>0</v>
      </c>
      <c r="H26" s="12"/>
      <c r="I26" s="12">
        <v>0</v>
      </c>
      <c r="J26" s="12"/>
      <c r="K26" s="12">
        <v>0</v>
      </c>
      <c r="L26" s="12"/>
      <c r="M26" s="12">
        <v>0</v>
      </c>
      <c r="N26" s="12"/>
      <c r="O26" s="12">
        <v>0</v>
      </c>
      <c r="P26" s="12"/>
      <c r="Q26" s="12">
        <v>0</v>
      </c>
      <c r="R26" s="12"/>
      <c r="S26" s="12">
        <v>0</v>
      </c>
      <c r="T26" s="12"/>
      <c r="U26" s="12">
        <v>0</v>
      </c>
      <c r="V26" s="12"/>
      <c r="W26" s="12">
        <v>0</v>
      </c>
      <c r="X26" s="12"/>
      <c r="Y26" s="12">
        <v>0</v>
      </c>
    </row>
    <row r="27" spans="1:25" ht="24" customHeight="1" thickBot="1">
      <c r="A27" s="6" t="s">
        <v>161</v>
      </c>
      <c r="B27" s="6"/>
      <c r="C27" s="40">
        <f>SUM(C21,C24:C26)</f>
        <v>4451537</v>
      </c>
      <c r="D27" s="12"/>
      <c r="E27" s="40">
        <f>SUM(E21,E24:E26)</f>
        <v>-1731461</v>
      </c>
      <c r="F27" s="12"/>
      <c r="G27" s="40">
        <f>SUM(G21,G24:G26)</f>
        <v>7859</v>
      </c>
      <c r="H27" s="12"/>
      <c r="I27" s="40">
        <f>SUM(I21,I24:I26)</f>
        <v>105074</v>
      </c>
      <c r="J27" s="12"/>
      <c r="K27" s="40">
        <f>SUM(K21,K24:K26)</f>
        <v>2513769</v>
      </c>
      <c r="L27" s="12"/>
      <c r="M27" s="40">
        <f>SUM(M21,M24:M26)</f>
        <v>21479</v>
      </c>
      <c r="N27" s="12"/>
      <c r="O27" s="40">
        <f>SUM(O21,O24:O26)</f>
        <v>17761</v>
      </c>
      <c r="P27" s="12"/>
      <c r="Q27" s="40">
        <f>SUM(Q21,Q24:Q26)</f>
        <v>-8701</v>
      </c>
      <c r="R27" s="12"/>
      <c r="S27" s="40">
        <f>SUM(S21,S24:S26)</f>
        <v>30539</v>
      </c>
      <c r="T27" s="21"/>
      <c r="U27" s="40">
        <f>SUM(U21,U24:U26)</f>
        <v>5377317</v>
      </c>
      <c r="V27" s="12"/>
      <c r="W27" s="40">
        <f>SUM(W21,W24:W26)</f>
        <v>435955</v>
      </c>
      <c r="X27" s="21"/>
      <c r="Y27" s="40">
        <f>SUM(Y21,Y24:Y26)</f>
        <v>5813272</v>
      </c>
    </row>
    <row r="28" spans="1:25" ht="24" customHeight="1" thickTop="1">
      <c r="A28" s="3"/>
      <c r="B28" s="3"/>
      <c r="C28" s="12"/>
      <c r="D28" s="12"/>
      <c r="E28" s="12"/>
      <c r="F28" s="12"/>
      <c r="G28" s="12"/>
      <c r="H28" s="12"/>
      <c r="I28" s="12"/>
      <c r="J28" s="12"/>
      <c r="K28" s="12" t="s">
        <v>162</v>
      </c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>
        <f>SUM(Y27-BS!E96)</f>
        <v>0</v>
      </c>
    </row>
    <row r="29" spans="1:25" ht="24" customHeight="1">
      <c r="A29" s="3" t="s">
        <v>39</v>
      </c>
      <c r="B29" s="3"/>
    </row>
  </sheetData>
  <mergeCells count="5">
    <mergeCell ref="A5:Y5"/>
    <mergeCell ref="I11:K11"/>
    <mergeCell ref="C6:Y6"/>
    <mergeCell ref="M7:S7"/>
    <mergeCell ref="M8:Q8"/>
  </mergeCells>
  <printOptions horizontalCentered="1"/>
  <pageMargins left="0.196850393700787" right="0.196850393700787" top="0.9" bottom="0.196850393700787" header="0.31496062992126" footer="0.31496062992126"/>
  <pageSetup paperSize="9" scale="5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6D5706-B01D-4B9E-BA92-C37DB2DF9B63}">
  <dimension ref="A1:T28"/>
  <sheetViews>
    <sheetView showGridLines="0" topLeftCell="K13" zoomScale="90" zoomScaleNormal="90" zoomScaleSheetLayoutView="70" workbookViewId="0">
      <selection activeCell="AA18" sqref="AA18"/>
    </sheetView>
  </sheetViews>
  <sheetFormatPr defaultColWidth="9.33203125" defaultRowHeight="24" customHeight="1"/>
  <cols>
    <col min="1" max="1" width="30.44140625" style="19" customWidth="1"/>
    <col min="2" max="2" width="28.5546875" style="19" customWidth="1"/>
    <col min="3" max="3" width="15.5546875" style="19" customWidth="1"/>
    <col min="4" max="4" width="1.44140625" style="19" customWidth="1"/>
    <col min="5" max="5" width="15.5546875" style="19" customWidth="1"/>
    <col min="6" max="6" width="1.44140625" style="19" customWidth="1"/>
    <col min="7" max="7" width="15.5546875" style="19" customWidth="1"/>
    <col min="8" max="8" width="1.44140625" style="19" customWidth="1"/>
    <col min="9" max="9" width="15.5546875" style="19" customWidth="1"/>
    <col min="10" max="10" width="1.44140625" style="19" customWidth="1"/>
    <col min="11" max="11" width="15.5546875" style="19" customWidth="1"/>
    <col min="12" max="12" width="1.44140625" style="19" customWidth="1"/>
    <col min="13" max="13" width="15.5546875" style="19" customWidth="1"/>
    <col min="14" max="14" width="1.44140625" style="19" customWidth="1"/>
    <col min="15" max="15" width="27.5546875" style="19" customWidth="1"/>
    <col min="16" max="16" width="1.44140625" style="19" customWidth="1"/>
    <col min="17" max="17" width="15.5546875" style="19" customWidth="1"/>
    <col min="18" max="18" width="1.44140625" style="19" customWidth="1"/>
    <col min="19" max="19" width="15.5546875" style="19" customWidth="1"/>
    <col min="20" max="23" width="16.5546875" style="19" customWidth="1"/>
    <col min="24" max="16384" width="9.33203125" style="19"/>
  </cols>
  <sheetData>
    <row r="1" spans="1:20" ht="24" customHeight="1">
      <c r="S1" s="29" t="s">
        <v>79</v>
      </c>
    </row>
    <row r="2" spans="1:20" ht="24" customHeight="1">
      <c r="A2" s="6" t="s">
        <v>235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"/>
    </row>
    <row r="3" spans="1:20" ht="24" customHeight="1">
      <c r="A3" s="6" t="s">
        <v>163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</row>
    <row r="4" spans="1:20" ht="24" customHeight="1">
      <c r="A4" s="28" t="s">
        <v>120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3"/>
    </row>
    <row r="5" spans="1:20" ht="24" customHeight="1">
      <c r="A5" s="83" t="s">
        <v>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</row>
    <row r="6" spans="1:20" ht="24" customHeight="1">
      <c r="A6" s="30"/>
      <c r="B6" s="30"/>
      <c r="C6" s="85" t="s">
        <v>4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</row>
    <row r="7" spans="1:20" ht="24" customHeigh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84" t="s">
        <v>73</v>
      </c>
      <c r="N7" s="84"/>
      <c r="O7" s="84"/>
      <c r="P7" s="84"/>
      <c r="Q7" s="84"/>
      <c r="R7" s="30"/>
      <c r="S7" s="30"/>
    </row>
    <row r="8" spans="1:20" ht="24" customHeight="1">
      <c r="A8" s="30"/>
      <c r="B8" s="30"/>
      <c r="C8" s="30"/>
      <c r="D8" s="30"/>
      <c r="E8" s="30"/>
      <c r="F8" s="30"/>
      <c r="G8" s="30"/>
      <c r="H8" s="30"/>
      <c r="I8" s="30"/>
      <c r="J8" s="30"/>
      <c r="K8" s="30"/>
      <c r="M8" s="88" t="s">
        <v>122</v>
      </c>
      <c r="N8" s="88"/>
      <c r="O8" s="88"/>
      <c r="P8" s="31"/>
      <c r="R8" s="30"/>
      <c r="S8" s="30"/>
    </row>
    <row r="9" spans="1:20" ht="24" customHeight="1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2" t="s">
        <v>243</v>
      </c>
      <c r="P9" s="30"/>
      <c r="Q9" s="30"/>
      <c r="R9" s="30"/>
      <c r="S9" s="30"/>
    </row>
    <row r="10" spans="1:20" ht="24" customHeight="1">
      <c r="A10" s="30"/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2" t="s">
        <v>124</v>
      </c>
      <c r="P10" s="30"/>
      <c r="Q10" s="31" t="s">
        <v>125</v>
      </c>
      <c r="R10" s="30"/>
      <c r="S10" s="30"/>
    </row>
    <row r="11" spans="1:20" s="32" customFormat="1" ht="24" customHeight="1">
      <c r="C11" s="32" t="s">
        <v>128</v>
      </c>
      <c r="G11" s="33"/>
      <c r="H11" s="33"/>
      <c r="I11" s="84" t="s">
        <v>129</v>
      </c>
      <c r="J11" s="84"/>
      <c r="K11" s="84"/>
      <c r="M11" s="32" t="s">
        <v>131</v>
      </c>
      <c r="O11" s="32" t="s">
        <v>132</v>
      </c>
      <c r="Q11" s="32" t="s">
        <v>133</v>
      </c>
      <c r="S11" s="32" t="s">
        <v>136</v>
      </c>
    </row>
    <row r="12" spans="1:20" s="32" customFormat="1" ht="24" customHeight="1">
      <c r="C12" s="32" t="s">
        <v>137</v>
      </c>
      <c r="G12" s="32" t="s">
        <v>164</v>
      </c>
      <c r="H12" s="33"/>
      <c r="I12" s="32" t="s">
        <v>139</v>
      </c>
      <c r="M12" s="32" t="s">
        <v>141</v>
      </c>
      <c r="O12" s="32" t="s">
        <v>142</v>
      </c>
      <c r="Q12" s="32" t="s">
        <v>143</v>
      </c>
      <c r="S12" s="32" t="s">
        <v>146</v>
      </c>
    </row>
    <row r="13" spans="1:20" s="32" customFormat="1" ht="24" customHeight="1">
      <c r="C13" s="34" t="s">
        <v>147</v>
      </c>
      <c r="E13" s="34" t="s">
        <v>68</v>
      </c>
      <c r="G13" s="35" t="s">
        <v>148</v>
      </c>
      <c r="H13" s="33"/>
      <c r="I13" s="34" t="s">
        <v>149</v>
      </c>
      <c r="K13" s="34" t="s">
        <v>150</v>
      </c>
      <c r="M13" s="34" t="s">
        <v>165</v>
      </c>
      <c r="O13" s="34" t="s">
        <v>153</v>
      </c>
      <c r="Q13" s="34" t="s">
        <v>154</v>
      </c>
      <c r="S13" s="34" t="s">
        <v>154</v>
      </c>
    </row>
    <row r="14" spans="1:20" s="32" customFormat="1" ht="24" customHeight="1"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</row>
    <row r="15" spans="1:20" s="32" customFormat="1" ht="24" customHeight="1">
      <c r="A15" s="6" t="s">
        <v>157</v>
      </c>
      <c r="C15" s="12">
        <v>64992438</v>
      </c>
      <c r="D15" s="12"/>
      <c r="E15" s="12">
        <v>-62272363</v>
      </c>
      <c r="F15" s="12"/>
      <c r="G15" s="12">
        <v>7859</v>
      </c>
      <c r="H15" s="12"/>
      <c r="I15" s="12">
        <v>85721</v>
      </c>
      <c r="J15" s="12"/>
      <c r="K15" s="12">
        <v>1522826</v>
      </c>
      <c r="L15" s="21"/>
      <c r="M15" s="21">
        <v>17761</v>
      </c>
      <c r="N15" s="21"/>
      <c r="O15" s="21">
        <v>-9389</v>
      </c>
      <c r="P15" s="21"/>
      <c r="Q15" s="21">
        <v>8372</v>
      </c>
      <c r="R15" s="21"/>
      <c r="S15" s="21">
        <f>SUM(C15:K15,Q15)</f>
        <v>4344853</v>
      </c>
    </row>
    <row r="16" spans="1:20" ht="24" customHeight="1">
      <c r="A16" s="27" t="s">
        <v>103</v>
      </c>
      <c r="B16" s="3"/>
      <c r="C16" s="36">
        <v>0</v>
      </c>
      <c r="D16" s="12"/>
      <c r="E16" s="36">
        <v>0</v>
      </c>
      <c r="F16" s="12"/>
      <c r="G16" s="36">
        <v>0</v>
      </c>
      <c r="H16" s="12"/>
      <c r="I16" s="36">
        <v>0</v>
      </c>
      <c r="J16" s="12"/>
      <c r="K16" s="36">
        <v>117691</v>
      </c>
      <c r="L16" s="12"/>
      <c r="M16" s="36">
        <v>0</v>
      </c>
      <c r="N16" s="12"/>
      <c r="O16" s="36">
        <v>0</v>
      </c>
      <c r="P16" s="12"/>
      <c r="Q16" s="37">
        <v>0</v>
      </c>
      <c r="R16" s="21"/>
      <c r="S16" s="37">
        <f>SUM(C16:K16,Q16)</f>
        <v>117691</v>
      </c>
    </row>
    <row r="17" spans="1:19" ht="24" customHeight="1">
      <c r="A17" s="3" t="s">
        <v>111</v>
      </c>
      <c r="B17" s="3"/>
      <c r="C17" s="38">
        <v>0</v>
      </c>
      <c r="D17" s="12"/>
      <c r="E17" s="38">
        <v>0</v>
      </c>
      <c r="F17" s="12"/>
      <c r="G17" s="38">
        <v>0</v>
      </c>
      <c r="H17" s="12"/>
      <c r="I17" s="38">
        <v>0</v>
      </c>
      <c r="J17" s="12"/>
      <c r="K17" s="38">
        <v>0</v>
      </c>
      <c r="L17" s="12"/>
      <c r="M17" s="38">
        <v>0</v>
      </c>
      <c r="N17" s="12"/>
      <c r="O17" s="38">
        <v>-6193</v>
      </c>
      <c r="P17" s="12"/>
      <c r="Q17" s="39">
        <v>-6193</v>
      </c>
      <c r="R17" s="21"/>
      <c r="S17" s="39">
        <f>SUM(C17:K17,Q17)</f>
        <v>-6193</v>
      </c>
    </row>
    <row r="18" spans="1:19" ht="24" customHeight="1">
      <c r="A18" s="3" t="s">
        <v>112</v>
      </c>
      <c r="B18" s="3"/>
      <c r="C18" s="12">
        <f>SUM(C16:C17)</f>
        <v>0</v>
      </c>
      <c r="D18" s="12"/>
      <c r="E18" s="12">
        <f>SUM(E16:E17)</f>
        <v>0</v>
      </c>
      <c r="F18" s="12"/>
      <c r="G18" s="12">
        <f>SUM(G16:G17)</f>
        <v>0</v>
      </c>
      <c r="H18" s="12"/>
      <c r="I18" s="12">
        <f>SUM(I16:I17)</f>
        <v>0</v>
      </c>
      <c r="J18" s="12"/>
      <c r="K18" s="12">
        <f>SUM(K16:K17)</f>
        <v>117691</v>
      </c>
      <c r="L18" s="12"/>
      <c r="M18" s="12">
        <f>SUM(M16:M17)</f>
        <v>0</v>
      </c>
      <c r="N18" s="12"/>
      <c r="O18" s="12">
        <f>SUM(O16:O17)</f>
        <v>-6193</v>
      </c>
      <c r="P18" s="12"/>
      <c r="Q18" s="12">
        <f>SUM(Q16:Q17)</f>
        <v>-6193</v>
      </c>
      <c r="R18" s="12"/>
      <c r="S18" s="12">
        <f>SUM(S16:S17)</f>
        <v>111498</v>
      </c>
    </row>
    <row r="19" spans="1:19" ht="24" customHeight="1" thickBot="1">
      <c r="A19" s="6" t="s">
        <v>166</v>
      </c>
      <c r="B19" s="6"/>
      <c r="C19" s="40">
        <f>SUM(C15,C18:C18)</f>
        <v>64992438</v>
      </c>
      <c r="D19" s="12"/>
      <c r="E19" s="40">
        <f>SUM(E15,E18:E18)</f>
        <v>-62272363</v>
      </c>
      <c r="F19" s="12"/>
      <c r="G19" s="40">
        <f>SUM(G15,G18:G18)</f>
        <v>7859</v>
      </c>
      <c r="H19" s="12"/>
      <c r="I19" s="40">
        <f>SUM(I15,I18:I18)</f>
        <v>85721</v>
      </c>
      <c r="J19" s="12"/>
      <c r="K19" s="40">
        <f>SUM(K15,K18:K18)</f>
        <v>1640517</v>
      </c>
      <c r="L19" s="12"/>
      <c r="M19" s="40">
        <f>SUM(M15,M18:M18)</f>
        <v>17761</v>
      </c>
      <c r="N19" s="12"/>
      <c r="O19" s="40">
        <f>SUM(O15,O18:O18)</f>
        <v>-15582</v>
      </c>
      <c r="P19" s="12"/>
      <c r="Q19" s="40">
        <f>SUM(Q15,Q18:Q18)</f>
        <v>2179</v>
      </c>
      <c r="R19" s="21"/>
      <c r="S19" s="40">
        <f>SUM(S15,S18:S18)</f>
        <v>4456351</v>
      </c>
    </row>
    <row r="20" spans="1:19" ht="24" customHeight="1" thickTop="1">
      <c r="A20" s="3"/>
      <c r="B20" s="3"/>
      <c r="C20" s="12"/>
      <c r="D20" s="12"/>
      <c r="E20" s="12"/>
      <c r="F20" s="12"/>
      <c r="G20" s="12"/>
      <c r="H20" s="12"/>
      <c r="I20" s="12"/>
      <c r="J20" s="12"/>
      <c r="K20" s="12" t="s">
        <v>162</v>
      </c>
      <c r="L20" s="12"/>
      <c r="M20" s="12"/>
      <c r="N20" s="12"/>
      <c r="O20" s="12"/>
      <c r="P20" s="12"/>
      <c r="Q20" s="12"/>
      <c r="R20" s="12"/>
      <c r="S20" s="12"/>
    </row>
    <row r="21" spans="1:19" ht="24" customHeight="1">
      <c r="A21" s="6" t="s">
        <v>159</v>
      </c>
      <c r="B21" s="6"/>
      <c r="C21" s="12">
        <v>16248110</v>
      </c>
      <c r="D21" s="12"/>
      <c r="E21" s="12">
        <v>-13528034</v>
      </c>
      <c r="F21" s="12"/>
      <c r="G21" s="12">
        <v>7859</v>
      </c>
      <c r="H21" s="12"/>
      <c r="I21" s="12">
        <v>105074</v>
      </c>
      <c r="J21" s="12"/>
      <c r="K21" s="12">
        <v>1890538</v>
      </c>
      <c r="L21" s="21"/>
      <c r="M21" s="21">
        <v>17761</v>
      </c>
      <c r="N21" s="21"/>
      <c r="O21" s="21">
        <v>-14534</v>
      </c>
      <c r="P21" s="21"/>
      <c r="Q21" s="21">
        <v>3227</v>
      </c>
      <c r="R21" s="21"/>
      <c r="S21" s="21">
        <f>SUM(C21:K21,Q21)</f>
        <v>4726774</v>
      </c>
    </row>
    <row r="22" spans="1:19" ht="24" customHeight="1">
      <c r="A22" s="27" t="s">
        <v>103</v>
      </c>
      <c r="B22" s="3"/>
      <c r="C22" s="36">
        <v>0</v>
      </c>
      <c r="D22" s="12"/>
      <c r="E22" s="36">
        <v>0</v>
      </c>
      <c r="F22" s="12"/>
      <c r="G22" s="36">
        <v>0</v>
      </c>
      <c r="H22" s="12"/>
      <c r="I22" s="36">
        <v>0</v>
      </c>
      <c r="J22" s="12"/>
      <c r="K22" s="36">
        <f>PL!I94</f>
        <v>239271</v>
      </c>
      <c r="L22" s="12"/>
      <c r="M22" s="36">
        <v>0</v>
      </c>
      <c r="N22" s="12"/>
      <c r="O22" s="36">
        <v>0</v>
      </c>
      <c r="P22" s="12"/>
      <c r="Q22" s="37">
        <f>SUM(M22:O22)</f>
        <v>0</v>
      </c>
      <c r="R22" s="21"/>
      <c r="S22" s="37">
        <f>SUM(C22:K22,Q22)</f>
        <v>239271</v>
      </c>
    </row>
    <row r="23" spans="1:19" ht="24" customHeight="1">
      <c r="A23" s="3" t="s">
        <v>111</v>
      </c>
      <c r="B23" s="3"/>
      <c r="C23" s="38">
        <v>0</v>
      </c>
      <c r="D23" s="12"/>
      <c r="E23" s="38">
        <v>0</v>
      </c>
      <c r="F23" s="12"/>
      <c r="G23" s="38">
        <v>0</v>
      </c>
      <c r="H23" s="12"/>
      <c r="I23" s="38">
        <v>0</v>
      </c>
      <c r="J23" s="12"/>
      <c r="K23" s="38">
        <v>0</v>
      </c>
      <c r="L23" s="12"/>
      <c r="M23" s="38">
        <v>0</v>
      </c>
      <c r="N23" s="12"/>
      <c r="O23" s="38">
        <f>SUM(PL!I104:I105)</f>
        <v>5833</v>
      </c>
      <c r="P23" s="12"/>
      <c r="Q23" s="39">
        <f>SUM(M23:O23)</f>
        <v>5833</v>
      </c>
      <c r="R23" s="21"/>
      <c r="S23" s="39">
        <f>SUM(C23:K23,Q23)</f>
        <v>5833</v>
      </c>
    </row>
    <row r="24" spans="1:19" ht="24" customHeight="1">
      <c r="A24" s="3" t="s">
        <v>112</v>
      </c>
      <c r="B24" s="3"/>
      <c r="C24" s="41">
        <f>SUM(C22:C23)</f>
        <v>0</v>
      </c>
      <c r="D24" s="12"/>
      <c r="E24" s="41">
        <f>SUM(E22:E23)</f>
        <v>0</v>
      </c>
      <c r="F24" s="12"/>
      <c r="G24" s="41">
        <f>SUM(G22:G23)</f>
        <v>0</v>
      </c>
      <c r="H24" s="12"/>
      <c r="I24" s="41">
        <f>SUM(I22:I23)</f>
        <v>0</v>
      </c>
      <c r="J24" s="12"/>
      <c r="K24" s="41">
        <f>SUM(K22:K23)</f>
        <v>239271</v>
      </c>
      <c r="L24" s="12"/>
      <c r="M24" s="41">
        <f>SUM(M22:M23)</f>
        <v>0</v>
      </c>
      <c r="N24" s="12"/>
      <c r="O24" s="41">
        <f>SUM(O22:O23)</f>
        <v>5833</v>
      </c>
      <c r="P24" s="12"/>
      <c r="Q24" s="41">
        <f>SUM(Q22:Q23)</f>
        <v>5833</v>
      </c>
      <c r="R24" s="12"/>
      <c r="S24" s="41">
        <f>SUM(S22:S23)</f>
        <v>245104</v>
      </c>
    </row>
    <row r="25" spans="1:19" ht="24" customHeight="1">
      <c r="A25" s="3" t="s">
        <v>238</v>
      </c>
      <c r="B25" s="3"/>
      <c r="C25" s="13">
        <v>-11796573</v>
      </c>
      <c r="D25" s="12"/>
      <c r="E25" s="13">
        <v>11796573</v>
      </c>
      <c r="F25" s="12"/>
      <c r="G25" s="13">
        <v>0</v>
      </c>
      <c r="H25" s="12"/>
      <c r="I25" s="13">
        <v>0</v>
      </c>
      <c r="J25" s="12"/>
      <c r="K25" s="13">
        <v>0</v>
      </c>
      <c r="L25" s="12"/>
      <c r="M25" s="13">
        <v>0</v>
      </c>
      <c r="N25" s="12"/>
      <c r="O25" s="12">
        <v>0</v>
      </c>
      <c r="P25" s="12"/>
      <c r="Q25" s="13">
        <f>SUM(M25:O25)</f>
        <v>0</v>
      </c>
      <c r="R25" s="12"/>
      <c r="S25" s="13">
        <f>SUM(C25:K25,Q25)</f>
        <v>0</v>
      </c>
    </row>
    <row r="26" spans="1:19" ht="24" customHeight="1" thickBot="1">
      <c r="A26" s="6" t="s">
        <v>161</v>
      </c>
      <c r="B26" s="6"/>
      <c r="C26" s="40">
        <f>SUM(C21,C24:C25)</f>
        <v>4451537</v>
      </c>
      <c r="D26" s="12"/>
      <c r="E26" s="40">
        <f>SUM(E21,E24:E25)</f>
        <v>-1731461</v>
      </c>
      <c r="F26" s="12"/>
      <c r="G26" s="40">
        <f>SUM(G21,G24:G25)</f>
        <v>7859</v>
      </c>
      <c r="H26" s="12"/>
      <c r="I26" s="40">
        <f>SUM(I21,I24:I25)</f>
        <v>105074</v>
      </c>
      <c r="J26" s="12"/>
      <c r="K26" s="40">
        <f>SUM(K21,K24:K25)</f>
        <v>2129809</v>
      </c>
      <c r="L26" s="12"/>
      <c r="M26" s="40">
        <f>SUM(M21,M24:M25)</f>
        <v>17761</v>
      </c>
      <c r="N26" s="12"/>
      <c r="O26" s="40">
        <f>SUM(O21,O24:O25)</f>
        <v>-8701</v>
      </c>
      <c r="P26" s="12"/>
      <c r="Q26" s="40">
        <f>SUM(Q21,Q24:Q25)</f>
        <v>9060</v>
      </c>
      <c r="R26" s="21"/>
      <c r="S26" s="40">
        <f>SUM(S21,S24:S25)</f>
        <v>4971878</v>
      </c>
    </row>
    <row r="27" spans="1:19" ht="24" customHeight="1" thickTop="1">
      <c r="A27" s="3"/>
      <c r="B27" s="3"/>
      <c r="C27" s="12"/>
      <c r="D27" s="12"/>
      <c r="E27" s="12"/>
      <c r="F27" s="12"/>
      <c r="G27" s="12"/>
      <c r="H27" s="12"/>
      <c r="I27" s="12"/>
      <c r="J27" s="12"/>
      <c r="K27" s="12" t="s">
        <v>162</v>
      </c>
      <c r="L27" s="12"/>
      <c r="M27" s="12"/>
      <c r="N27" s="12"/>
      <c r="O27" s="12"/>
      <c r="P27" s="12"/>
      <c r="Q27" s="12"/>
      <c r="R27" s="12"/>
      <c r="S27" s="12">
        <f>SUM(S26-BS!I96)</f>
        <v>0</v>
      </c>
    </row>
    <row r="28" spans="1:19" ht="24" customHeight="1">
      <c r="A28" s="3" t="s">
        <v>39</v>
      </c>
      <c r="B28" s="3"/>
    </row>
  </sheetData>
  <mergeCells count="5">
    <mergeCell ref="A5:S5"/>
    <mergeCell ref="M7:Q7"/>
    <mergeCell ref="M8:O8"/>
    <mergeCell ref="I11:K11"/>
    <mergeCell ref="C6:S6"/>
  </mergeCells>
  <printOptions horizontalCentered="1"/>
  <pageMargins left="0.39370078740157499" right="0.39370078740157499" top="0.9" bottom="0.39370078740157499" header="0.31496062992126" footer="0.31496062992126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1"/>
  <sheetViews>
    <sheetView showGridLines="0" topLeftCell="A80" zoomScale="90" zoomScaleNormal="90" zoomScaleSheetLayoutView="80" workbookViewId="0">
      <selection activeCell="G92" sqref="G92"/>
    </sheetView>
  </sheetViews>
  <sheetFormatPr defaultColWidth="10.6640625" defaultRowHeight="23.4" customHeight="1"/>
  <cols>
    <col min="1" max="1" width="39.5546875" style="3" customWidth="1"/>
    <col min="2" max="2" width="22.44140625" style="4" customWidth="1"/>
    <col min="3" max="3" width="3.6640625" style="4" customWidth="1"/>
    <col min="4" max="4" width="16.6640625" style="5" customWidth="1"/>
    <col min="5" max="5" width="1.44140625" style="5" customWidth="1"/>
    <col min="6" max="6" width="16.6640625" style="5" customWidth="1"/>
    <col min="7" max="7" width="1.44140625" style="5" customWidth="1"/>
    <col min="8" max="8" width="16.6640625" style="5" customWidth="1"/>
    <col min="9" max="9" width="1.44140625" style="5" customWidth="1"/>
    <col min="10" max="10" width="16.6640625" style="5" customWidth="1"/>
    <col min="11" max="11" width="1.33203125" style="3" customWidth="1"/>
    <col min="12" max="12" width="18.33203125" style="3" customWidth="1"/>
    <col min="13" max="13" width="2.6640625" style="3" bestFit="1" customWidth="1"/>
    <col min="14" max="14" width="14.33203125" style="3" bestFit="1" customWidth="1"/>
    <col min="15" max="15" width="2.6640625" style="3" bestFit="1" customWidth="1"/>
    <col min="16" max="16" width="10.6640625" style="3"/>
    <col min="17" max="17" width="2.6640625" style="3" bestFit="1" customWidth="1"/>
    <col min="18" max="18" width="11.5546875" style="3" bestFit="1" customWidth="1"/>
    <col min="19" max="19" width="2.6640625" style="3" bestFit="1" customWidth="1"/>
    <col min="20" max="16384" width="10.6640625" style="3"/>
  </cols>
  <sheetData>
    <row r="1" spans="1:10" ht="23.4" customHeight="1">
      <c r="J1" s="26" t="s">
        <v>79</v>
      </c>
    </row>
    <row r="2" spans="1:10" ht="23.4" customHeight="1">
      <c r="A2" s="42" t="s">
        <v>235</v>
      </c>
      <c r="B2" s="7"/>
      <c r="C2" s="7"/>
      <c r="D2" s="8"/>
      <c r="E2" s="8"/>
      <c r="F2" s="8"/>
      <c r="G2" s="8"/>
      <c r="H2" s="8"/>
      <c r="I2" s="8"/>
      <c r="J2" s="8"/>
    </row>
    <row r="3" spans="1:10" ht="23.4" customHeight="1">
      <c r="A3" s="42" t="s">
        <v>167</v>
      </c>
      <c r="B3" s="7"/>
      <c r="C3" s="7"/>
      <c r="D3" s="8"/>
      <c r="E3" s="8"/>
      <c r="F3" s="8"/>
      <c r="G3" s="8"/>
      <c r="H3" s="8"/>
      <c r="I3" s="45"/>
      <c r="J3" s="8"/>
    </row>
    <row r="4" spans="1:10" ht="23.4" customHeight="1">
      <c r="A4" s="28" t="s">
        <v>120</v>
      </c>
      <c r="B4" s="7"/>
      <c r="C4" s="7"/>
      <c r="D4" s="8"/>
      <c r="E4" s="8"/>
      <c r="F4" s="8"/>
      <c r="G4" s="8"/>
      <c r="H4" s="8"/>
      <c r="I4" s="8"/>
      <c r="J4" s="8"/>
    </row>
    <row r="5" spans="1:10" ht="23.4" customHeight="1">
      <c r="A5" s="42"/>
      <c r="B5" s="7"/>
      <c r="C5" s="7"/>
      <c r="D5" s="8"/>
      <c r="E5" s="8"/>
      <c r="F5" s="8"/>
      <c r="G5" s="8"/>
      <c r="H5" s="12"/>
      <c r="I5" s="12"/>
      <c r="J5" s="26" t="s">
        <v>2</v>
      </c>
    </row>
    <row r="6" spans="1:10" ht="23.4" customHeight="1">
      <c r="A6" s="42"/>
      <c r="B6" s="7"/>
      <c r="C6" s="7"/>
      <c r="D6" s="82" t="s">
        <v>3</v>
      </c>
      <c r="E6" s="82"/>
      <c r="F6" s="82"/>
      <c r="G6" s="1"/>
      <c r="H6" s="82" t="s">
        <v>4</v>
      </c>
      <c r="I6" s="82"/>
      <c r="J6" s="82"/>
    </row>
    <row r="7" spans="1:10" ht="23.4" customHeight="1">
      <c r="A7" s="42"/>
      <c r="B7" s="9"/>
      <c r="C7" s="46"/>
      <c r="D7" s="44">
        <v>2026</v>
      </c>
      <c r="E7" s="44"/>
      <c r="F7" s="44">
        <v>2025</v>
      </c>
      <c r="G7" s="44"/>
      <c r="H7" s="44">
        <v>2026</v>
      </c>
      <c r="I7" s="44"/>
      <c r="J7" s="44">
        <v>2025</v>
      </c>
    </row>
    <row r="8" spans="1:10" ht="23.4" customHeight="1">
      <c r="A8" s="6" t="s">
        <v>168</v>
      </c>
    </row>
    <row r="9" spans="1:10" ht="23.4" customHeight="1">
      <c r="A9" s="3" t="s">
        <v>169</v>
      </c>
      <c r="D9" s="47">
        <f>SUM(PL!E92)</f>
        <v>803237</v>
      </c>
      <c r="E9" s="47"/>
      <c r="F9" s="47">
        <f>SUM(PL!G92)</f>
        <v>147459</v>
      </c>
      <c r="G9" s="12"/>
      <c r="H9" s="47">
        <f>SUM(PL!I92)</f>
        <v>298873</v>
      </c>
      <c r="I9" s="12"/>
      <c r="J9" s="47">
        <f>SUM(PL!K92)</f>
        <v>147038</v>
      </c>
    </row>
    <row r="10" spans="1:10" ht="23.4" customHeight="1">
      <c r="A10" s="3" t="s">
        <v>170</v>
      </c>
      <c r="D10" s="47"/>
      <c r="E10" s="47"/>
      <c r="F10" s="47"/>
      <c r="G10" s="12"/>
      <c r="H10" s="12"/>
      <c r="I10" s="12"/>
      <c r="J10" s="12"/>
    </row>
    <row r="11" spans="1:10" ht="23.4" customHeight="1">
      <c r="A11" s="3" t="s">
        <v>171</v>
      </c>
      <c r="D11" s="47"/>
      <c r="E11" s="47"/>
      <c r="F11" s="47"/>
      <c r="G11" s="12"/>
      <c r="H11" s="12"/>
      <c r="I11" s="12"/>
      <c r="J11" s="12"/>
    </row>
    <row r="12" spans="1:10" ht="23.4" customHeight="1">
      <c r="A12" s="3" t="s">
        <v>172</v>
      </c>
      <c r="D12" s="12">
        <v>48237</v>
      </c>
      <c r="E12" s="12"/>
      <c r="F12" s="12">
        <v>15431</v>
      </c>
      <c r="G12" s="12"/>
      <c r="H12" s="12">
        <v>15213</v>
      </c>
      <c r="I12" s="12"/>
      <c r="J12" s="12">
        <v>11413</v>
      </c>
    </row>
    <row r="13" spans="1:10" ht="23.4" customHeight="1">
      <c r="A13" s="3" t="s">
        <v>173</v>
      </c>
      <c r="D13" s="12">
        <v>10034</v>
      </c>
      <c r="E13" s="12"/>
      <c r="F13" s="12">
        <v>0</v>
      </c>
      <c r="G13" s="12"/>
      <c r="H13" s="5">
        <v>0</v>
      </c>
      <c r="I13" s="12"/>
      <c r="J13" s="12">
        <v>0</v>
      </c>
    </row>
    <row r="14" spans="1:10" ht="23.4" customHeight="1">
      <c r="A14" s="3" t="s">
        <v>174</v>
      </c>
      <c r="D14" s="12"/>
      <c r="E14" s="12"/>
      <c r="F14" s="12"/>
      <c r="G14" s="12"/>
      <c r="I14" s="12"/>
      <c r="J14" s="12"/>
    </row>
    <row r="15" spans="1:10" ht="23.4" customHeight="1">
      <c r="A15" s="3" t="s">
        <v>175</v>
      </c>
      <c r="D15" s="12">
        <v>-6563</v>
      </c>
      <c r="E15" s="12"/>
      <c r="F15" s="12">
        <v>-7759</v>
      </c>
      <c r="G15" s="12"/>
      <c r="H15" s="12">
        <v>-6563</v>
      </c>
      <c r="I15" s="12"/>
      <c r="J15" s="12">
        <v>-7759</v>
      </c>
    </row>
    <row r="16" spans="1:10" ht="23.4" customHeight="1">
      <c r="A16" s="3" t="s">
        <v>176</v>
      </c>
      <c r="D16" s="12">
        <v>0</v>
      </c>
      <c r="E16" s="12"/>
      <c r="F16" s="12">
        <v>-266</v>
      </c>
      <c r="G16" s="12"/>
      <c r="H16" s="12">
        <v>0</v>
      </c>
      <c r="I16" s="12"/>
      <c r="J16" s="12">
        <v>-266</v>
      </c>
    </row>
    <row r="17" spans="1:12" ht="23.4" customHeight="1">
      <c r="A17" s="55" t="s">
        <v>230</v>
      </c>
      <c r="D17" s="12">
        <v>189</v>
      </c>
      <c r="E17" s="12"/>
      <c r="F17" s="12">
        <v>6</v>
      </c>
      <c r="G17" s="12"/>
      <c r="H17" s="12">
        <v>85</v>
      </c>
      <c r="I17" s="12"/>
      <c r="J17" s="12">
        <v>0</v>
      </c>
      <c r="K17" s="12"/>
      <c r="L17" s="12"/>
    </row>
    <row r="18" spans="1:12" ht="23.4" customHeight="1">
      <c r="A18" s="3" t="s">
        <v>177</v>
      </c>
      <c r="D18" s="12">
        <v>512</v>
      </c>
      <c r="E18" s="12"/>
      <c r="F18" s="12">
        <v>598</v>
      </c>
      <c r="G18" s="12"/>
      <c r="H18" s="12">
        <v>512</v>
      </c>
      <c r="I18" s="12"/>
      <c r="J18" s="12">
        <v>597</v>
      </c>
      <c r="K18" s="12"/>
      <c r="L18" s="12"/>
    </row>
    <row r="19" spans="1:12" ht="23.4" customHeight="1">
      <c r="A19" s="54" t="s">
        <v>178</v>
      </c>
      <c r="D19" s="12">
        <v>0</v>
      </c>
      <c r="E19" s="12"/>
      <c r="F19" s="12">
        <v>-173</v>
      </c>
      <c r="G19" s="12"/>
      <c r="H19" s="12">
        <v>0</v>
      </c>
      <c r="I19" s="12"/>
      <c r="J19" s="12">
        <v>-173</v>
      </c>
      <c r="K19" s="12"/>
      <c r="L19" s="12"/>
    </row>
    <row r="20" spans="1:12" ht="23.4" customHeight="1">
      <c r="A20" s="3" t="s">
        <v>179</v>
      </c>
      <c r="D20" s="12">
        <v>0</v>
      </c>
      <c r="E20" s="12"/>
      <c r="F20" s="12">
        <v>3852</v>
      </c>
      <c r="G20" s="12"/>
      <c r="H20" s="12">
        <v>0</v>
      </c>
      <c r="I20" s="12"/>
      <c r="J20" s="12">
        <v>3852</v>
      </c>
      <c r="K20" s="12"/>
      <c r="L20" s="12"/>
    </row>
    <row r="21" spans="1:12" ht="23.4" customHeight="1">
      <c r="A21" s="3" t="s">
        <v>180</v>
      </c>
      <c r="D21" s="12">
        <v>-183569</v>
      </c>
      <c r="E21" s="12"/>
      <c r="F21" s="12">
        <v>98208</v>
      </c>
      <c r="G21" s="12"/>
      <c r="H21" s="12">
        <v>-183569</v>
      </c>
      <c r="I21" s="12"/>
      <c r="J21" s="12">
        <v>98208</v>
      </c>
      <c r="K21" s="12"/>
      <c r="L21" s="12"/>
    </row>
    <row r="22" spans="1:12" ht="23.4" customHeight="1">
      <c r="A22" s="3" t="s">
        <v>181</v>
      </c>
      <c r="D22" s="12"/>
      <c r="E22" s="3"/>
      <c r="F22" s="3"/>
      <c r="G22" s="3"/>
      <c r="H22" s="12"/>
      <c r="I22" s="3"/>
      <c r="J22" s="3"/>
      <c r="K22" s="12"/>
      <c r="L22" s="12"/>
    </row>
    <row r="23" spans="1:12" ht="23.4" customHeight="1">
      <c r="A23" s="3" t="s">
        <v>182</v>
      </c>
      <c r="D23" s="12">
        <v>6164</v>
      </c>
      <c r="E23" s="12"/>
      <c r="F23" s="12">
        <v>4883</v>
      </c>
      <c r="G23" s="12"/>
      <c r="H23" s="12">
        <v>6164</v>
      </c>
      <c r="I23" s="12"/>
      <c r="J23" s="12">
        <v>4883</v>
      </c>
      <c r="K23" s="12"/>
      <c r="L23" s="12"/>
    </row>
    <row r="24" spans="1:12" ht="23.4" customHeight="1">
      <c r="A24" s="3" t="s">
        <v>248</v>
      </c>
      <c r="D24" s="12">
        <v>1177</v>
      </c>
      <c r="E24" s="12"/>
      <c r="F24" s="12">
        <v>-1216</v>
      </c>
      <c r="G24" s="12"/>
      <c r="H24" s="12">
        <v>0</v>
      </c>
      <c r="I24" s="12"/>
      <c r="J24" s="12">
        <v>-1216</v>
      </c>
      <c r="K24" s="12"/>
      <c r="L24" s="12"/>
    </row>
    <row r="25" spans="1:12" ht="23.4" customHeight="1">
      <c r="A25" s="55" t="s">
        <v>183</v>
      </c>
      <c r="D25" s="12">
        <v>-749</v>
      </c>
      <c r="E25" s="12"/>
      <c r="F25" s="12">
        <v>-936</v>
      </c>
      <c r="G25" s="12"/>
      <c r="H25" s="3">
        <v>-749</v>
      </c>
      <c r="I25" s="12"/>
      <c r="J25" s="12">
        <v>-936</v>
      </c>
      <c r="K25" s="12"/>
      <c r="L25" s="12"/>
    </row>
    <row r="26" spans="1:12" ht="23.4" customHeight="1">
      <c r="A26" s="3" t="s">
        <v>184</v>
      </c>
      <c r="D26" s="12">
        <v>-74169</v>
      </c>
      <c r="E26" s="12"/>
      <c r="F26" s="12">
        <v>-581</v>
      </c>
      <c r="G26" s="12"/>
      <c r="H26" s="12">
        <v>-69939</v>
      </c>
      <c r="I26" s="12"/>
      <c r="J26" s="12">
        <v>-581</v>
      </c>
      <c r="K26" s="12"/>
      <c r="L26" s="12"/>
    </row>
    <row r="27" spans="1:12" ht="23.4" customHeight="1">
      <c r="A27" s="3" t="s">
        <v>185</v>
      </c>
      <c r="D27" s="12">
        <v>5065</v>
      </c>
      <c r="E27" s="12"/>
      <c r="F27" s="12">
        <v>346</v>
      </c>
      <c r="G27" s="12"/>
      <c r="H27" s="12">
        <v>173</v>
      </c>
      <c r="I27" s="12"/>
      <c r="J27" s="12">
        <v>334</v>
      </c>
      <c r="K27" s="12"/>
      <c r="L27" s="12"/>
    </row>
    <row r="28" spans="1:12" ht="23.4" customHeight="1">
      <c r="A28" s="3" t="s">
        <v>186</v>
      </c>
      <c r="D28" s="48">
        <v>74932</v>
      </c>
      <c r="E28" s="47"/>
      <c r="F28" s="48">
        <v>1567</v>
      </c>
      <c r="G28" s="12"/>
      <c r="H28" s="13">
        <v>1367</v>
      </c>
      <c r="I28" s="12"/>
      <c r="J28" s="13">
        <v>1059</v>
      </c>
    </row>
    <row r="29" spans="1:12" ht="23.4" customHeight="1">
      <c r="A29" s="3" t="s">
        <v>187</v>
      </c>
      <c r="H29" s="12"/>
      <c r="I29" s="12"/>
      <c r="J29" s="12"/>
      <c r="K29" s="12"/>
      <c r="L29" s="12"/>
    </row>
    <row r="30" spans="1:12" ht="23.4" customHeight="1">
      <c r="A30" s="3" t="s">
        <v>188</v>
      </c>
      <c r="D30" s="12">
        <f>SUM(D9:D28)</f>
        <v>684497</v>
      </c>
      <c r="E30" s="12"/>
      <c r="F30" s="12">
        <f>SUM(F9:F28)</f>
        <v>261419</v>
      </c>
      <c r="G30" s="12"/>
      <c r="H30" s="12">
        <f>SUM(H9:H28)</f>
        <v>61567</v>
      </c>
      <c r="I30" s="12"/>
      <c r="J30" s="12">
        <f>SUM(J9:J28)</f>
        <v>256453</v>
      </c>
      <c r="K30" s="12"/>
      <c r="L30" s="12"/>
    </row>
    <row r="31" spans="1:12" ht="23.4" customHeight="1">
      <c r="A31" s="3" t="s">
        <v>189</v>
      </c>
      <c r="D31" s="12"/>
      <c r="E31" s="12"/>
      <c r="F31" s="12"/>
      <c r="G31" s="12"/>
      <c r="H31" s="12"/>
      <c r="I31" s="12"/>
      <c r="J31" s="12"/>
      <c r="K31" s="12"/>
      <c r="L31" s="12"/>
    </row>
    <row r="32" spans="1:12" ht="23.4" customHeight="1">
      <c r="A32" s="3" t="s">
        <v>190</v>
      </c>
      <c r="D32" s="12">
        <v>-2285896</v>
      </c>
      <c r="E32" s="12"/>
      <c r="F32" s="12">
        <v>-494271</v>
      </c>
      <c r="G32" s="12"/>
      <c r="H32" s="12">
        <v>-384463</v>
      </c>
      <c r="I32" s="12"/>
      <c r="J32" s="12">
        <v>-458939</v>
      </c>
      <c r="K32" s="12"/>
      <c r="L32" s="12"/>
    </row>
    <row r="33" spans="1:12" ht="23.4" customHeight="1">
      <c r="A33" s="3" t="s">
        <v>191</v>
      </c>
      <c r="D33" s="12">
        <v>246923</v>
      </c>
      <c r="E33" s="12"/>
      <c r="F33" s="12">
        <v>201312</v>
      </c>
      <c r="G33" s="12"/>
      <c r="H33" s="12">
        <v>271915</v>
      </c>
      <c r="I33" s="12"/>
      <c r="J33" s="12">
        <v>201312</v>
      </c>
      <c r="K33" s="12"/>
      <c r="L33" s="12"/>
    </row>
    <row r="34" spans="1:12" ht="23.4" customHeight="1">
      <c r="A34" s="3" t="s">
        <v>231</v>
      </c>
      <c r="D34" s="12">
        <v>-383575</v>
      </c>
      <c r="E34" s="12"/>
      <c r="F34" s="12">
        <v>0</v>
      </c>
      <c r="G34" s="12"/>
      <c r="H34" s="12">
        <v>0</v>
      </c>
      <c r="I34" s="12"/>
      <c r="J34" s="12">
        <v>0</v>
      </c>
      <c r="K34" s="12"/>
      <c r="L34" s="12"/>
    </row>
    <row r="35" spans="1:12" ht="23.4" customHeight="1">
      <c r="A35" s="3" t="s">
        <v>192</v>
      </c>
      <c r="D35" s="12">
        <v>7980</v>
      </c>
      <c r="E35" s="12"/>
      <c r="F35" s="12">
        <v>2110</v>
      </c>
      <c r="G35" s="12"/>
      <c r="H35" s="12">
        <v>8004</v>
      </c>
      <c r="I35" s="12"/>
      <c r="J35" s="12">
        <v>1397</v>
      </c>
      <c r="K35" s="12"/>
      <c r="L35" s="12"/>
    </row>
    <row r="36" spans="1:12" ht="23.4" customHeight="1">
      <c r="A36" s="3" t="s">
        <v>193</v>
      </c>
      <c r="D36" s="12">
        <v>33682</v>
      </c>
      <c r="E36" s="12"/>
      <c r="F36" s="12">
        <v>-23079</v>
      </c>
      <c r="G36" s="12"/>
      <c r="H36" s="12">
        <v>-10306</v>
      </c>
      <c r="I36" s="12"/>
      <c r="J36" s="12">
        <v>-22441</v>
      </c>
      <c r="K36" s="12"/>
      <c r="L36" s="12"/>
    </row>
    <row r="37" spans="1:12" ht="23.4" customHeight="1">
      <c r="A37" s="3" t="s">
        <v>194</v>
      </c>
      <c r="D37" s="12">
        <v>-55013</v>
      </c>
      <c r="E37" s="12"/>
      <c r="F37" s="12">
        <v>-12138</v>
      </c>
      <c r="G37" s="12"/>
      <c r="H37" s="12">
        <v>-2775</v>
      </c>
      <c r="I37" s="12"/>
      <c r="J37" s="12">
        <v>-12138</v>
      </c>
      <c r="K37" s="12"/>
      <c r="L37" s="12"/>
    </row>
    <row r="38" spans="1:12" ht="23.4" customHeight="1">
      <c r="A38" s="3" t="s">
        <v>195</v>
      </c>
      <c r="D38" s="12"/>
      <c r="E38" s="12"/>
      <c r="F38" s="12"/>
      <c r="G38" s="12"/>
      <c r="H38" s="3"/>
      <c r="I38" s="12"/>
      <c r="J38" s="12"/>
      <c r="K38" s="12"/>
      <c r="L38" s="12"/>
    </row>
    <row r="39" spans="1:12" ht="23.4" customHeight="1">
      <c r="A39" s="3" t="s">
        <v>196</v>
      </c>
      <c r="D39" s="12">
        <v>612321</v>
      </c>
      <c r="E39" s="12"/>
      <c r="F39" s="12">
        <v>108261</v>
      </c>
      <c r="G39" s="12"/>
      <c r="H39" s="12">
        <v>-165991</v>
      </c>
      <c r="I39" s="12"/>
      <c r="J39" s="12">
        <v>102251</v>
      </c>
      <c r="K39" s="12"/>
      <c r="L39" s="12"/>
    </row>
    <row r="40" spans="1:12" ht="23.4" customHeight="1">
      <c r="A40" s="3" t="s">
        <v>197</v>
      </c>
      <c r="D40" s="12">
        <v>2578</v>
      </c>
      <c r="E40" s="12"/>
      <c r="F40" s="12">
        <v>55096</v>
      </c>
      <c r="G40" s="12"/>
      <c r="H40" s="12">
        <v>2875</v>
      </c>
      <c r="I40" s="12"/>
      <c r="J40" s="12">
        <v>55096</v>
      </c>
      <c r="K40" s="12"/>
      <c r="L40" s="12"/>
    </row>
    <row r="41" spans="1:12" ht="23.4" customHeight="1">
      <c r="A41" s="3" t="s">
        <v>198</v>
      </c>
      <c r="D41" s="12">
        <v>-26571</v>
      </c>
      <c r="E41" s="12"/>
      <c r="F41" s="12">
        <v>24552</v>
      </c>
      <c r="G41" s="12"/>
      <c r="H41" s="12">
        <v>4963</v>
      </c>
      <c r="I41" s="12"/>
      <c r="J41" s="12">
        <v>27443</v>
      </c>
      <c r="K41" s="12"/>
      <c r="L41" s="12"/>
    </row>
    <row r="42" spans="1:12" ht="23.4" customHeight="1">
      <c r="A42" s="3" t="s">
        <v>199</v>
      </c>
      <c r="D42" s="12">
        <v>-2189</v>
      </c>
      <c r="E42" s="12"/>
      <c r="F42" s="12">
        <v>-4856</v>
      </c>
      <c r="G42" s="12"/>
      <c r="H42" s="12">
        <v>-4406</v>
      </c>
      <c r="I42" s="12"/>
      <c r="J42" s="12">
        <v>-5831</v>
      </c>
      <c r="K42" s="12"/>
      <c r="L42" s="12"/>
    </row>
    <row r="43" spans="1:12" ht="23.4" customHeight="1">
      <c r="A43" s="3" t="s">
        <v>244</v>
      </c>
      <c r="D43" s="13">
        <v>108</v>
      </c>
      <c r="E43" s="12"/>
      <c r="F43" s="13">
        <v>0</v>
      </c>
      <c r="G43" s="12"/>
      <c r="H43" s="13">
        <v>0</v>
      </c>
      <c r="I43" s="12"/>
      <c r="J43" s="13">
        <v>0</v>
      </c>
      <c r="K43" s="12"/>
      <c r="L43" s="12"/>
    </row>
    <row r="44" spans="1:12" ht="23.4" customHeight="1">
      <c r="A44" s="2" t="s">
        <v>200</v>
      </c>
      <c r="D44" s="12">
        <f>SUM(D30,D32:D43)</f>
        <v>-1165155</v>
      </c>
      <c r="E44" s="12"/>
      <c r="F44" s="12">
        <f>SUM(F30,F32:F43)</f>
        <v>118406</v>
      </c>
      <c r="G44" s="12"/>
      <c r="H44" s="12">
        <f>SUM(H30,H32:H43)</f>
        <v>-218617</v>
      </c>
      <c r="I44" s="12"/>
      <c r="J44" s="12">
        <f>SUM(J30,J32:J43)</f>
        <v>144603</v>
      </c>
      <c r="K44" s="12"/>
      <c r="L44" s="12"/>
    </row>
    <row r="45" spans="1:12" ht="23.4" customHeight="1">
      <c r="A45" s="2" t="s">
        <v>201</v>
      </c>
      <c r="D45" s="12">
        <v>53465</v>
      </c>
      <c r="E45" s="12"/>
      <c r="F45" s="12">
        <v>633</v>
      </c>
      <c r="G45" s="12"/>
      <c r="H45" s="12">
        <v>62367</v>
      </c>
      <c r="I45" s="12"/>
      <c r="J45" s="12">
        <v>633</v>
      </c>
      <c r="K45" s="12"/>
      <c r="L45" s="12"/>
    </row>
    <row r="46" spans="1:12" ht="23.4" customHeight="1">
      <c r="A46" s="2" t="s">
        <v>202</v>
      </c>
      <c r="D46" s="12">
        <v>-5065</v>
      </c>
      <c r="E46" s="12"/>
      <c r="F46" s="12">
        <v>-346</v>
      </c>
      <c r="G46" s="12"/>
      <c r="H46" s="12">
        <v>-173</v>
      </c>
      <c r="I46" s="12"/>
      <c r="J46" s="12">
        <v>-334</v>
      </c>
      <c r="K46" s="12"/>
      <c r="L46" s="12"/>
    </row>
    <row r="47" spans="1:12" ht="23.4" customHeight="1">
      <c r="A47" s="2" t="s">
        <v>203</v>
      </c>
      <c r="D47" s="12">
        <v>38538</v>
      </c>
      <c r="E47" s="12"/>
      <c r="F47" s="12">
        <v>0</v>
      </c>
      <c r="G47" s="12"/>
      <c r="H47" s="12">
        <v>38538</v>
      </c>
      <c r="I47" s="12"/>
      <c r="J47" s="12">
        <v>0</v>
      </c>
      <c r="K47" s="12"/>
      <c r="L47" s="12"/>
    </row>
    <row r="48" spans="1:12" ht="23.4" customHeight="1">
      <c r="A48" s="2" t="s">
        <v>204</v>
      </c>
      <c r="D48" s="12">
        <v>-47788</v>
      </c>
      <c r="E48" s="12"/>
      <c r="F48" s="12">
        <v>-48391</v>
      </c>
      <c r="G48" s="12"/>
      <c r="H48" s="13">
        <v>-47769</v>
      </c>
      <c r="I48" s="12"/>
      <c r="J48" s="13">
        <v>-48391</v>
      </c>
      <c r="K48" s="12"/>
      <c r="L48" s="12"/>
    </row>
    <row r="49" spans="1:12" ht="23.4" customHeight="1">
      <c r="A49" s="6" t="s">
        <v>205</v>
      </c>
      <c r="D49" s="15">
        <f>SUM(D44:D48)</f>
        <v>-1126005</v>
      </c>
      <c r="E49" s="12"/>
      <c r="F49" s="15">
        <f>SUM(F44:F48)</f>
        <v>70302</v>
      </c>
      <c r="G49" s="12"/>
      <c r="H49" s="15">
        <f>SUM(H44:H48)</f>
        <v>-165654</v>
      </c>
      <c r="I49" s="12"/>
      <c r="J49" s="15">
        <f>SUM(J44:J48)</f>
        <v>96511</v>
      </c>
      <c r="K49" s="12"/>
      <c r="L49" s="12"/>
    </row>
    <row r="50" spans="1:12" ht="23.4" customHeight="1">
      <c r="A50" s="6"/>
      <c r="D50" s="12"/>
      <c r="E50" s="12"/>
      <c r="F50" s="12"/>
      <c r="G50" s="12"/>
      <c r="H50" s="12"/>
      <c r="I50" s="12"/>
      <c r="J50" s="12"/>
      <c r="K50" s="12"/>
      <c r="L50" s="12"/>
    </row>
    <row r="51" spans="1:12" ht="23.4" customHeight="1">
      <c r="A51" s="3" t="s">
        <v>39</v>
      </c>
      <c r="D51" s="12"/>
      <c r="E51" s="12"/>
      <c r="F51" s="12"/>
      <c r="G51" s="12"/>
      <c r="H51" s="12"/>
      <c r="I51" s="12"/>
      <c r="J51" s="12"/>
      <c r="K51" s="12"/>
      <c r="L51" s="12"/>
    </row>
    <row r="52" spans="1:12" ht="23.4" customHeight="1">
      <c r="B52" s="7"/>
      <c r="C52" s="7"/>
      <c r="D52" s="8"/>
      <c r="E52" s="8"/>
      <c r="F52" s="8"/>
      <c r="G52" s="8"/>
      <c r="H52" s="8"/>
      <c r="I52" s="8"/>
      <c r="J52" s="26" t="s">
        <v>79</v>
      </c>
    </row>
    <row r="53" spans="1:12" ht="23.4" customHeight="1">
      <c r="A53" s="42" t="s">
        <v>235</v>
      </c>
      <c r="B53" s="7"/>
      <c r="C53" s="7"/>
      <c r="D53" s="8"/>
      <c r="E53" s="8"/>
      <c r="F53" s="8"/>
      <c r="G53" s="8"/>
      <c r="H53" s="8"/>
      <c r="I53" s="8"/>
      <c r="J53" s="8"/>
    </row>
    <row r="54" spans="1:12" ht="23.4" customHeight="1">
      <c r="A54" s="42" t="s">
        <v>206</v>
      </c>
      <c r="B54" s="7"/>
      <c r="C54" s="7"/>
      <c r="D54" s="8"/>
      <c r="E54" s="8"/>
      <c r="F54" s="8"/>
      <c r="G54" s="8"/>
      <c r="H54" s="8"/>
      <c r="I54" s="45"/>
      <c r="J54" s="8"/>
    </row>
    <row r="55" spans="1:12" ht="23.4" customHeight="1">
      <c r="A55" s="28" t="s">
        <v>120</v>
      </c>
      <c r="B55" s="7"/>
      <c r="C55" s="7"/>
      <c r="D55" s="8"/>
      <c r="E55" s="8"/>
      <c r="F55" s="8"/>
      <c r="G55" s="8"/>
      <c r="H55" s="8"/>
      <c r="I55" s="8"/>
      <c r="J55" s="8"/>
    </row>
    <row r="56" spans="1:12" ht="23.4" customHeight="1">
      <c r="A56" s="42"/>
      <c r="B56" s="7"/>
      <c r="C56" s="7"/>
      <c r="D56" s="8"/>
      <c r="E56" s="8"/>
      <c r="F56" s="8"/>
      <c r="G56" s="8"/>
      <c r="H56" s="12"/>
      <c r="I56" s="12"/>
      <c r="J56" s="26" t="s">
        <v>2</v>
      </c>
    </row>
    <row r="57" spans="1:12" ht="23.4" customHeight="1">
      <c r="A57" s="42"/>
      <c r="B57" s="7"/>
      <c r="C57" s="7"/>
      <c r="D57" s="82" t="s">
        <v>3</v>
      </c>
      <c r="E57" s="82"/>
      <c r="F57" s="82"/>
      <c r="G57" s="1"/>
      <c r="H57" s="82" t="s">
        <v>4</v>
      </c>
      <c r="I57" s="82"/>
      <c r="J57" s="82"/>
    </row>
    <row r="58" spans="1:12" ht="23.4" customHeight="1">
      <c r="A58" s="42"/>
      <c r="B58" s="9"/>
      <c r="C58" s="46"/>
      <c r="D58" s="44">
        <v>2026</v>
      </c>
      <c r="E58" s="44"/>
      <c r="F58" s="44">
        <v>2025</v>
      </c>
      <c r="G58" s="44"/>
      <c r="H58" s="44">
        <v>2026</v>
      </c>
      <c r="I58" s="44"/>
      <c r="J58" s="44">
        <v>2025</v>
      </c>
    </row>
    <row r="59" spans="1:12" ht="23.4" customHeight="1">
      <c r="A59" s="6" t="s">
        <v>207</v>
      </c>
      <c r="D59" s="21"/>
      <c r="E59" s="21"/>
      <c r="F59" s="21"/>
      <c r="H59" s="21"/>
      <c r="J59" s="21"/>
    </row>
    <row r="60" spans="1:12" ht="23.4" customHeight="1">
      <c r="A60" s="54" t="s">
        <v>239</v>
      </c>
      <c r="D60" s="21">
        <v>-14854</v>
      </c>
      <c r="E60" s="21"/>
      <c r="F60" s="21">
        <v>13502</v>
      </c>
      <c r="H60" s="21">
        <v>0</v>
      </c>
      <c r="J60" s="21">
        <v>13502</v>
      </c>
    </row>
    <row r="61" spans="1:12" ht="23.4" customHeight="1">
      <c r="A61" s="54" t="s">
        <v>208</v>
      </c>
      <c r="D61" s="3"/>
      <c r="E61" s="21"/>
      <c r="F61" s="3"/>
      <c r="H61" s="3"/>
      <c r="J61" s="3"/>
    </row>
    <row r="62" spans="1:12" ht="23.4" customHeight="1">
      <c r="A62" s="54" t="s">
        <v>209</v>
      </c>
      <c r="D62" s="3">
        <v>130000</v>
      </c>
      <c r="E62" s="21"/>
      <c r="F62" s="21">
        <v>200000</v>
      </c>
      <c r="H62" s="21">
        <v>130000</v>
      </c>
      <c r="J62" s="21">
        <v>200000</v>
      </c>
    </row>
    <row r="63" spans="1:12" ht="23.4" customHeight="1">
      <c r="A63" s="54" t="s">
        <v>245</v>
      </c>
      <c r="D63" s="21">
        <v>69801</v>
      </c>
      <c r="E63" s="21"/>
      <c r="F63" s="21">
        <v>0</v>
      </c>
      <c r="H63" s="21">
        <v>0</v>
      </c>
      <c r="J63" s="21">
        <v>0</v>
      </c>
    </row>
    <row r="64" spans="1:12" ht="23.4" customHeight="1">
      <c r="A64" s="54" t="s">
        <v>246</v>
      </c>
      <c r="D64" s="21">
        <v>0</v>
      </c>
      <c r="E64" s="21"/>
      <c r="F64" s="21">
        <v>267</v>
      </c>
      <c r="H64" s="21">
        <v>0</v>
      </c>
      <c r="J64" s="21">
        <v>267</v>
      </c>
    </row>
    <row r="65" spans="1:12" ht="23.4" customHeight="1">
      <c r="A65" s="3" t="s">
        <v>210</v>
      </c>
      <c r="D65" s="21">
        <v>-73245</v>
      </c>
      <c r="E65" s="12"/>
      <c r="F65" s="12">
        <v>-18032</v>
      </c>
      <c r="G65" s="12"/>
      <c r="H65" s="21">
        <v>-158</v>
      </c>
      <c r="I65" s="12"/>
      <c r="J65" s="21">
        <v>-17874</v>
      </c>
      <c r="K65" s="12"/>
      <c r="L65" s="12"/>
    </row>
    <row r="66" spans="1:12" ht="23.4" customHeight="1">
      <c r="A66" s="3" t="s">
        <v>211</v>
      </c>
      <c r="D66" s="12">
        <v>0</v>
      </c>
      <c r="E66" s="12"/>
      <c r="F66" s="12">
        <v>-78</v>
      </c>
      <c r="G66" s="12"/>
      <c r="H66" s="12">
        <v>0</v>
      </c>
      <c r="I66" s="12"/>
      <c r="J66" s="12">
        <v>-78</v>
      </c>
      <c r="K66" s="12"/>
      <c r="L66" s="12"/>
    </row>
    <row r="67" spans="1:12" ht="23.4" customHeight="1">
      <c r="A67" s="3" t="s">
        <v>212</v>
      </c>
      <c r="D67" s="12">
        <v>749</v>
      </c>
      <c r="E67" s="12"/>
      <c r="F67" s="12">
        <v>936</v>
      </c>
      <c r="G67" s="12"/>
      <c r="H67" s="12">
        <v>749</v>
      </c>
      <c r="I67" s="12"/>
      <c r="J67" s="12">
        <v>936</v>
      </c>
      <c r="K67" s="12"/>
      <c r="L67" s="12"/>
    </row>
    <row r="68" spans="1:12" ht="23.4" customHeight="1">
      <c r="A68" s="3" t="s">
        <v>213</v>
      </c>
      <c r="D68" s="12">
        <v>209122</v>
      </c>
      <c r="E68" s="12"/>
      <c r="F68" s="12">
        <v>0</v>
      </c>
      <c r="G68" s="12"/>
      <c r="H68" s="12">
        <v>-746333</v>
      </c>
      <c r="I68" s="12"/>
      <c r="J68" s="12">
        <v>0</v>
      </c>
      <c r="K68" s="12"/>
      <c r="L68" s="12"/>
    </row>
    <row r="69" spans="1:12" ht="23.4" customHeight="1">
      <c r="A69" s="6" t="s">
        <v>214</v>
      </c>
      <c r="B69" s="49"/>
      <c r="C69" s="49"/>
      <c r="D69" s="15">
        <f>SUM(D60:D68)</f>
        <v>321573</v>
      </c>
      <c r="E69" s="12"/>
      <c r="F69" s="15">
        <f>SUM(F60:F68)</f>
        <v>196595</v>
      </c>
      <c r="G69" s="12"/>
      <c r="H69" s="15">
        <f>SUM(H60:H68)</f>
        <v>-615742</v>
      </c>
      <c r="I69" s="12"/>
      <c r="J69" s="15">
        <f>SUM(J60:J68)</f>
        <v>196753</v>
      </c>
      <c r="K69" s="12"/>
      <c r="L69" s="12"/>
    </row>
    <row r="70" spans="1:12" ht="23.4" customHeight="1">
      <c r="A70" s="6" t="s">
        <v>215</v>
      </c>
      <c r="D70" s="12"/>
      <c r="E70" s="12"/>
      <c r="F70" s="12"/>
      <c r="G70" s="12"/>
      <c r="H70" s="12"/>
      <c r="I70" s="12"/>
      <c r="J70" s="12"/>
      <c r="K70" s="12"/>
      <c r="L70" s="12"/>
    </row>
    <row r="71" spans="1:12" ht="23.4" customHeight="1">
      <c r="A71" s="3" t="s">
        <v>216</v>
      </c>
      <c r="D71" s="12">
        <v>-14345</v>
      </c>
      <c r="E71" s="12"/>
      <c r="F71" s="12">
        <v>-9783</v>
      </c>
      <c r="G71" s="12"/>
      <c r="H71" s="12">
        <v>-7666</v>
      </c>
      <c r="I71" s="12"/>
      <c r="J71" s="12">
        <v>-6728</v>
      </c>
      <c r="K71" s="12"/>
      <c r="L71" s="12"/>
    </row>
    <row r="72" spans="1:12" ht="23.4" customHeight="1">
      <c r="A72" s="3" t="s">
        <v>217</v>
      </c>
      <c r="D72" s="12">
        <v>-1409</v>
      </c>
      <c r="E72" s="12"/>
      <c r="F72" s="12">
        <v>0</v>
      </c>
      <c r="G72" s="12"/>
      <c r="H72" s="12">
        <v>-1409</v>
      </c>
      <c r="I72" s="12"/>
      <c r="J72" s="12">
        <v>0</v>
      </c>
      <c r="K72" s="12"/>
      <c r="L72" s="12"/>
    </row>
    <row r="73" spans="1:12" ht="23.4" customHeight="1">
      <c r="A73" s="3" t="s">
        <v>218</v>
      </c>
      <c r="D73" s="12">
        <v>-6371</v>
      </c>
      <c r="E73" s="12"/>
      <c r="F73" s="12">
        <v>0</v>
      </c>
      <c r="G73" s="12"/>
      <c r="H73" s="12">
        <v>0</v>
      </c>
      <c r="I73" s="12"/>
      <c r="J73" s="12">
        <v>0</v>
      </c>
      <c r="K73" s="12"/>
      <c r="L73" s="12"/>
    </row>
    <row r="74" spans="1:12" ht="23.4" customHeight="1">
      <c r="A74" s="3" t="s">
        <v>219</v>
      </c>
      <c r="D74" s="12">
        <v>456244</v>
      </c>
      <c r="E74" s="12"/>
      <c r="F74" s="12">
        <v>0</v>
      </c>
      <c r="G74" s="12"/>
      <c r="H74" s="12">
        <v>0</v>
      </c>
      <c r="I74" s="12"/>
      <c r="J74" s="12">
        <v>0</v>
      </c>
      <c r="K74" s="12"/>
      <c r="L74" s="12"/>
    </row>
    <row r="75" spans="1:12" ht="23.4" customHeight="1">
      <c r="A75" s="3" t="s">
        <v>233</v>
      </c>
      <c r="D75" s="12">
        <v>-12138</v>
      </c>
      <c r="E75" s="12"/>
      <c r="F75" s="12">
        <v>0</v>
      </c>
      <c r="G75" s="12"/>
      <c r="H75" s="12">
        <v>0</v>
      </c>
      <c r="I75" s="12"/>
      <c r="J75" s="12">
        <v>0</v>
      </c>
      <c r="K75" s="12"/>
      <c r="L75" s="12"/>
    </row>
    <row r="76" spans="1:12" ht="23.4" customHeight="1">
      <c r="A76" s="3" t="s">
        <v>220</v>
      </c>
      <c r="D76" s="13">
        <v>-74667</v>
      </c>
      <c r="E76" s="12"/>
      <c r="F76" s="13">
        <v>-1377</v>
      </c>
      <c r="G76" s="12"/>
      <c r="H76" s="13">
        <v>-1101</v>
      </c>
      <c r="I76" s="12"/>
      <c r="J76" s="13">
        <v>-869</v>
      </c>
      <c r="K76" s="12"/>
      <c r="L76" s="12"/>
    </row>
    <row r="77" spans="1:12" ht="23.4" customHeight="1">
      <c r="A77" s="6" t="s">
        <v>241</v>
      </c>
      <c r="D77" s="13">
        <f>SUM(D71:D76)</f>
        <v>347314</v>
      </c>
      <c r="E77" s="12"/>
      <c r="F77" s="13">
        <f>SUM(F71:F76)</f>
        <v>-11160</v>
      </c>
      <c r="G77" s="12"/>
      <c r="H77" s="13">
        <f>SUM(H71:H76)</f>
        <v>-10176</v>
      </c>
      <c r="I77" s="12"/>
      <c r="J77" s="13">
        <f>SUM(J71:J76)</f>
        <v>-7597</v>
      </c>
      <c r="K77" s="12"/>
      <c r="L77" s="12"/>
    </row>
    <row r="78" spans="1:12" ht="23.4" customHeight="1">
      <c r="A78" s="6" t="s">
        <v>240</v>
      </c>
      <c r="D78" s="13">
        <v>-59</v>
      </c>
      <c r="E78" s="12"/>
      <c r="F78" s="13">
        <v>-7404</v>
      </c>
      <c r="G78" s="12"/>
      <c r="H78" s="13">
        <v>0</v>
      </c>
      <c r="I78" s="12"/>
      <c r="J78" s="13">
        <v>0</v>
      </c>
      <c r="K78" s="12"/>
      <c r="L78" s="12"/>
    </row>
    <row r="79" spans="1:12" ht="23.4" customHeight="1">
      <c r="A79" s="6" t="s">
        <v>247</v>
      </c>
      <c r="D79" s="12">
        <f>SUM(D77,,D78,D69,D49)</f>
        <v>-457177</v>
      </c>
      <c r="E79" s="12"/>
      <c r="F79" s="12">
        <f>SUM(F77,,F78,F69,F49)</f>
        <v>248333</v>
      </c>
      <c r="G79" s="12"/>
      <c r="H79" s="12">
        <f>SUM(H77,,H78,H69,H49)</f>
        <v>-791572</v>
      </c>
      <c r="I79" s="12"/>
      <c r="J79" s="12">
        <f>SUM(J77,,J78,J69,J49)</f>
        <v>285667</v>
      </c>
      <c r="K79" s="12"/>
      <c r="L79" s="12"/>
    </row>
    <row r="80" spans="1:12" ht="23.4" customHeight="1">
      <c r="A80" s="3" t="s">
        <v>221</v>
      </c>
      <c r="D80" s="12">
        <v>196042</v>
      </c>
      <c r="E80" s="12"/>
      <c r="F80" s="12">
        <v>-59749</v>
      </c>
      <c r="G80" s="12"/>
      <c r="H80" s="12">
        <v>36198</v>
      </c>
      <c r="I80" s="12"/>
      <c r="J80" s="12">
        <v>-59749</v>
      </c>
      <c r="K80" s="12"/>
      <c r="L80" s="12"/>
    </row>
    <row r="81" spans="1:12" ht="23.4" customHeight="1">
      <c r="A81" s="3" t="s">
        <v>222</v>
      </c>
      <c r="D81" s="12">
        <f>BS!G11</f>
        <v>1962713</v>
      </c>
      <c r="E81" s="12"/>
      <c r="F81" s="12">
        <v>1747818</v>
      </c>
      <c r="G81" s="12"/>
      <c r="H81" s="12">
        <f>BS!K11</f>
        <v>1827275</v>
      </c>
      <c r="I81" s="12"/>
      <c r="J81" s="12">
        <v>1582710</v>
      </c>
      <c r="K81" s="12"/>
      <c r="L81" s="12"/>
    </row>
    <row r="82" spans="1:12" ht="23.4" customHeight="1" thickBot="1">
      <c r="A82" s="6" t="s">
        <v>223</v>
      </c>
      <c r="D82" s="40">
        <f>SUM(D79:D81)</f>
        <v>1701578</v>
      </c>
      <c r="E82" s="12"/>
      <c r="F82" s="40">
        <f>SUM(F79:F81)</f>
        <v>1936402</v>
      </c>
      <c r="G82" s="12"/>
      <c r="H82" s="40">
        <f>SUM(H79:H81)</f>
        <v>1071901</v>
      </c>
      <c r="I82" s="12"/>
      <c r="J82" s="40">
        <f>SUM(J79:J81)</f>
        <v>1808628</v>
      </c>
      <c r="K82" s="12"/>
      <c r="L82" s="12"/>
    </row>
    <row r="83" spans="1:12" ht="23.4" customHeight="1" thickTop="1">
      <c r="A83" s="6"/>
      <c r="D83" s="12">
        <f>D82-BS!E11</f>
        <v>0</v>
      </c>
      <c r="E83" s="12"/>
      <c r="F83" s="12"/>
      <c r="G83" s="47"/>
      <c r="H83" s="12">
        <f>H82-BS!I11</f>
        <v>0</v>
      </c>
      <c r="I83" s="47"/>
      <c r="J83" s="12"/>
      <c r="K83" s="12"/>
      <c r="L83" s="12"/>
    </row>
    <row r="84" spans="1:12" ht="23.4" customHeight="1">
      <c r="A84" s="6" t="s">
        <v>224</v>
      </c>
      <c r="D84" s="12"/>
      <c r="E84" s="12"/>
      <c r="F84" s="12"/>
      <c r="G84" s="12"/>
      <c r="H84" s="12"/>
      <c r="I84" s="12"/>
      <c r="J84" s="12"/>
      <c r="K84" s="12"/>
      <c r="L84" s="12"/>
    </row>
    <row r="85" spans="1:12" ht="23.4" customHeight="1">
      <c r="A85" s="3" t="s">
        <v>225</v>
      </c>
      <c r="D85" s="12"/>
      <c r="E85" s="12"/>
      <c r="F85" s="12"/>
      <c r="G85" s="12"/>
      <c r="H85" s="12"/>
      <c r="I85" s="12"/>
      <c r="J85" s="12"/>
      <c r="K85" s="12"/>
      <c r="L85" s="12"/>
    </row>
    <row r="86" spans="1:12" ht="23.4" customHeight="1">
      <c r="A86" s="3" t="s">
        <v>226</v>
      </c>
      <c r="D86" s="12">
        <v>0</v>
      </c>
      <c r="E86" s="12"/>
      <c r="F86" s="12">
        <v>9661</v>
      </c>
      <c r="G86" s="12"/>
      <c r="H86" s="12">
        <v>0</v>
      </c>
      <c r="I86" s="12"/>
      <c r="J86" s="12">
        <v>9661</v>
      </c>
    </row>
    <row r="87" spans="1:12" ht="23.4" customHeight="1">
      <c r="A87" s="3" t="s">
        <v>227</v>
      </c>
      <c r="D87" s="12">
        <v>7410</v>
      </c>
      <c r="E87" s="12"/>
      <c r="F87" s="12">
        <v>47033</v>
      </c>
      <c r="G87" s="12"/>
      <c r="H87" s="12">
        <v>0</v>
      </c>
      <c r="I87" s="12"/>
      <c r="J87" s="12">
        <v>47033</v>
      </c>
    </row>
    <row r="88" spans="1:12" ht="23.4" customHeight="1">
      <c r="A88" s="3" t="s">
        <v>228</v>
      </c>
      <c r="D88" s="12">
        <v>0</v>
      </c>
      <c r="E88" s="12"/>
      <c r="F88" s="12">
        <v>7929</v>
      </c>
      <c r="G88" s="12"/>
      <c r="H88" s="12">
        <v>0</v>
      </c>
      <c r="I88" s="12"/>
      <c r="J88" s="12">
        <v>7929</v>
      </c>
    </row>
    <row r="89" spans="1:12" ht="23.4" customHeight="1">
      <c r="A89" s="3" t="s">
        <v>229</v>
      </c>
      <c r="D89" s="12">
        <v>-30531</v>
      </c>
      <c r="E89" s="12"/>
      <c r="F89" s="12">
        <v>-11368</v>
      </c>
      <c r="G89" s="12"/>
      <c r="H89" s="12">
        <v>0</v>
      </c>
      <c r="I89" s="12"/>
      <c r="J89" s="12">
        <v>-11368</v>
      </c>
    </row>
    <row r="90" spans="1:12" ht="23.4" customHeight="1">
      <c r="D90" s="12"/>
      <c r="E90" s="12"/>
      <c r="F90" s="12"/>
      <c r="G90" s="12"/>
      <c r="H90" s="12"/>
      <c r="I90" s="12"/>
      <c r="J90" s="12"/>
    </row>
    <row r="91" spans="1:12" ht="23.4" customHeight="1">
      <c r="A91" s="3" t="s">
        <v>39</v>
      </c>
    </row>
  </sheetData>
  <mergeCells count="4">
    <mergeCell ref="D57:F57"/>
    <mergeCell ref="D6:F6"/>
    <mergeCell ref="H57:J57"/>
    <mergeCell ref="H6:J6"/>
  </mergeCells>
  <printOptions horizontalCentered="1" gridLinesSet="0"/>
  <pageMargins left="0.75" right="0.37" top="0.78" bottom="0.2" header="0.196850393700787" footer="0.196850393700787"/>
  <pageSetup paperSize="9" scale="65" fitToHeight="0" orientation="portrait" r:id="rId1"/>
  <headerFooter alignWithMargins="0"/>
  <rowBreaks count="1" manualBreakCount="1">
    <brk id="51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horizontalDpi="300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686E1025A4C042A023B9550CDC0660" ma:contentTypeVersion="4" ma:contentTypeDescription="Create a new document." ma:contentTypeScope="" ma:versionID="bc22131fac90cae85fc4f212eb67ab8d">
  <xsd:schema xmlns:xsd="http://www.w3.org/2001/XMLSchema" xmlns:xs="http://www.w3.org/2001/XMLSchema" xmlns:p="http://schemas.microsoft.com/office/2006/metadata/properties" xmlns:ns2="c70e70ec-c385-445f-a082-1abdd96327bc" targetNamespace="http://schemas.microsoft.com/office/2006/metadata/properties" ma:root="true" ma:fieldsID="b33dc11518423e6880f70bf08eb7c443" ns2:_="">
    <xsd:import namespace="c70e70ec-c385-445f-a082-1abdd96327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0e70ec-c385-445f-a082-1abdd96327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079755E-CD08-48D0-AAFF-8B9E3CE65352}">
  <ds:schemaRefs>
    <ds:schemaRef ds:uri="http://schemas.microsoft.com/office/2006/documentManagement/types"/>
    <ds:schemaRef ds:uri="c70e70ec-c385-445f-a082-1abdd96327bc"/>
    <ds:schemaRef ds:uri="http://purl.org/dc/terms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2C068D2-9100-45B6-B75D-1AD6C9090B7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0e70ec-c385-445f-a082-1abdd96327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836BEF-D6DC-494E-9FC2-2A461EA2231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CE_Conso</vt:lpstr>
      <vt:lpstr>CE_Separate</vt:lpstr>
      <vt:lpstr>CF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Pornpan Klaysukpong</cp:lastModifiedBy>
  <cp:revision/>
  <cp:lastPrinted>2026-08-10T04:12:28Z</cp:lastPrinted>
  <dcterms:created xsi:type="dcterms:W3CDTF">1997-08-09T04:30:16Z</dcterms:created>
  <dcterms:modified xsi:type="dcterms:W3CDTF">2026-08-10T04:16:46Z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0x01010043686E1025A4C042A023B9550CDC0660</vt:lpwstr>
  </property>
</Properties>
</file>