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A:\SEC 2026-2027\"/>
    </mc:Choice>
  </mc:AlternateContent>
  <xr:revisionPtr revIDLastSave="0" documentId="13_ncr:1_{024A76FC-1572-4B48-B95E-919C512C493D}" xr6:coauthVersionLast="47" xr6:coauthVersionMax="47" xr10:uidLastSave="{00000000-0000-0000-0000-000000000000}"/>
  <bookViews>
    <workbookView xWindow="-110" yWindow="-110" windowWidth="19420" windowHeight="11500" tabRatio="765" xr2:uid="{00000000-000D-0000-FFFF-FFFF00000000}"/>
  </bookViews>
  <sheets>
    <sheet name="BS 3-5" sheetId="1" r:id="rId1"/>
    <sheet name="PL 3M 6-7" sheetId="5" r:id="rId2"/>
    <sheet name="PL Q1" sheetId="7" state="hidden" r:id="rId3"/>
    <sheet name="PL 6M 8-9" sheetId="11" r:id="rId4"/>
    <sheet name="SH รวม 10-11" sheetId="12" r:id="rId5"/>
    <sheet name="SH เฉพาะ 12" sheetId="13" r:id="rId6"/>
    <sheet name="CF 13-15" sheetId="4" r:id="rId7"/>
  </sheets>
  <definedNames>
    <definedName name="_xlnm.Print_Area" localSheetId="0">'BS 3-5'!$A$1:$J$83</definedName>
    <definedName name="_xlnm.Print_Area" localSheetId="6">'CF 13-15'!$A$1:$H$92</definedName>
    <definedName name="_xlnm.Print_Area" localSheetId="1">'PL 3M 6-7'!$A$2:$I$68</definedName>
    <definedName name="_xlnm.Print_Area" localSheetId="3">'PL 6M 8-9'!$A$2:$I$67</definedName>
    <definedName name="_xlnm.Print_Area" localSheetId="2">'PL Q1'!$A$2:$I$63</definedName>
    <definedName name="_xlnm.Print_Area" localSheetId="5">'SH เฉพาะ 12'!$A$1:$L$42</definedName>
    <definedName name="_xlnm.Print_Area" localSheetId="4">'SH รวม 10-11'!$A$1:$AB$70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11" l="1"/>
  <c r="C19" i="11"/>
  <c r="L40" i="13"/>
  <c r="H38" i="13"/>
  <c r="F38" i="13"/>
  <c r="D38" i="13"/>
  <c r="L37" i="13"/>
  <c r="J33" i="13"/>
  <c r="H33" i="13"/>
  <c r="F33" i="13"/>
  <c r="D33" i="13"/>
  <c r="L32" i="13"/>
  <c r="L33" i="13" s="1"/>
  <c r="L28" i="13"/>
  <c r="L22" i="13"/>
  <c r="H20" i="13"/>
  <c r="F20" i="13"/>
  <c r="D20" i="13"/>
  <c r="J20" i="13"/>
  <c r="J15" i="13"/>
  <c r="H15" i="13"/>
  <c r="F15" i="13"/>
  <c r="D15" i="13"/>
  <c r="L14" i="13"/>
  <c r="L15" i="13" s="1"/>
  <c r="L10" i="13"/>
  <c r="P70" i="12"/>
  <c r="N70" i="12"/>
  <c r="X68" i="12"/>
  <c r="AB68" i="12" s="1"/>
  <c r="R66" i="12"/>
  <c r="R70" i="12" s="1"/>
  <c r="P66" i="12"/>
  <c r="L66" i="12"/>
  <c r="L70" i="12" s="1"/>
  <c r="H66" i="12"/>
  <c r="F66" i="12"/>
  <c r="D66" i="12"/>
  <c r="T66" i="12"/>
  <c r="Z61" i="12"/>
  <c r="T61" i="12"/>
  <c r="J61" i="12"/>
  <c r="H61" i="12"/>
  <c r="F61" i="12"/>
  <c r="D61" i="12"/>
  <c r="X60" i="12"/>
  <c r="X61" i="12" s="1"/>
  <c r="Z56" i="12"/>
  <c r="T56" i="12"/>
  <c r="J56" i="12"/>
  <c r="H56" i="12"/>
  <c r="F56" i="12"/>
  <c r="D56" i="12"/>
  <c r="X55" i="12"/>
  <c r="AB55" i="12" s="1"/>
  <c r="AB56" i="12" s="1"/>
  <c r="X51" i="12"/>
  <c r="AB51" i="12" s="1"/>
  <c r="P37" i="12"/>
  <c r="N37" i="12"/>
  <c r="X34" i="12"/>
  <c r="AB34" i="12" s="1"/>
  <c r="T32" i="12"/>
  <c r="R32" i="12"/>
  <c r="R37" i="12" s="1"/>
  <c r="P32" i="12"/>
  <c r="L32" i="12"/>
  <c r="L37" i="12" s="1"/>
  <c r="J32" i="12"/>
  <c r="H32" i="12"/>
  <c r="F32" i="12"/>
  <c r="D32" i="12"/>
  <c r="X31" i="12"/>
  <c r="AB31" i="12" s="1"/>
  <c r="Z32" i="12"/>
  <c r="X30" i="12"/>
  <c r="Z25" i="12"/>
  <c r="Z27" i="12" s="1"/>
  <c r="T25" i="12"/>
  <c r="T27" i="12" s="1"/>
  <c r="J25" i="12"/>
  <c r="J27" i="12" s="1"/>
  <c r="H25" i="12"/>
  <c r="F25" i="12"/>
  <c r="D25" i="12"/>
  <c r="D27" i="12" s="1"/>
  <c r="X24" i="12"/>
  <c r="X25" i="12" s="1"/>
  <c r="X27" i="12" s="1"/>
  <c r="Z18" i="12"/>
  <c r="T18" i="12"/>
  <c r="J18" i="12"/>
  <c r="H18" i="12"/>
  <c r="F18" i="12"/>
  <c r="D18" i="12"/>
  <c r="X17" i="12"/>
  <c r="AB17" i="12" s="1"/>
  <c r="AB18" i="12" s="1"/>
  <c r="X13" i="12"/>
  <c r="AB13" i="12" s="1"/>
  <c r="T70" i="12" l="1"/>
  <c r="J37" i="12"/>
  <c r="X18" i="12"/>
  <c r="H70" i="12"/>
  <c r="AB24" i="12"/>
  <c r="AB60" i="12"/>
  <c r="AB61" i="12" s="1"/>
  <c r="D37" i="12"/>
  <c r="Z37" i="12"/>
  <c r="D70" i="12"/>
  <c r="T37" i="12"/>
  <c r="F70" i="12"/>
  <c r="F37" i="12"/>
  <c r="H37" i="12"/>
  <c r="J25" i="13"/>
  <c r="D42" i="13"/>
  <c r="F42" i="13"/>
  <c r="H42" i="13"/>
  <c r="H43" i="13" s="1"/>
  <c r="F25" i="13"/>
  <c r="H25" i="13"/>
  <c r="D25" i="13"/>
  <c r="X32" i="12"/>
  <c r="X37" i="12" s="1"/>
  <c r="AB30" i="12"/>
  <c r="AB32" i="12" s="1"/>
  <c r="X65" i="12"/>
  <c r="AB65" i="12" s="1"/>
  <c r="L19" i="13"/>
  <c r="L20" i="13" s="1"/>
  <c r="L25" i="13" s="1"/>
  <c r="F27" i="12"/>
  <c r="X56" i="12"/>
  <c r="H27" i="12"/>
  <c r="AB25" i="12" l="1"/>
  <c r="AB27" i="12" s="1"/>
  <c r="AB37" i="12"/>
  <c r="F12" i="4"/>
  <c r="F11" i="4"/>
  <c r="B12" i="4"/>
  <c r="B11" i="4"/>
  <c r="I16" i="11" l="1"/>
  <c r="G16" i="11"/>
  <c r="E16" i="11"/>
  <c r="C16" i="11"/>
  <c r="G16" i="5" l="1"/>
  <c r="E16" i="5"/>
  <c r="C16" i="5"/>
  <c r="H12" i="4"/>
  <c r="H11" i="4"/>
  <c r="D12" i="4"/>
  <c r="D11" i="4"/>
  <c r="I65" i="5"/>
  <c r="G65" i="5"/>
  <c r="E65" i="5"/>
  <c r="C65" i="5"/>
  <c r="I64" i="11"/>
  <c r="G64" i="11"/>
  <c r="E64" i="11"/>
  <c r="C64" i="11"/>
  <c r="Z64" i="12" s="1"/>
  <c r="Z66" i="12" s="1"/>
  <c r="Z70" i="12" s="1"/>
  <c r="C93" i="4" l="1"/>
  <c r="G93" i="4"/>
  <c r="I51" i="11"/>
  <c r="I53" i="11" s="1"/>
  <c r="G51" i="11"/>
  <c r="G53" i="11" s="1"/>
  <c r="E51" i="11"/>
  <c r="E53" i="11" s="1"/>
  <c r="C51" i="11"/>
  <c r="C53" i="11" s="1"/>
  <c r="I22" i="11"/>
  <c r="I26" i="11" s="1"/>
  <c r="I28" i="11" s="1"/>
  <c r="G22" i="11"/>
  <c r="G26" i="11" s="1"/>
  <c r="G28" i="11" s="1"/>
  <c r="G58" i="11" s="1"/>
  <c r="C22" i="11"/>
  <c r="C26" i="11" s="1"/>
  <c r="C28" i="11" s="1"/>
  <c r="E22" i="11"/>
  <c r="E26" i="11" s="1"/>
  <c r="E28" i="11" s="1"/>
  <c r="D9" i="4" s="1"/>
  <c r="D24" i="4" s="1"/>
  <c r="A2" i="11"/>
  <c r="A30" i="11" s="1"/>
  <c r="G67" i="11" l="1"/>
  <c r="J36" i="13"/>
  <c r="I55" i="11"/>
  <c r="I63" i="11" s="1"/>
  <c r="I65" i="11" s="1"/>
  <c r="I58" i="11"/>
  <c r="G55" i="11"/>
  <c r="G63" i="11" s="1"/>
  <c r="E58" i="11"/>
  <c r="E55" i="11"/>
  <c r="E63" i="11" s="1"/>
  <c r="E65" i="11" s="1"/>
  <c r="C58" i="11"/>
  <c r="C55" i="11"/>
  <c r="C63" i="11" s="1"/>
  <c r="C65" i="11" s="1"/>
  <c r="J38" i="13" l="1"/>
  <c r="J42" i="13" s="1"/>
  <c r="J43" i="13" s="1"/>
  <c r="L36" i="13"/>
  <c r="L38" i="13" s="1"/>
  <c r="C67" i="11"/>
  <c r="J64" i="12"/>
  <c r="G65" i="11"/>
  <c r="I67" i="11"/>
  <c r="I60" i="11"/>
  <c r="H9" i="4" s="1"/>
  <c r="G60" i="11"/>
  <c r="F9" i="4" s="1"/>
  <c r="C60" i="11"/>
  <c r="B9" i="4" s="1"/>
  <c r="E67" i="11"/>
  <c r="E60" i="11"/>
  <c r="M38" i="13" l="1"/>
  <c r="L42" i="13"/>
  <c r="X64" i="12"/>
  <c r="J66" i="12"/>
  <c r="J70" i="12" s="1"/>
  <c r="I16" i="5"/>
  <c r="I23" i="5" s="1"/>
  <c r="E23" i="5"/>
  <c r="AB64" i="12" l="1"/>
  <c r="AB66" i="12" s="1"/>
  <c r="X66" i="12"/>
  <c r="F86" i="4"/>
  <c r="F88" i="4" s="1"/>
  <c r="B86" i="4"/>
  <c r="B88" i="4" s="1"/>
  <c r="F79" i="1"/>
  <c r="F81" i="1" s="1"/>
  <c r="J31" i="1"/>
  <c r="D88" i="4"/>
  <c r="I52" i="5"/>
  <c r="I54" i="5" s="1"/>
  <c r="G52" i="5"/>
  <c r="G54" i="5" s="1"/>
  <c r="E52" i="5"/>
  <c r="E54" i="5" s="1"/>
  <c r="C52" i="5"/>
  <c r="C54" i="5" s="1"/>
  <c r="H50" i="1"/>
  <c r="D16" i="1"/>
  <c r="C23" i="5"/>
  <c r="C27" i="5" s="1"/>
  <c r="C29" i="5" s="1"/>
  <c r="F31" i="1"/>
  <c r="D31" i="1"/>
  <c r="J16" i="1"/>
  <c r="H16" i="1"/>
  <c r="F16" i="1"/>
  <c r="I33" i="7"/>
  <c r="I35" i="7"/>
  <c r="G33" i="7"/>
  <c r="G35" i="7"/>
  <c r="E33" i="7"/>
  <c r="E35" i="7"/>
  <c r="C33" i="7"/>
  <c r="C35" i="7"/>
  <c r="I18" i="7"/>
  <c r="I22" i="7"/>
  <c r="I24" i="7"/>
  <c r="I12" i="7"/>
  <c r="G12" i="7"/>
  <c r="G18" i="7"/>
  <c r="G22" i="7"/>
  <c r="G24" i="7"/>
  <c r="E12" i="7"/>
  <c r="E18" i="7"/>
  <c r="E22" i="7"/>
  <c r="E24" i="7"/>
  <c r="C12" i="7"/>
  <c r="C18" i="7"/>
  <c r="C22" i="7"/>
  <c r="C24" i="7"/>
  <c r="A39" i="7"/>
  <c r="C54" i="7"/>
  <c r="C56" i="7"/>
  <c r="C37" i="7"/>
  <c r="C59" i="7"/>
  <c r="C61" i="7"/>
  <c r="E37" i="7"/>
  <c r="E59" i="7"/>
  <c r="E61" i="7"/>
  <c r="E54" i="7"/>
  <c r="E56" i="7"/>
  <c r="G37" i="7"/>
  <c r="G59" i="7"/>
  <c r="G61" i="7"/>
  <c r="G54" i="7"/>
  <c r="G56" i="7"/>
  <c r="I37" i="7"/>
  <c r="I59" i="7"/>
  <c r="I61" i="7"/>
  <c r="I54" i="7"/>
  <c r="I56" i="7"/>
  <c r="F67" i="4"/>
  <c r="B67" i="4"/>
  <c r="H67" i="4"/>
  <c r="D67" i="4"/>
  <c r="F58" i="1"/>
  <c r="H58" i="4"/>
  <c r="F58" i="4"/>
  <c r="D58" i="4"/>
  <c r="B58" i="4"/>
  <c r="H88" i="4"/>
  <c r="I27" i="5"/>
  <c r="I29" i="5" s="1"/>
  <c r="I59" i="5" s="1"/>
  <c r="E27" i="5"/>
  <c r="E29" i="5" s="1"/>
  <c r="J79" i="1"/>
  <c r="J81" i="1" s="1"/>
  <c r="J58" i="1"/>
  <c r="H58" i="1"/>
  <c r="D58" i="1"/>
  <c r="J50" i="1"/>
  <c r="F50" i="1"/>
  <c r="D50" i="1"/>
  <c r="H31" i="1"/>
  <c r="D79" i="1"/>
  <c r="H79" i="1"/>
  <c r="H81" i="1" s="1"/>
  <c r="L43" i="13" s="1"/>
  <c r="A2" i="5"/>
  <c r="A31" i="5" s="1"/>
  <c r="G23" i="5"/>
  <c r="G27" i="5" s="1"/>
  <c r="G29" i="5" s="1"/>
  <c r="E35" i="4"/>
  <c r="A69" i="4"/>
  <c r="X70" i="12" l="1"/>
  <c r="AC66" i="12"/>
  <c r="AB70" i="12"/>
  <c r="D81" i="1"/>
  <c r="E59" i="5"/>
  <c r="E61" i="5" s="1"/>
  <c r="G59" i="5"/>
  <c r="I61" i="5"/>
  <c r="I68" i="5"/>
  <c r="F60" i="1"/>
  <c r="F83" i="1" s="1"/>
  <c r="F33" i="1"/>
  <c r="J33" i="1"/>
  <c r="H33" i="1"/>
  <c r="J60" i="1"/>
  <c r="J83" i="1" s="1"/>
  <c r="B24" i="4"/>
  <c r="B35" i="4" s="1"/>
  <c r="B38" i="4" s="1"/>
  <c r="B77" i="4" s="1"/>
  <c r="B81" i="4" s="1"/>
  <c r="B83" i="4" s="1"/>
  <c r="B93" i="4" s="1"/>
  <c r="C59" i="5"/>
  <c r="C68" i="5" s="1"/>
  <c r="D33" i="1"/>
  <c r="D84" i="1" s="1"/>
  <c r="H60" i="1"/>
  <c r="H83" i="1" s="1"/>
  <c r="D60" i="1"/>
  <c r="E56" i="5"/>
  <c r="F24" i="4"/>
  <c r="F35" i="4" s="1"/>
  <c r="F38" i="4" s="1"/>
  <c r="F77" i="4" s="1"/>
  <c r="F81" i="4" s="1"/>
  <c r="F83" i="4" s="1"/>
  <c r="F93" i="4" s="1"/>
  <c r="G56" i="5"/>
  <c r="I56" i="5"/>
  <c r="I64" i="5" s="1"/>
  <c r="I66" i="5" s="1"/>
  <c r="H24" i="4"/>
  <c r="H35" i="4" s="1"/>
  <c r="H38" i="4" s="1"/>
  <c r="H77" i="4" s="1"/>
  <c r="H81" i="4" s="1"/>
  <c r="H83" i="4" s="1"/>
  <c r="H93" i="4" s="1"/>
  <c r="D35" i="4"/>
  <c r="D38" i="4" s="1"/>
  <c r="D77" i="4" s="1"/>
  <c r="D81" i="4" s="1"/>
  <c r="D83" i="4" s="1"/>
  <c r="D93" i="4" s="1"/>
  <c r="C56" i="5"/>
  <c r="C64" i="5" s="1"/>
  <c r="C66" i="5" s="1"/>
  <c r="D83" i="1" l="1"/>
  <c r="G61" i="5"/>
  <c r="G68" i="5"/>
  <c r="E68" i="5"/>
  <c r="G64" i="5"/>
  <c r="G66" i="5" s="1"/>
  <c r="E64" i="5"/>
  <c r="E66" i="5" s="1"/>
  <c r="C61" i="5"/>
</calcChain>
</file>

<file path=xl/sharedStrings.xml><?xml version="1.0" encoding="utf-8"?>
<sst xmlns="http://schemas.openxmlformats.org/spreadsheetml/2006/main" count="548" uniqueCount="235">
  <si>
    <t>บริษัท ยูบิส (เอเชีย)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</si>
  <si>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</si>
  <si>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</si>
  <si>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</si>
  <si>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</si>
  <si>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</si>
  <si>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</si>
  <si>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</si>
  <si>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</si>
  <si>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</si>
  <si>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</si>
  <si>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</si>
  <si>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</si>
  <si>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</si>
  <si>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</si>
  <si>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</si>
  <si>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</si>
  <si>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</si>
  <si>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</si>
  <si>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</si>
  <si>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</si>
  <si>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</si>
  <si>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</si>
  <si>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</si>
  <si>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</si>
  <si>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</si>
  <si>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</si>
  <si>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</si>
  <si>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เจ้าหนี้การค้าและเจ้าหนี้หมุนเวียนอื่น</t>
  </si>
  <si>
    <t xml:space="preserve">   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</si>
  <si>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</si>
  <si>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</si>
  <si>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</si>
  <si>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</si>
  <si>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</si>
  <si>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</si>
  <si>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</si>
  <si>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</si>
  <si>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</si>
  <si>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</si>
  <si>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</si>
  <si>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</si>
  <si>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</si>
  <si>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</si>
  <si>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</si>
  <si>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</si>
  <si>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</si>
  <si>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</si>
  <si>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</si>
  <si>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</si>
  <si>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</si>
  <si>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</si>
  <si>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</si>
  <si>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</si>
  <si>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 xml:space="preserve"> </t>
  </si>
  <si>
    <t>งบกำไรขาดทุนเบ็ดเสร็จ (ไม่ได้ตรวจสอบ)</t>
  </si>
  <si>
    <t>สำหรับงวดสามเดือนสิ้นสุด</t>
  </si>
  <si>
    <r>
      <t>(</t>
    </r>
    <r>
      <rPr>
        <i/>
        <sz val="15"/>
        <rFont val="Angsana New"/>
        <family val="1"/>
      </rPr>
      <t>พันบาท</t>
    </r>
    <r>
      <rPr>
        <i/>
        <sz val="15"/>
        <rFont val="Angsana New"/>
        <family val="1"/>
        <charset val="222"/>
      </rPr>
      <t>)</t>
    </r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</si>
  <si>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</si>
  <si>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</si>
  <si>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</si>
  <si>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</si>
  <si>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</si>
  <si>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</si>
  <si>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กำไรจากอัตราแลกเปลี่ยนสุทธิ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</si>
  <si>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</si>
  <si>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</si>
  <si>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</si>
  <si>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(ค่าใช้จ่าย) รายได้ภาษีเงินได้</t>
  </si>
  <si>
    <t>กำไร (ขาดทุน) สำหรับงวด</t>
  </si>
  <si>
    <t xml:space="preserve">กำไรขาดทุนเบ็ดเสร็จอื่น </t>
  </si>
  <si>
    <t>รายการที่อาจถูกจัดประเภทใหม่ไว้ในกำไร</t>
  </si>
  <si>
    <t xml:space="preserve">   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</si>
  <si>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</si>
  <si>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</si>
  <si>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</si>
  <si>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</si>
  <si>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กำไรขาดทุนเบ็ดเสร็จอื่น</t>
  </si>
  <si>
    <t>การเปลี่ยนแปลงในมูลค่ายุติธรรมสุทธิของเงินลงทุนเผื่อขาย</t>
  </si>
  <si>
    <r>
      <t xml:space="preserve">กำไรขาดทุนเบ็ดเสร็จอื่นสำหรับงวด </t>
    </r>
    <r>
      <rPr>
        <b/>
        <sz val="15"/>
        <rFont val="Angsana New"/>
        <family val="1"/>
        <charset val="222"/>
      </rPr>
      <t xml:space="preserve">- </t>
    </r>
    <r>
      <rPr>
        <b/>
        <sz val="15"/>
        <rFont val="Angsana New"/>
        <family val="1"/>
      </rPr>
      <t>สุทธิจากภาษี</t>
    </r>
  </si>
  <si>
    <t>กำไรขาดทุนเบ็ดเสร็จรวมสำหรับงวด</t>
  </si>
  <si>
    <t>การแบ่งปันกำไร (ขาดทุน)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</si>
  <si>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</si>
  <si>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</si>
  <si>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</si>
  <si>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กำไร (ขาดทุน) ต่อหุ้น </t>
    </r>
    <r>
      <rPr>
        <b/>
        <i/>
        <sz val="15"/>
        <rFont val="Angsana New"/>
        <family val="1"/>
        <charset val="222"/>
      </rPr>
      <t>(บาท)</t>
    </r>
  </si>
  <si>
    <t>งบการเปลี่ยนแปลงส่วนของผู้ถือหุ้น (ไม่ได้ตรวจสอบ)</t>
  </si>
  <si>
    <t>องค์ประกอบ</t>
  </si>
  <si>
    <t>อื่นของส่วน</t>
  </si>
  <si>
    <t>ผลต่างจากการ</t>
  </si>
  <si>
    <t>การประมาณการตามหลัก</t>
  </si>
  <si>
    <t>รวม</t>
  </si>
  <si>
    <t>ของผู้ถือหุ้น</t>
  </si>
  <si>
    <t>เปลี่ยนแปลง</t>
  </si>
  <si>
    <t>การป้องกัน</t>
  </si>
  <si>
    <t>คณิตศาสตร์ประกันภัย</t>
  </si>
  <si>
    <t>องค์ประกอบอื่น</t>
  </si>
  <si>
    <t>ของส่วนของ</t>
  </si>
  <si>
    <t>ส่วนได้เสีย</t>
  </si>
  <si>
    <t>ทุนที่ออกและ</t>
  </si>
  <si>
    <t>ส่วนเกินมูลค่า</t>
  </si>
  <si>
    <t>ทุนสำรอง</t>
  </si>
  <si>
    <t>ยังไม่ได้</t>
  </si>
  <si>
    <t>ในมูลค่ายุติธรรมของ</t>
  </si>
  <si>
    <t>ความเสี่ยง</t>
  </si>
  <si>
    <t>สำหรับโครงการ</t>
  </si>
  <si>
    <t>ของ</t>
  </si>
  <si>
    <t>เจ้าของ</t>
  </si>
  <si>
    <t>รวมส่วนของ</t>
  </si>
  <si>
    <t>ที่ไม่มีอำนาจ</t>
  </si>
  <si>
    <t>ชำระแล้ว</t>
  </si>
  <si>
    <t>หุ้นสามัญ</t>
  </si>
  <si>
    <t>ตามกฎหมาย</t>
  </si>
  <si>
    <t>จัดสรร</t>
  </si>
  <si>
    <t>เงินลงทุนเผื่อขาย</t>
  </si>
  <si>
    <t>กระแสเงินสด</t>
  </si>
  <si>
    <t>ผลประโยชน์พนักงาน</t>
  </si>
  <si>
    <t>พันบาท</t>
  </si>
  <si>
    <t>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</si>
  <si>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</si>
  <si>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</si>
  <si>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</si>
  <si>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</t>
  </si>
  <si>
    <t xml:space="preserve">    รวมเงินทุนที่ได้รับจากผู้ถือหุ้น</t>
  </si>
  <si>
    <t xml:space="preserve">    หุ้นทุนออกให้ตามใบสำคัญแสดงสิทธิ</t>
  </si>
  <si>
    <t xml:space="preserve">    การเปลี่ยนแปลงในส่วนได้เสียในบริษัทย่อย</t>
  </si>
  <si>
    <t xml:space="preserve">    รวมการเปลี่ยนแปลงในส่วนได้เสียในบริษัทย่อย</t>
  </si>
  <si>
    <t>โอนไปสำรองตามกฎหมาย</t>
  </si>
  <si>
    <t>งบกระแสเงินสด (ไม่ได้ตรวจสอบ)</t>
  </si>
  <si>
    <t>กระแสเงินสดจากกิจกรรมดำเนินงาน</t>
  </si>
  <si>
    <t>ค่าใช้จ่าย (รายได้) ภาษีเงินได้</t>
  </si>
  <si>
    <t>ค่าเสื่อมราคาและค่าตัดจำหน่าย</t>
  </si>
  <si>
    <t>(กลับรายการ) ขาดทุนจากการปรับมูลค่าสินค้า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</si>
  <si>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</si>
  <si>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</si>
  <si>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</si>
  <si>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 xml:space="preserve">สินค้าคงเหลือ 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</si>
  <si>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</si>
  <si>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</si>
  <si>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</si>
  <si>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</si>
  <si>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</si>
  <si>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</si>
  <si>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</si>
  <si>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เงินสดจ่ายเพื่อชำระหนี้สินตามสัญญาเช่า</t>
  </si>
  <si>
    <t>ดอกเบี้ยจ่าย</t>
  </si>
  <si>
    <t xml:space="preserve">    ก่อนผลกระทบของอัตราแลกเปลี่ยน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</si>
  <si>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</si>
  <si>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เงินสดและรายการเทียบเท่าเงินสดปลายงวด ประกอบด้วย</t>
  </si>
  <si>
    <t>เงินสดและรายการเทียบเท่าเงินสด - เงินฝากธนาคาร</t>
  </si>
  <si>
    <t>เงินเบิกเกินบัญชี</t>
  </si>
  <si>
    <t>รายการที่ไม่ใช่เงินสด</t>
  </si>
  <si>
    <t>วันที่ 31 มีนาคม</t>
  </si>
  <si>
    <t>(ขาดทุนจากการด้อยค่า) กลับรายการขาดทุน</t>
  </si>
  <si>
    <t xml:space="preserve"> จากการด้อยค่าซึ่งเป็นไปตาม TFRS 9</t>
  </si>
  <si>
    <t xml:space="preserve">     กำไร</t>
  </si>
  <si>
    <t>จ่ายผลประโยชน์ของพนักงานที่เกี่ยวข้องกับ</t>
  </si>
  <si>
    <t>โครงการผลประโยชน์ที่กำหนดไว้</t>
  </si>
  <si>
    <t>2568</t>
  </si>
  <si>
    <t>ยอดคงเหลือ ณ วันที่ 1 มกราคม 2568</t>
  </si>
  <si>
    <t>เงินให้สินเชื่อจากการซื้อลูกหนี้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</si>
  <si>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</si>
  <si>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</si>
  <si>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ทุนจดทะเบียน </t>
  </si>
  <si>
    <t>ผลกระทบของอัตราแลกเปลี่ยนที่มีต่อเงินสดและ</t>
  </si>
  <si>
    <t xml:space="preserve">    รายการเทียบเท่าเงินสด</t>
  </si>
  <si>
    <t>เงินสดจ่ายสำหรับเงินให้กู้ยืมระยะสั้นแก่บริษัทย่อย</t>
  </si>
  <si>
    <t>เงินสดจ่ายสำหรับเงินให้กู้ยืมระยะสั้นแก่กิจการอื่น</t>
  </si>
  <si>
    <t>เงินให้กู้ยืมระยะสั้นแก่บริษัทย่อย</t>
  </si>
  <si>
    <t>เงินให้กู้ยืมระยะสั้นแก่กิจการอื่น</t>
  </si>
  <si>
    <t>ผลกระทบของอัตราแลกเปลี่ยนจากการแปลงค่างบการเงิน</t>
  </si>
  <si>
    <t>สำหรับผลประโยชน์พนักงาน</t>
  </si>
  <si>
    <t>ประมาณการหนี้สินไม่หมุนเวียน</t>
  </si>
  <si>
    <t>เจ้าหนี้ค่าซื้อเงินลงทุนในบริษัทย่อย</t>
  </si>
  <si>
    <t>กำไร (ขาดทุน) เบ็ดเสร็จสำหรับงวด</t>
  </si>
  <si>
    <t>รวมกำไร (ขาดทุน) เบ็ดเสร็จสำหรับงวด</t>
  </si>
  <si>
    <t>เงินสดจ่ายเพื่อซื้อบริษัทย่อยสุทธิจากเงินสดที่ได้มา</t>
  </si>
  <si>
    <t>เงินสดจ่ายเพื่อซื้อสินทรัพย์ไม่มีตัวตนอื่นนอกจากค่าความนิยม</t>
  </si>
  <si>
    <t>ขาดทุนจากการจำหน่ายอุปกรณ์</t>
  </si>
  <si>
    <t>เจ้าหนี้ค่าซื้อสินทรัพย์</t>
  </si>
  <si>
    <t>สำรองการแปลงค่า</t>
  </si>
  <si>
    <t>งบการเงิน</t>
  </si>
  <si>
    <t xml:space="preserve">       ซึ่งอำนาจควบคุมเปลี่ยนแปลง</t>
  </si>
  <si>
    <t xml:space="preserve">    การได้มาซึ่งส่วนได้เสียที่ไม่มีอำนาจควบคุม</t>
  </si>
  <si>
    <t>หนี้สินภาษีเงินได้รอการตัดบัญชี</t>
  </si>
  <si>
    <t>สินทรัพย์ทางการเงินที่วัดมูลค่าด้วยมูลค่า</t>
  </si>
  <si>
    <t xml:space="preserve">   ยุติธรรมผ่านกำไรขาดทุนเบ็ดเสร็จอื่น</t>
  </si>
  <si>
    <t xml:space="preserve">   มูลค่ายุติธรรมผ่านกำไรขาดทุนเบ็ดเสร็จอื่น</t>
  </si>
  <si>
    <t>เงินสดจ่ายเพื่อซื้อสินทรัพย์ทางการเงินที่วัดมูลค่าด้วย</t>
  </si>
  <si>
    <t xml:space="preserve">    เงินทุนที่ได้รับจากผู้ถือหุ้นของบริษัทใหญ่</t>
  </si>
  <si>
    <t xml:space="preserve">    รวมเงินทุนที่ได้รับจากผู้ถือหุ้นของบริษัทใหญ่</t>
  </si>
  <si>
    <t>การเปลี่ยนแปลงในส่วนได้เสียในบริษัทย่อย</t>
  </si>
  <si>
    <t>เงินสดจ่ายเพื่อซื้ออาคารและอุปกรณ์</t>
  </si>
  <si>
    <t>เงินสดจ่ายเพื่อชำระเงินกู้ยืมอื่น</t>
  </si>
  <si>
    <t>3, 6</t>
  </si>
  <si>
    <t>2569</t>
  </si>
  <si>
    <t xml:space="preserve">   และดอกเบี้ยค้างรับสุทธิ</t>
  </si>
  <si>
    <t>ยอดคงเหลือ ณ วันที่ 1 มกราคม 2569</t>
  </si>
  <si>
    <t xml:space="preserve">     กำไร (ขาดทุน) เบ็ดเสร็จอื่น</t>
  </si>
  <si>
    <t xml:space="preserve">ค่าความนิยม </t>
  </si>
  <si>
    <t>สินทรัพย์ไม่มีตัวตนอื่นนอกจากค่าความนิยม</t>
  </si>
  <si>
    <t>กำไรเบ็ดเสร็จสำหรับงวด</t>
  </si>
  <si>
    <t>รวมกำไรเบ็ดเสร็จสำหรับงวด</t>
  </si>
  <si>
    <t>รวมรายการกับผู้ถือหุ้นที่บันทึกโดยตรงเข้าส่วนของผู้ถือหุ้น</t>
  </si>
  <si>
    <t>กระแสเงินสดสุทธิได้มาจาก (ใช้ไปใน) การดำเนินงาน</t>
  </si>
  <si>
    <t>เงินสดจ่ายเพื่อเพิ่มเงินลงทุนในบริษัทย่อย</t>
  </si>
  <si>
    <t>ปรับรายการที่กระทบกำไรเป็นเงินสดรับ</t>
  </si>
  <si>
    <t>30 มิถุนายน</t>
  </si>
  <si>
    <t>วันที่ 30 มิถุนายน</t>
  </si>
  <si>
    <t>สำหรับงวดหกเดือนสิ้นสุด</t>
  </si>
  <si>
    <t>สำหรับงวดหกเดือนสิ้นสุดวันที่ 30 มิถุนายน 2568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</si>
  <si>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>30 มิถุนายน</t>
    </r>
    <r>
      <rPr>
        <b/>
        <sz val="15"/>
        <rFont val="Angsana New"/>
        <family val="1"/>
      </rPr>
      <t xml:space="preserve"> </t>
    </r>
    <r>
      <rPr>
        <b/>
        <sz val="15"/>
        <rFont val="Angsana New"/>
        <family val="1"/>
        <charset val="222"/>
      </rPr>
      <t>2568</t>
    </r>
  </si>
  <si>
    <t>สำหรับงวดหกเดือนสิ้นสุดวันที่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</si>
  <si>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</si>
  <si>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</si>
  <si>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เงินสดและรายการเทียบเท่าเงินสด ณ วันที่ 30 มิถุนายน</t>
  </si>
  <si>
    <t>(กำไร) ขาดทุนจากอัตราแลกเปลี่ยนที่ยังไม่เกิดขึ้น</t>
  </si>
  <si>
    <t>เงินสดรับจากการจำหน่ายที่ดิน อาคารและอุปกรณ์</t>
  </si>
  <si>
    <t xml:space="preserve">     ขาดทุน</t>
  </si>
  <si>
    <t>รายได้จากการให้บริการ</t>
  </si>
  <si>
    <t xml:space="preserve">   - กำไรจากเงินให้สินเชื่อจากการซื้อลูกหนี้</t>
  </si>
  <si>
    <t xml:space="preserve">   - รายได้ดอกเบี้ย</t>
  </si>
  <si>
    <t>ต้นทุนการให้บริการ</t>
  </si>
  <si>
    <t xml:space="preserve">     กำไร (ขาดทุน)</t>
  </si>
  <si>
    <t>ขาดทุนเบ็ดเสร็จอื่นสำหรับงวด - สุทธิจากภาษี</t>
  </si>
  <si>
    <t>กำไร (ขาดทุน) จากอัตราแลกเปลี่ยนสุทธิ</t>
  </si>
  <si>
    <t>4, 8</t>
  </si>
  <si>
    <t xml:space="preserve">     ขาดทุนเบ็ดเสร็จอื่น</t>
  </si>
  <si>
    <t>ขาดทุนเบ็ดเสร็จสำหรับงวด</t>
  </si>
  <si>
    <t>(กลับรายการ) ผลขาดทุนจากการด้อยค่าด้านเครดิต</t>
  </si>
  <si>
    <t xml:space="preserve">   ที่คาดว่าจะเกิดขึ้น</t>
  </si>
  <si>
    <t>กระแสเงินสดสุทธิใช้ไปในกิจกรรมลงทุน</t>
  </si>
  <si>
    <t>รวมขาดทุนเบ็ดเสร็จสำหรับงวด</t>
  </si>
  <si>
    <t>ผลกำไรและกลับรายการขาดทุนจากการด้อยค่า</t>
  </si>
  <si>
    <t xml:space="preserve">   (ขาดทุนจากการด้อยค่า) ซึ่งเป็นไปตาม TFRS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</si>
</sst>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\-??_);_(@_)"/>
    <numFmt numFmtId="165" formatCode="_(* #,##0_);_(* \(#,##0\);_(* \-_);_(@_)"/>
    <numFmt numFmtId="166" formatCode="_(* #,##0_);_(* \(#,##0\);_(* \-??_);_(@_)"/>
    <numFmt numFmtId="167" formatCode="#,##0\ ;\(#,##0\)"/>
    <numFmt numFmtId="168" formatCode="#,##0;\(#,##0\)"/>
    <numFmt numFmtId="169" formatCode="_(* #,##0_);_(* \(#,##0\);_(* &quot;-&quot;??_);_(@_)"/>
    <numFmt numFmtId="170" formatCode="_-* #,##0_-;\-* #,##0_-;_-* &quot;-&quot;_-;_-@_-"/>
    <numFmt numFmtId="171" formatCode="_-* #,##0.00_-;\-* #,##0.00_-;_-* &quot;-&quot;??_-;_-@_-"/>
    <numFmt numFmtId="172" formatCode="&quot;ฃ&quot;#,##0;[Red]\-&quot;ฃ&quot;#,##0"/>
    <numFmt numFmtId="173" formatCode="&quot;ฃ&quot;#,##0.00;[Red]\-&quot;ฃ&quot;#,##0.00"/>
    <numFmt numFmtId="174" formatCode="\$#,##0.00;\(\$#,##0.00\)"/>
    <numFmt numFmtId="175" formatCode="\$#,##0;\(\$#,##0\)"/>
    <numFmt numFmtId="176" formatCode="#,##0.0%;[Red]\(#,##0.0%\)"/>
    <numFmt numFmtId="177" formatCode="0.00000&quot;  &quot;"/>
    <numFmt numFmtId="178" formatCode="#,##0.0_);\(#,##0.0\)"/>
    <numFmt numFmtId="179" formatCode="_(* #,##0.0000_);_(* \(#,##0.0000\);_(* &quot;-&quot;??_);_(@_)"/>
    <numFmt numFmtId="180" formatCode="_-&quot;$&quot;* #,##0.00_-;\-&quot;$&quot;* #,##0.00_-;_-&quot;$&quot;* &quot;-&quot;??_-;_-@_-"/>
    <numFmt numFmtId="181" formatCode="0.0%;\(0.0%\)"/>
    <numFmt numFmtId="182" formatCode="_-&quot;$&quot;* #,##0_-;\-&quot;$&quot;* #,##0_-;_-&quot;$&quot;* &quot;-&quot;_-;_-@_-"/>
    <numFmt numFmtId="183" formatCode="&quot;$&quot;#,##0_);\(&quot;$&quot;#,##0.0\)"/>
    <numFmt numFmtId="184" formatCode="_-* #,##0\ _D_M_-;\-* #,##0\ _D_M_-;_-* &quot;-&quot;\ _D_M_-;_-@_-"/>
    <numFmt numFmtId="185" formatCode="_-* #,##0.00\ _D_M_-;\-* #,##0.00\ _D_M_-;_-* &quot;-&quot;??\ _D_M_-;_-@_-"/>
    <numFmt numFmtId="186" formatCode="#,##0\ \ ;\(#,##0\)\ ;\—\ \ \ \ "/>
    <numFmt numFmtId="187" formatCode="0."/>
    <numFmt numFmtId="188" formatCode="_-* #,##0_ _F_-;\-* #,##0_ _F_-;_-* &quot;-&quot;_ _F_-;_-@_-"/>
    <numFmt numFmtId="189" formatCode="_-* #,##0.00_ _F_-;\-* #,##0.00_ _F_-;_-* &quot;-&quot;??_ _F_-;_-@_-"/>
    <numFmt numFmtId="190" formatCode="_-* #,##0&quot; F&quot;_-;\-* #,##0&quot; F&quot;_-;_-* &quot;-&quot;&quot; F&quot;_-;_-@_-"/>
    <numFmt numFmtId="191" formatCode="_-* #,##0.00&quot; F&quot;_-;\-* #,##0.00&quot; F&quot;_-;_-* &quot;-&quot;??&quot; F&quot;_-;_-@_-"/>
    <numFmt numFmtId="192" formatCode="#,##0.0_);[Red]\(#,##0.0\)"/>
    <numFmt numFmtId="193" formatCode="#,##0&quot;£&quot;_);[Red]\(#,##0&quot;£&quot;\)"/>
    <numFmt numFmtId="194" formatCode="_-* #,##0_-;&quot;\&quot;&quot;\&quot;&quot;\&quot;\-* #,##0_-;_-* &quot;-&quot;_-;_-@_-"/>
    <numFmt numFmtId="195" formatCode="_-* #,##0.00_-;&quot;\&quot;&quot;\&quot;&quot;\&quot;\-* #,##0.00_-;_-* &quot;-&quot;??_-;_-@_-"/>
    <numFmt numFmtId="196" formatCode="_-&quot;\&quot;* #,##0_-;&quot;\&quot;&quot;\&quot;&quot;\&quot;\-&quot;\&quot;* #,##0_-;_-&quot;\&quot;* &quot;-&quot;_-;_-@_-"/>
    <numFmt numFmtId="197" formatCode="_-&quot;\&quot;* #,##0.00_-;&quot;\&quot;&quot;\&quot;&quot;\&quot;\-&quot;\&quot;* #,##0.00_-;_-&quot;\&quot;* &quot;-&quot;??_-;_-@_-"/>
    <numFmt numFmtId="198" formatCode="General_)"/>
    <numFmt numFmtId="199" formatCode="_(* #,##0.00_);_(* \(#,##0.00\);_(* &quot;-&quot;_);_(@_)"/>
  </numFmts>
  <fonts count="9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5"/>
      <color indexed="10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</font>
    <font>
      <b/>
      <sz val="15"/>
      <name val="Angsana New"/>
      <family val="1"/>
      <charset val="222"/>
    </font>
    <font>
      <b/>
      <sz val="15"/>
      <color indexed="10"/>
      <name val="Angsana New"/>
      <family val="1"/>
    </font>
    <font>
      <sz val="12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  <charset val="222"/>
    </font>
    <font>
      <sz val="11"/>
      <name val="Times New Roman"/>
      <family val="1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10"/>
      <name val="Times"/>
    </font>
    <font>
      <sz val="12"/>
      <name val="Times New Roman"/>
      <family val="1"/>
    </font>
    <font>
      <b/>
      <i/>
      <sz val="12"/>
      <name val="Times New Roman"/>
      <family val="1"/>
    </font>
    <font>
      <sz val="8"/>
      <name val="Times New Roman"/>
      <family val="1"/>
    </font>
    <font>
      <sz val="11"/>
      <color indexed="8"/>
      <name val="Calibri"/>
      <family val="2"/>
    </font>
    <font>
      <sz val="9"/>
      <name val="Arial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AngsanaUPC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b/>
      <sz val="10"/>
      <name val="Arial"/>
      <family val="2"/>
    </font>
    <font>
      <sz val="14"/>
      <name val="Cordia New"/>
      <family val="2"/>
    </font>
    <font>
      <sz val="10"/>
      <name val="MS Serif"/>
      <family val="1"/>
    </font>
    <font>
      <b/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Geneva"/>
      <charset val="222"/>
    </font>
    <font>
      <sz val="15"/>
      <name val="CordiaUPC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charset val="128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2"/>
      <name val="新細明體"/>
      <family val="1"/>
      <charset val="136"/>
    </font>
    <font>
      <sz val="15"/>
      <color theme="1"/>
      <name val="Angsana New"/>
      <family val="1"/>
    </font>
    <font>
      <sz val="11"/>
      <name val="Tahoma"/>
      <family val="2"/>
      <charset val="222"/>
    </font>
    <font>
      <sz val="15"/>
      <color rgb="FF92D050"/>
      <name val="Angsana New"/>
      <family val="1"/>
    </font>
    <font>
      <sz val="15"/>
      <color rgb="FFFF0000"/>
      <name val="Angsana New"/>
      <family val="1"/>
    </font>
    <font>
      <sz val="15"/>
      <color theme="0" tint="-0.34998626667073579"/>
      <name val="Angsana New"/>
      <family val="1"/>
    </font>
  </fonts>
  <fills count="2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darkVertical"/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89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164" fontId="29" fillId="0" borderId="0" applyFill="0" applyBorder="0" applyAlignment="0" applyProtection="0"/>
    <xf numFmtId="164" fontId="29" fillId="0" borderId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9" fillId="0" borderId="0"/>
    <xf numFmtId="0" fontId="29" fillId="23" borderId="7" applyNumberForma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31" fillId="0" borderId="0"/>
    <xf numFmtId="44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0" fontId="50" fillId="0" borderId="0"/>
    <xf numFmtId="170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44" fontId="36" fillId="0" borderId="0" applyFont="0" applyFill="0" applyBorder="0" applyAlignment="0" applyProtection="0"/>
    <xf numFmtId="176" fontId="36" fillId="0" borderId="0" applyProtection="0">
      <protection locked="0"/>
    </xf>
    <xf numFmtId="9" fontId="52" fillId="0" borderId="0"/>
    <xf numFmtId="0" fontId="47" fillId="0" borderId="0">
      <alignment horizontal="center" wrapText="1"/>
      <protection locked="0"/>
    </xf>
    <xf numFmtId="0" fontId="53" fillId="0" borderId="0" applyNumberFormat="0" applyFill="0" applyBorder="0" applyAlignment="0" applyProtection="0"/>
    <xf numFmtId="5" fontId="54" fillId="0" borderId="15" applyAlignment="0" applyProtection="0"/>
    <xf numFmtId="177" fontId="36" fillId="0" borderId="0" applyFill="0" applyBorder="0" applyAlignment="0"/>
    <xf numFmtId="178" fontId="55" fillId="0" borderId="0" applyFill="0" applyBorder="0" applyAlignment="0"/>
    <xf numFmtId="179" fontId="55" fillId="0" borderId="0" applyFill="0" applyBorder="0" applyAlignment="0"/>
    <xf numFmtId="0" fontId="36" fillId="0" borderId="0" applyFill="0" applyBorder="0" applyAlignment="0"/>
    <xf numFmtId="0" fontId="36" fillId="0" borderId="0" applyFill="0" applyBorder="0" applyAlignment="0"/>
    <xf numFmtId="180" fontId="55" fillId="0" borderId="0" applyFill="0" applyBorder="0" applyAlignment="0"/>
    <xf numFmtId="181" fontId="55" fillId="0" borderId="0" applyFill="0" applyBorder="0" applyAlignment="0"/>
    <xf numFmtId="178" fontId="55" fillId="0" borderId="0" applyFill="0" applyBorder="0" applyAlignment="0"/>
    <xf numFmtId="0" fontId="56" fillId="24" borderId="20">
      <alignment horizontal="center" wrapText="1"/>
    </xf>
    <xf numFmtId="4" fontId="32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80" fontId="55" fillId="0" borderId="0" applyFont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43" fontId="58" fillId="0" borderId="0" applyFill="0" applyBorder="0" applyAlignment="0" applyProtection="0"/>
    <xf numFmtId="43" fontId="36" fillId="0" borderId="0" applyFont="0" applyFill="0" applyBorder="0" applyAlignment="0" applyProtection="0"/>
    <xf numFmtId="4" fontId="32" fillId="0" borderId="0" applyFont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168" fontId="35" fillId="0" borderId="0"/>
    <xf numFmtId="0" fontId="60" fillId="0" borderId="0" applyNumberFormat="0" applyAlignment="0">
      <alignment horizontal="left"/>
    </xf>
    <xf numFmtId="8" fontId="32" fillId="0" borderId="0" applyFont="0" applyFill="0" applyBorder="0" applyAlignment="0" applyProtection="0"/>
    <xf numFmtId="182" fontId="61" fillId="0" borderId="12" applyBorder="0"/>
    <xf numFmtId="178" fontId="55" fillId="0" borderId="0" applyFont="0" applyFill="0" applyBorder="0" applyAlignment="0" applyProtection="0"/>
    <xf numFmtId="183" fontId="36" fillId="0" borderId="0">
      <protection locked="0"/>
    </xf>
    <xf numFmtId="174" fontId="35" fillId="0" borderId="0"/>
    <xf numFmtId="0" fontId="58" fillId="25" borderId="0" applyNumberFormat="0" applyFont="0" applyFill="0" applyBorder="0" applyProtection="0">
      <alignment horizontal="left"/>
    </xf>
    <xf numFmtId="15" fontId="36" fillId="0" borderId="0"/>
    <xf numFmtId="14" fontId="62" fillId="0" borderId="0" applyFill="0" applyBorder="0" applyAlignment="0"/>
    <xf numFmtId="184" fontId="36" fillId="0" borderId="0" applyFont="0" applyFill="0" applyBorder="0" applyAlignment="0" applyProtection="0"/>
    <xf numFmtId="185" fontId="36" fillId="0" borderId="0" applyFont="0" applyFill="0" applyBorder="0" applyAlignment="0" applyProtection="0"/>
    <xf numFmtId="175" fontId="35" fillId="0" borderId="0"/>
    <xf numFmtId="180" fontId="55" fillId="0" borderId="0" applyFill="0" applyBorder="0" applyAlignment="0"/>
    <xf numFmtId="178" fontId="55" fillId="0" borderId="0" applyFill="0" applyBorder="0" applyAlignment="0"/>
    <xf numFmtId="180" fontId="55" fillId="0" borderId="0" applyFill="0" applyBorder="0" applyAlignment="0"/>
    <xf numFmtId="181" fontId="55" fillId="0" borderId="0" applyFill="0" applyBorder="0" applyAlignment="0"/>
    <xf numFmtId="178" fontId="55" fillId="0" borderId="0" applyFill="0" applyBorder="0" applyAlignment="0"/>
    <xf numFmtId="0" fontId="63" fillId="0" borderId="0" applyNumberFormat="0" applyAlignment="0">
      <alignment horizontal="left"/>
    </xf>
    <xf numFmtId="186" fontId="31" fillId="0" borderId="0">
      <alignment horizontal="right"/>
    </xf>
    <xf numFmtId="38" fontId="37" fillId="25" borderId="0" applyNumberFormat="0" applyBorder="0" applyAlignment="0" applyProtection="0"/>
    <xf numFmtId="38" fontId="37" fillId="25" borderId="0" applyNumberFormat="0" applyBorder="0" applyAlignment="0" applyProtection="0"/>
    <xf numFmtId="0" fontId="64" fillId="26" borderId="0"/>
    <xf numFmtId="0" fontId="65" fillId="0" borderId="21" applyNumberFormat="0" applyAlignment="0" applyProtection="0">
      <alignment horizontal="left" vertical="center"/>
    </xf>
    <xf numFmtId="0" fontId="65" fillId="0" borderId="19">
      <alignment horizontal="left" vertical="center"/>
    </xf>
    <xf numFmtId="187" fontId="66" fillId="24" borderId="0">
      <alignment horizontal="left" vertical="top"/>
    </xf>
    <xf numFmtId="0" fontId="67" fillId="0" borderId="22">
      <alignment horizontal="center"/>
    </xf>
    <xf numFmtId="0" fontId="67" fillId="0" borderId="0">
      <alignment horizontal="center"/>
    </xf>
    <xf numFmtId="0" fontId="68" fillId="24" borderId="0">
      <alignment horizontal="left" wrapText="1" indent="2"/>
    </xf>
    <xf numFmtId="10" fontId="37" fillId="24" borderId="23" applyNumberFormat="0" applyBorder="0" applyAlignment="0" applyProtection="0"/>
    <xf numFmtId="10" fontId="37" fillId="24" borderId="23" applyNumberFormat="0" applyBorder="0" applyAlignment="0" applyProtection="0"/>
    <xf numFmtId="38" fontId="69" fillId="0" borderId="0"/>
    <xf numFmtId="38" fontId="70" fillId="0" borderId="0"/>
    <xf numFmtId="38" fontId="46" fillId="0" borderId="0"/>
    <xf numFmtId="38" fontId="71" fillId="0" borderId="0"/>
    <xf numFmtId="0" fontId="31" fillId="0" borderId="0"/>
    <xf numFmtId="0" fontId="31" fillId="0" borderId="0"/>
    <xf numFmtId="0" fontId="35" fillId="0" borderId="0" applyNumberFormat="0" applyFont="0" applyFill="0" applyBorder="0" applyProtection="0">
      <alignment horizontal="left" vertical="center"/>
    </xf>
    <xf numFmtId="180" fontId="55" fillId="0" borderId="0" applyFill="0" applyBorder="0" applyAlignment="0"/>
    <xf numFmtId="178" fontId="55" fillId="0" borderId="0" applyFill="0" applyBorder="0" applyAlignment="0"/>
    <xf numFmtId="180" fontId="55" fillId="0" borderId="0" applyFill="0" applyBorder="0" applyAlignment="0"/>
    <xf numFmtId="181" fontId="55" fillId="0" borderId="0" applyFill="0" applyBorder="0" applyAlignment="0"/>
    <xf numFmtId="178" fontId="55" fillId="0" borderId="0" applyFill="0" applyBorder="0" applyAlignment="0"/>
    <xf numFmtId="0" fontId="72" fillId="0" borderId="0"/>
    <xf numFmtId="0" fontId="42" fillId="0" borderId="0"/>
    <xf numFmtId="0" fontId="72" fillId="0" borderId="0"/>
    <xf numFmtId="0" fontId="42" fillId="0" borderId="0"/>
    <xf numFmtId="0" fontId="73" fillId="0" borderId="0"/>
    <xf numFmtId="188" fontId="74" fillId="0" borderId="0" applyFont="0" applyFill="0" applyBorder="0" applyAlignment="0" applyProtection="0"/>
    <xf numFmtId="189" fontId="74" fillId="0" borderId="0" applyFont="0" applyFill="0" applyBorder="0" applyAlignment="0" applyProtection="0"/>
    <xf numFmtId="190" fontId="75" fillId="0" borderId="0" applyFont="0" applyFill="0" applyBorder="0" applyAlignment="0" applyProtection="0"/>
    <xf numFmtId="191" fontId="75" fillId="0" borderId="0" applyFont="0" applyFill="0" applyBorder="0" applyAlignment="0" applyProtection="0"/>
    <xf numFmtId="190" fontId="74" fillId="0" borderId="0" applyFont="0" applyFill="0" applyBorder="0" applyAlignment="0" applyProtection="0"/>
    <xf numFmtId="191" fontId="74" fillId="0" borderId="0" applyFont="0" applyFill="0" applyBorder="0" applyAlignment="0" applyProtection="0"/>
    <xf numFmtId="37" fontId="39" fillId="0" borderId="0"/>
    <xf numFmtId="0" fontId="72" fillId="0" borderId="0"/>
    <xf numFmtId="0" fontId="42" fillId="0" borderId="0"/>
    <xf numFmtId="0" fontId="42" fillId="0" borderId="0"/>
    <xf numFmtId="173" fontId="38" fillId="0" borderId="0"/>
    <xf numFmtId="192" fontId="76" fillId="0" borderId="0"/>
    <xf numFmtId="173" fontId="38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" fillId="0" borderId="0"/>
    <xf numFmtId="0" fontId="31" fillId="0" borderId="0"/>
    <xf numFmtId="0" fontId="90" fillId="0" borderId="0"/>
    <xf numFmtId="0" fontId="90" fillId="0" borderId="0"/>
    <xf numFmtId="0" fontId="36" fillId="0" borderId="0"/>
    <xf numFmtId="0" fontId="31" fillId="0" borderId="0"/>
    <xf numFmtId="0" fontId="3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40" fontId="77" fillId="27" borderId="0">
      <alignment horizontal="right"/>
    </xf>
    <xf numFmtId="0" fontId="78" fillId="27" borderId="0">
      <alignment horizontal="right"/>
    </xf>
    <xf numFmtId="0" fontId="79" fillId="27" borderId="24"/>
    <xf numFmtId="14" fontId="47" fillId="0" borderId="0">
      <alignment horizontal="center" wrapText="1"/>
      <protection locked="0"/>
    </xf>
    <xf numFmtId="0" fontId="36" fillId="0" borderId="0" applyFont="0" applyFill="0" applyBorder="0" applyAlignment="0" applyProtection="0"/>
    <xf numFmtId="0" fontId="49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80" fontId="55" fillId="0" borderId="0" applyFill="0" applyBorder="0" applyAlignment="0"/>
    <xf numFmtId="178" fontId="55" fillId="0" borderId="0" applyFill="0" applyBorder="0" applyAlignment="0"/>
    <xf numFmtId="180" fontId="55" fillId="0" borderId="0" applyFill="0" applyBorder="0" applyAlignment="0"/>
    <xf numFmtId="181" fontId="55" fillId="0" borderId="0" applyFill="0" applyBorder="0" applyAlignment="0"/>
    <xf numFmtId="178" fontId="55" fillId="0" borderId="0" applyFill="0" applyBorder="0" applyAlignment="0"/>
    <xf numFmtId="0" fontId="35" fillId="0" borderId="0" applyNumberFormat="0" applyFill="0" applyBorder="0" applyAlignment="0" applyProtection="0">
      <alignment horizontal="left"/>
    </xf>
    <xf numFmtId="0" fontId="61" fillId="0" borderId="22" applyBorder="0">
      <alignment horizontal="center"/>
    </xf>
    <xf numFmtId="37" fontId="45" fillId="0" borderId="0"/>
    <xf numFmtId="1" fontId="36" fillId="0" borderId="25" applyNumberFormat="0" applyFill="0" applyAlignment="0" applyProtection="0">
      <alignment horizontal="center" vertical="center"/>
    </xf>
    <xf numFmtId="0" fontId="80" fillId="28" borderId="0" applyNumberFormat="0" applyFont="0" applyBorder="0" applyAlignment="0">
      <alignment horizontal="center"/>
    </xf>
    <xf numFmtId="193" fontId="36" fillId="0" borderId="0" applyNumberFormat="0" applyFill="0" applyBorder="0" applyAlignment="0" applyProtection="0">
      <alignment horizontal="left"/>
    </xf>
    <xf numFmtId="38" fontId="35" fillId="0" borderId="0" applyNumberFormat="0" applyFont="0" applyFill="0" applyBorder="0" applyAlignment="0"/>
    <xf numFmtId="0" fontId="80" fillId="1" borderId="19" applyNumberFormat="0" applyFont="0" applyAlignment="0">
      <alignment horizontal="center"/>
    </xf>
    <xf numFmtId="0" fontId="81" fillId="0" borderId="0" applyNumberFormat="0" applyFill="0" applyBorder="0" applyAlignment="0">
      <alignment horizontal="center"/>
    </xf>
    <xf numFmtId="39" fontId="55" fillId="0" borderId="0"/>
    <xf numFmtId="0" fontId="34" fillId="0" borderId="0"/>
    <xf numFmtId="0" fontId="62" fillId="0" borderId="0">
      <alignment vertical="top"/>
    </xf>
    <xf numFmtId="0" fontId="34" fillId="0" borderId="0"/>
    <xf numFmtId="0" fontId="43" fillId="0" borderId="0"/>
    <xf numFmtId="0" fontId="39" fillId="0" borderId="0"/>
    <xf numFmtId="0" fontId="43" fillId="0" borderId="0"/>
    <xf numFmtId="0" fontId="43" fillId="0" borderId="0"/>
    <xf numFmtId="0" fontId="33" fillId="0" borderId="0"/>
    <xf numFmtId="0" fontId="44" fillId="0" borderId="0"/>
    <xf numFmtId="0" fontId="36" fillId="0" borderId="0"/>
    <xf numFmtId="172" fontId="38" fillId="0" borderId="0"/>
    <xf numFmtId="0" fontId="34" fillId="0" borderId="0"/>
    <xf numFmtId="0" fontId="36" fillId="0" borderId="0"/>
    <xf numFmtId="0" fontId="36" fillId="0" borderId="0" applyBorder="0"/>
    <xf numFmtId="37" fontId="42" fillId="0" borderId="0"/>
    <xf numFmtId="37" fontId="42" fillId="0" borderId="0"/>
    <xf numFmtId="0" fontId="40" fillId="0" borderId="0"/>
    <xf numFmtId="0" fontId="37" fillId="0" borderId="0"/>
    <xf numFmtId="0" fontId="41" fillId="0" borderId="0"/>
    <xf numFmtId="0" fontId="35" fillId="0" borderId="0">
      <alignment wrapText="1"/>
    </xf>
    <xf numFmtId="172" fontId="38" fillId="0" borderId="0"/>
    <xf numFmtId="173" fontId="38" fillId="0" borderId="0"/>
    <xf numFmtId="172" fontId="38" fillId="0" borderId="0"/>
    <xf numFmtId="0" fontId="82" fillId="24" borderId="0">
      <alignment wrapText="1"/>
    </xf>
    <xf numFmtId="40" fontId="83" fillId="0" borderId="0" applyBorder="0">
      <alignment horizontal="right"/>
    </xf>
    <xf numFmtId="49" fontId="62" fillId="0" borderId="0" applyFill="0" applyBorder="0" applyAlignment="0"/>
    <xf numFmtId="0" fontId="36" fillId="0" borderId="0" applyFill="0" applyBorder="0" applyAlignment="0"/>
    <xf numFmtId="0" fontId="36" fillId="0" borderId="0" applyFill="0" applyBorder="0" applyAlignment="0"/>
    <xf numFmtId="0" fontId="74" fillId="0" borderId="0" applyNumberFormat="0" applyFont="0" applyFill="0" applyBorder="0" applyProtection="0">
      <alignment horizontal="center" vertical="center" wrapText="1"/>
    </xf>
    <xf numFmtId="38" fontId="8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52" fillId="0" borderId="0"/>
    <xf numFmtId="194" fontId="86" fillId="0" borderId="0" applyFont="0" applyFill="0" applyBorder="0" applyAlignment="0" applyProtection="0"/>
    <xf numFmtId="195" fontId="86" fillId="0" borderId="0" applyFont="0" applyFill="0" applyBorder="0" applyAlignment="0" applyProtection="0"/>
    <xf numFmtId="196" fontId="86" fillId="0" borderId="0" applyFont="0" applyFill="0" applyBorder="0" applyAlignment="0" applyProtection="0"/>
    <xf numFmtId="197" fontId="86" fillId="0" borderId="0" applyFont="0" applyFill="0" applyBorder="0" applyAlignment="0" applyProtection="0"/>
    <xf numFmtId="0" fontId="85" fillId="0" borderId="0"/>
    <xf numFmtId="182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0" fontId="87" fillId="0" borderId="0"/>
    <xf numFmtId="198" fontId="55" fillId="0" borderId="0"/>
    <xf numFmtId="170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88" fillId="0" borderId="0"/>
    <xf numFmtId="41" fontId="59" fillId="0" borderId="0" applyFont="0" applyFill="0" applyBorder="0" applyAlignment="0" applyProtection="0"/>
    <xf numFmtId="0" fontId="84" fillId="0" borderId="0"/>
    <xf numFmtId="182" fontId="89" fillId="0" borderId="0" applyFont="0" applyFill="0" applyBorder="0" applyAlignment="0" applyProtection="0"/>
    <xf numFmtId="182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" fillId="0" borderId="0"/>
    <xf numFmtId="182" fontId="61" fillId="0" borderId="12" applyBorder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8" fontId="32" fillId="0" borderId="0" applyFont="0" applyFill="0" applyBorder="0" applyAlignment="0" applyProtection="0"/>
    <xf numFmtId="8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8" fontId="32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8" fontId="32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8" fontId="32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8" fontId="32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8" fontId="32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9" fillId="0" borderId="0"/>
    <xf numFmtId="0" fontId="29" fillId="0" borderId="0"/>
    <xf numFmtId="4" fontId="32" fillId="0" borderId="0" applyFont="0" applyFill="0" applyBorder="0" applyAlignment="0" applyProtection="0"/>
  </cellStyleXfs>
  <cellXfs count="251">
    <xf numFmtId="0" fontId="0" fillId="0" borderId="0" xfId="0"/>
    <xf numFmtId="0" fontId="20" fillId="0" borderId="0" xfId="0" applyFont="1"/>
    <xf numFmtId="0" fontId="25" fillId="0" borderId="0" xfId="0" applyFont="1"/>
    <xf numFmtId="165" fontId="0" fillId="0" borderId="0" xfId="0" applyNumberFormat="1"/>
    <xf numFmtId="0" fontId="21" fillId="0" borderId="0" xfId="0" applyFont="1"/>
    <xf numFmtId="0" fontId="28" fillId="0" borderId="0" xfId="0" applyFont="1"/>
    <xf numFmtId="164" fontId="26" fillId="0" borderId="10" xfId="28" applyFont="1" applyFill="1" applyBorder="1" applyAlignment="1" applyProtection="1">
      <alignment horizontal="center"/>
    </xf>
    <xf numFmtId="0" fontId="25" fillId="0" borderId="0" xfId="0" applyFont="1" applyAlignment="1">
      <alignment horizontal="center"/>
    </xf>
    <xf numFmtId="165" fontId="21" fillId="0" borderId="0" xfId="0" applyNumberFormat="1" applyFont="1"/>
    <xf numFmtId="165" fontId="19" fillId="0" borderId="0" xfId="0" applyNumberFormat="1" applyFont="1"/>
    <xf numFmtId="0" fontId="19" fillId="0" borderId="0" xfId="0" applyFont="1"/>
    <xf numFmtId="0" fontId="19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165" fontId="27" fillId="0" borderId="0" xfId="0" applyNumberFormat="1" applyFont="1"/>
    <xf numFmtId="164" fontId="26" fillId="0" borderId="18" xfId="28" applyFont="1" applyFill="1" applyBorder="1" applyAlignment="1" applyProtection="1">
      <alignment horizontal="center"/>
    </xf>
    <xf numFmtId="164" fontId="26" fillId="0" borderId="12" xfId="28" applyFont="1" applyFill="1" applyBorder="1" applyAlignment="1" applyProtection="1">
      <alignment horizontal="center"/>
    </xf>
    <xf numFmtId="0" fontId="21" fillId="0" borderId="0" xfId="0" applyFont="1" applyAlignment="1">
      <alignment vertical="center"/>
    </xf>
    <xf numFmtId="166" fontId="21" fillId="0" borderId="0" xfId="28" applyNumberFormat="1" applyFont="1" applyFill="1" applyBorder="1" applyAlignment="1"/>
    <xf numFmtId="0" fontId="0" fillId="0" borderId="0" xfId="0" applyAlignment="1">
      <alignment horizontal="left" indent="1"/>
    </xf>
    <xf numFmtId="41" fontId="0" fillId="0" borderId="0" xfId="28" applyNumberFormat="1" applyFont="1" applyFill="1" applyBorder="1" applyAlignment="1" applyProtection="1">
      <alignment horizontal="right"/>
      <protection locked="0"/>
    </xf>
    <xf numFmtId="164" fontId="0" fillId="0" borderId="0" xfId="28" applyFont="1" applyFill="1" applyBorder="1" applyAlignment="1" applyProtection="1">
      <protection locked="0"/>
    </xf>
    <xf numFmtId="164" fontId="21" fillId="0" borderId="0" xfId="28" applyFont="1" applyFill="1" applyBorder="1" applyAlignment="1" applyProtection="1">
      <protection locked="0"/>
    </xf>
    <xf numFmtId="169" fontId="0" fillId="0" borderId="0" xfId="28" applyNumberFormat="1" applyFont="1" applyFill="1" applyBorder="1" applyAlignment="1" applyProtection="1">
      <protection locked="0"/>
    </xf>
    <xf numFmtId="169" fontId="21" fillId="0" borderId="0" xfId="28" applyNumberFormat="1" applyFont="1" applyFill="1" applyBorder="1" applyAlignment="1" applyProtection="1">
      <protection locked="0"/>
    </xf>
    <xf numFmtId="0" fontId="3" fillId="0" borderId="0" xfId="0" applyFont="1"/>
    <xf numFmtId="169" fontId="0" fillId="0" borderId="0" xfId="28" applyNumberFormat="1" applyFont="1" applyFill="1" applyBorder="1" applyAlignment="1" applyProtection="1">
      <alignment horizontal="right"/>
      <protection locked="0"/>
    </xf>
    <xf numFmtId="43" fontId="26" fillId="0" borderId="12" xfId="0" applyNumberFormat="1" applyFont="1" applyBorder="1"/>
    <xf numFmtId="169" fontId="0" fillId="0" borderId="0" xfId="28" applyNumberFormat="1" applyFont="1" applyFill="1" applyBorder="1" applyAlignment="1" applyProtection="1">
      <alignment horizontal="center"/>
    </xf>
    <xf numFmtId="169" fontId="27" fillId="0" borderId="0" xfId="0" applyNumberFormat="1" applyFont="1"/>
    <xf numFmtId="169" fontId="21" fillId="0" borderId="0" xfId="0" applyNumberFormat="1" applyFont="1"/>
    <xf numFmtId="169" fontId="23" fillId="0" borderId="0" xfId="0" applyNumberFormat="1" applyFont="1"/>
    <xf numFmtId="169" fontId="29" fillId="0" borderId="14" xfId="28" quotePrefix="1" applyNumberFormat="1" applyFill="1" applyBorder="1" applyAlignment="1">
      <alignment horizontal="center"/>
    </xf>
    <xf numFmtId="169" fontId="26" fillId="0" borderId="13" xfId="0" applyNumberFormat="1" applyFont="1" applyBorder="1"/>
    <xf numFmtId="169" fontId="29" fillId="0" borderId="14" xfId="28" applyNumberFormat="1" applyFill="1" applyBorder="1" applyAlignment="1" applyProtection="1">
      <alignment horizontal="center"/>
    </xf>
    <xf numFmtId="169" fontId="19" fillId="0" borderId="0" xfId="0" applyNumberFormat="1" applyFont="1"/>
    <xf numFmtId="169" fontId="0" fillId="0" borderId="0" xfId="0" applyNumberFormat="1"/>
    <xf numFmtId="169" fontId="0" fillId="0" borderId="14" xfId="28" applyNumberFormat="1" applyFont="1" applyFill="1" applyBorder="1" applyAlignment="1" applyProtection="1">
      <alignment horizontal="center"/>
    </xf>
    <xf numFmtId="169" fontId="21" fillId="0" borderId="0" xfId="28" applyNumberFormat="1" applyFont="1" applyFill="1" applyBorder="1" applyAlignment="1" applyProtection="1">
      <alignment horizontal="center"/>
    </xf>
    <xf numFmtId="169" fontId="29" fillId="0" borderId="0" xfId="28" applyNumberFormat="1" applyFill="1" applyBorder="1" applyAlignment="1" applyProtection="1">
      <alignment horizontal="center"/>
    </xf>
    <xf numFmtId="169" fontId="0" fillId="0" borderId="10" xfId="0" applyNumberFormat="1" applyBorder="1"/>
    <xf numFmtId="169" fontId="26" fillId="0" borderId="16" xfId="0" applyNumberFormat="1" applyFont="1" applyBorder="1"/>
    <xf numFmtId="169" fontId="26" fillId="0" borderId="0" xfId="0" applyNumberFormat="1" applyFont="1"/>
    <xf numFmtId="169" fontId="29" fillId="0" borderId="14" xfId="28" applyNumberFormat="1" applyFill="1" applyBorder="1" applyAlignment="1"/>
    <xf numFmtId="169" fontId="29" fillId="0" borderId="0" xfId="28" applyNumberFormat="1" applyFill="1" applyAlignment="1"/>
    <xf numFmtId="169" fontId="0" fillId="0" borderId="14" xfId="28" applyNumberFormat="1" applyFont="1" applyFill="1" applyBorder="1" applyAlignment="1"/>
    <xf numFmtId="169" fontId="23" fillId="0" borderId="0" xfId="28" applyNumberFormat="1" applyFont="1" applyFill="1" applyBorder="1" applyAlignment="1" applyProtection="1">
      <alignment horizontal="center"/>
    </xf>
    <xf numFmtId="169" fontId="21" fillId="0" borderId="14" xfId="28" applyNumberFormat="1" applyFont="1" applyFill="1" applyBorder="1" applyAlignment="1">
      <alignment horizontal="center"/>
    </xf>
    <xf numFmtId="169" fontId="21" fillId="0" borderId="0" xfId="28" applyNumberFormat="1" applyFont="1" applyFill="1" applyAlignment="1"/>
    <xf numFmtId="169" fontId="21" fillId="0" borderId="0" xfId="0" applyNumberFormat="1" applyFont="1" applyAlignment="1">
      <alignment horizontal="center"/>
    </xf>
    <xf numFmtId="169" fontId="21" fillId="0" borderId="17" xfId="28" applyNumberFormat="1" applyFont="1" applyFill="1" applyBorder="1" applyAlignment="1"/>
    <xf numFmtId="169" fontId="26" fillId="0" borderId="11" xfId="0" applyNumberFormat="1" applyFont="1" applyBorder="1"/>
    <xf numFmtId="169" fontId="0" fillId="0" borderId="0" xfId="0" applyNumberFormat="1" applyAlignment="1">
      <alignment horizontal="center"/>
    </xf>
    <xf numFmtId="0" fontId="22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0" fillId="0" borderId="0" xfId="0" applyAlignment="1">
      <alignment horizontal="center"/>
    </xf>
    <xf numFmtId="41" fontId="21" fillId="0" borderId="0" xfId="28" applyNumberFormat="1" applyFont="1" applyFill="1" applyBorder="1" applyAlignment="1" applyProtection="1">
      <protection locked="0"/>
    </xf>
    <xf numFmtId="164" fontId="29" fillId="0" borderId="0" xfId="28" applyFill="1" applyBorder="1" applyAlignment="1" applyProtection="1">
      <protection locked="0"/>
    </xf>
    <xf numFmtId="166" fontId="29" fillId="0" borderId="0" xfId="28" applyNumberFormat="1" applyFill="1" applyBorder="1" applyAlignment="1" applyProtection="1">
      <protection locked="0"/>
    </xf>
    <xf numFmtId="164" fontId="21" fillId="0" borderId="0" xfId="28" applyFont="1" applyFill="1" applyBorder="1" applyAlignment="1" applyProtection="1">
      <alignment horizontal="right"/>
      <protection locked="0"/>
    </xf>
    <xf numFmtId="169" fontId="0" fillId="0" borderId="0" xfId="28" applyNumberFormat="1" applyFont="1" applyFill="1" applyAlignment="1" applyProtection="1">
      <protection locked="0"/>
    </xf>
    <xf numFmtId="164" fontId="26" fillId="0" borderId="10" xfId="28" applyFont="1" applyFill="1" applyBorder="1" applyAlignment="1" applyProtection="1">
      <alignment horizontal="center"/>
      <protection locked="0"/>
    </xf>
    <xf numFmtId="164" fontId="26" fillId="0" borderId="18" xfId="28" applyFont="1" applyFill="1" applyBorder="1" applyAlignment="1" applyProtection="1">
      <alignment horizontal="center"/>
      <protection locked="0"/>
    </xf>
    <xf numFmtId="164" fontId="26" fillId="0" borderId="12" xfId="28" applyFont="1" applyFill="1" applyBorder="1" applyAlignment="1" applyProtection="1">
      <alignment horizontal="center"/>
      <protection locked="0"/>
    </xf>
    <xf numFmtId="41" fontId="0" fillId="0" borderId="0" xfId="28" applyNumberFormat="1" applyFont="1" applyFill="1" applyAlignment="1" applyProtection="1">
      <alignment horizontal="right"/>
      <protection locked="0"/>
    </xf>
    <xf numFmtId="0" fontId="20" fillId="0" borderId="0" xfId="39" applyFont="1" applyProtection="1">
      <protection locked="0"/>
    </xf>
    <xf numFmtId="0" fontId="29" fillId="0" borderId="0" xfId="0" applyFont="1" applyAlignment="1" applyProtection="1">
      <alignment horizontal="right"/>
      <protection locked="0"/>
    </xf>
    <xf numFmtId="0" fontId="29" fillId="0" borderId="0" xfId="0" applyFont="1" applyProtection="1">
      <protection locked="0"/>
    </xf>
    <xf numFmtId="169" fontId="29" fillId="0" borderId="0" xfId="0" applyNumberFormat="1" applyFont="1" applyProtection="1">
      <protection locked="0"/>
    </xf>
    <xf numFmtId="0" fontId="20" fillId="0" borderId="0" xfId="0" applyFont="1" applyProtection="1">
      <protection locked="0"/>
    </xf>
    <xf numFmtId="0" fontId="21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22" fillId="0" borderId="0" xfId="0" applyFont="1" applyAlignment="1" applyProtection="1">
      <alignment horizontal="center"/>
      <protection locked="0"/>
    </xf>
    <xf numFmtId="0" fontId="25" fillId="0" borderId="0" xfId="0" applyFont="1" applyProtection="1">
      <protection locked="0"/>
    </xf>
    <xf numFmtId="0" fontId="0" fillId="0" borderId="0" xfId="0" applyProtection="1">
      <protection locked="0"/>
    </xf>
    <xf numFmtId="169" fontId="29" fillId="0" borderId="0" xfId="0" applyNumberFormat="1" applyFont="1"/>
    <xf numFmtId="0" fontId="22" fillId="0" borderId="0" xfId="0" applyFont="1" applyProtection="1">
      <protection locked="0"/>
    </xf>
    <xf numFmtId="169" fontId="29" fillId="0" borderId="0" xfId="0" applyNumberFormat="1" applyFont="1" applyAlignment="1" applyProtection="1">
      <alignment horizontal="right"/>
      <protection locked="0"/>
    </xf>
    <xf numFmtId="0" fontId="29" fillId="0" borderId="0" xfId="0" applyFont="1" applyAlignment="1" applyProtection="1">
      <alignment horizontal="left" indent="1"/>
      <protection locked="0"/>
    </xf>
    <xf numFmtId="0" fontId="21" fillId="0" borderId="0" xfId="0" applyFont="1" applyAlignment="1" applyProtection="1">
      <alignment horizontal="left"/>
      <protection locked="0"/>
    </xf>
    <xf numFmtId="43" fontId="29" fillId="0" borderId="0" xfId="0" applyNumberFormat="1" applyFont="1" applyProtection="1">
      <protection locked="0"/>
    </xf>
    <xf numFmtId="167" fontId="29" fillId="0" borderId="0" xfId="0" applyNumberFormat="1" applyFont="1" applyAlignment="1" applyProtection="1">
      <alignment horizontal="right"/>
      <protection locked="0"/>
    </xf>
    <xf numFmtId="167" fontId="29" fillId="0" borderId="0" xfId="0" applyNumberFormat="1" applyFont="1" applyProtection="1">
      <protection locked="0"/>
    </xf>
    <xf numFmtId="169" fontId="21" fillId="0" borderId="0" xfId="0" applyNumberFormat="1" applyFont="1" applyProtection="1">
      <protection locked="0"/>
    </xf>
    <xf numFmtId="41" fontId="21" fillId="0" borderId="0" xfId="0" applyNumberFormat="1" applyFont="1" applyProtection="1">
      <protection locked="0"/>
    </xf>
    <xf numFmtId="165" fontId="29" fillId="0" borderId="0" xfId="0" applyNumberFormat="1" applyFont="1" applyAlignment="1" applyProtection="1">
      <alignment horizontal="right"/>
      <protection locked="0"/>
    </xf>
    <xf numFmtId="165" fontId="29" fillId="0" borderId="0" xfId="0" applyNumberFormat="1" applyFont="1" applyProtection="1">
      <protection locked="0"/>
    </xf>
    <xf numFmtId="164" fontId="29" fillId="0" borderId="0" xfId="0" applyNumberFormat="1" applyFont="1" applyProtection="1">
      <protection locked="0"/>
    </xf>
    <xf numFmtId="0" fontId="0" fillId="0" borderId="0" xfId="0" applyAlignment="1" applyProtection="1">
      <alignment horizontal="left"/>
      <protection locked="0"/>
    </xf>
    <xf numFmtId="0" fontId="29" fillId="0" borderId="0" xfId="0" applyFont="1" applyAlignment="1" applyProtection="1">
      <alignment horizontal="left"/>
      <protection locked="0"/>
    </xf>
    <xf numFmtId="0" fontId="25" fillId="0" borderId="0" xfId="0" applyFont="1" applyAlignment="1" applyProtection="1">
      <alignment horizontal="left"/>
      <protection locked="0"/>
    </xf>
    <xf numFmtId="0" fontId="0" fillId="0" borderId="0" xfId="286" applyFont="1" applyProtection="1">
      <protection locked="0"/>
    </xf>
    <xf numFmtId="169" fontId="93" fillId="0" borderId="0" xfId="0" applyNumberFormat="1" applyFont="1" applyProtection="1">
      <protection locked="0"/>
    </xf>
    <xf numFmtId="3" fontId="21" fillId="0" borderId="0" xfId="0" applyNumberFormat="1" applyFont="1" applyAlignment="1" applyProtection="1">
      <alignment horizontal="left"/>
      <protection locked="0"/>
    </xf>
    <xf numFmtId="0" fontId="20" fillId="0" borderId="0" xfId="0" applyFont="1" applyAlignment="1" applyProtection="1">
      <alignment horizontal="left"/>
      <protection locked="0"/>
    </xf>
    <xf numFmtId="0" fontId="21" fillId="0" borderId="0" xfId="0" applyFont="1" applyAlignment="1" applyProtection="1">
      <alignment horizontal="right"/>
      <protection locked="0"/>
    </xf>
    <xf numFmtId="3" fontId="21" fillId="0" borderId="0" xfId="0" applyNumberFormat="1" applyFont="1" applyAlignment="1" applyProtection="1">
      <alignment horizontal="right"/>
      <protection locked="0"/>
    </xf>
    <xf numFmtId="0" fontId="21" fillId="0" borderId="0" xfId="0" applyFont="1" applyProtection="1">
      <protection locked="0"/>
    </xf>
    <xf numFmtId="165" fontId="21" fillId="0" borderId="0" xfId="0" applyNumberFormat="1" applyFont="1" applyAlignment="1" applyProtection="1">
      <alignment horizontal="right"/>
      <protection locked="0"/>
    </xf>
    <xf numFmtId="167" fontId="21" fillId="0" borderId="0" xfId="0" applyNumberFormat="1" applyFont="1" applyAlignment="1" applyProtection="1">
      <alignment horizontal="right"/>
      <protection locked="0"/>
    </xf>
    <xf numFmtId="0" fontId="29" fillId="0" borderId="14" xfId="0" applyFont="1" applyBorder="1" applyAlignment="1" applyProtection="1">
      <alignment horizontal="center"/>
      <protection locked="0"/>
    </xf>
    <xf numFmtId="165" fontId="21" fillId="0" borderId="0" xfId="0" applyNumberFormat="1" applyFont="1" applyProtection="1">
      <protection locked="0"/>
    </xf>
    <xf numFmtId="165" fontId="0" fillId="0" borderId="0" xfId="0" applyNumberFormat="1" applyProtection="1">
      <protection locked="0"/>
    </xf>
    <xf numFmtId="0" fontId="24" fillId="0" borderId="0" xfId="0" applyFont="1" applyAlignment="1" applyProtection="1">
      <alignment horizontal="center"/>
      <protection locked="0"/>
    </xf>
    <xf numFmtId="169" fontId="0" fillId="0" borderId="0" xfId="0" applyNumberFormat="1" applyProtection="1">
      <protection locked="0"/>
    </xf>
    <xf numFmtId="0" fontId="28" fillId="0" borderId="0" xfId="0" applyFont="1" applyProtection="1">
      <protection locked="0"/>
    </xf>
    <xf numFmtId="0" fontId="91" fillId="0" borderId="0" xfId="0" applyFont="1" applyProtection="1">
      <protection locked="0"/>
    </xf>
    <xf numFmtId="166" fontId="0" fillId="0" borderId="0" xfId="0" applyNumberFormat="1" applyProtection="1">
      <protection locked="0"/>
    </xf>
    <xf numFmtId="0" fontId="25" fillId="0" borderId="0" xfId="0" applyFont="1" applyAlignment="1" applyProtection="1">
      <alignment horizontal="center"/>
      <protection locked="0"/>
    </xf>
    <xf numFmtId="169" fontId="26" fillId="0" borderId="0" xfId="0" applyNumberFormat="1" applyFont="1" applyProtection="1">
      <protection locked="0"/>
    </xf>
    <xf numFmtId="0" fontId="21" fillId="0" borderId="0" xfId="0" applyFont="1" applyAlignment="1" applyProtection="1">
      <alignment vertical="center"/>
      <protection locked="0"/>
    </xf>
    <xf numFmtId="43" fontId="21" fillId="0" borderId="12" xfId="286" applyNumberFormat="1" applyFont="1" applyBorder="1" applyProtection="1">
      <protection locked="0"/>
    </xf>
    <xf numFmtId="43" fontId="21" fillId="0" borderId="0" xfId="0" applyNumberFormat="1" applyFont="1" applyProtection="1">
      <protection locked="0"/>
    </xf>
    <xf numFmtId="168" fontId="22" fillId="0" borderId="0" xfId="0" applyNumberFormat="1" applyFont="1" applyAlignment="1" applyProtection="1">
      <alignment horizontal="center"/>
      <protection locked="0"/>
    </xf>
    <xf numFmtId="168" fontId="0" fillId="0" borderId="0" xfId="0" applyNumberFormat="1" applyAlignment="1" applyProtection="1">
      <alignment horizontal="left"/>
      <protection locked="0"/>
    </xf>
    <xf numFmtId="41" fontId="0" fillId="0" borderId="0" xfId="0" applyNumberFormat="1" applyAlignment="1" applyProtection="1">
      <alignment horizontal="right"/>
      <protection locked="0"/>
    </xf>
    <xf numFmtId="168" fontId="20" fillId="0" borderId="0" xfId="0" applyNumberFormat="1" applyFont="1" applyAlignment="1" applyProtection="1">
      <alignment horizontal="left"/>
      <protection locked="0"/>
    </xf>
    <xf numFmtId="41" fontId="21" fillId="0" borderId="0" xfId="0" applyNumberFormat="1" applyFont="1" applyAlignment="1" applyProtection="1">
      <alignment horizontal="center"/>
      <protection locked="0"/>
    </xf>
    <xf numFmtId="168" fontId="21" fillId="0" borderId="0" xfId="0" applyNumberFormat="1" applyFont="1" applyAlignment="1" applyProtection="1">
      <alignment horizontal="left"/>
      <protection locked="0"/>
    </xf>
    <xf numFmtId="41" fontId="0" fillId="0" borderId="0" xfId="0" applyNumberFormat="1" applyAlignment="1" applyProtection="1">
      <alignment horizontal="center"/>
      <protection locked="0"/>
    </xf>
    <xf numFmtId="49" fontId="0" fillId="0" borderId="0" xfId="0" quotePrefix="1" applyNumberFormat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0" fontId="0" fillId="0" borderId="0" xfId="39" applyFont="1" applyAlignment="1" applyProtection="1">
      <alignment horizontal="center"/>
      <protection locked="0"/>
    </xf>
    <xf numFmtId="168" fontId="25" fillId="0" borderId="0" xfId="0" applyNumberFormat="1" applyFont="1" applyAlignment="1" applyProtection="1">
      <alignment horizontal="left"/>
      <protection locked="0"/>
    </xf>
    <xf numFmtId="43" fontId="0" fillId="0" borderId="0" xfId="0" applyNumberFormat="1" applyProtection="1">
      <protection locked="0"/>
    </xf>
    <xf numFmtId="43" fontId="92" fillId="0" borderId="0" xfId="0" applyNumberFormat="1" applyFont="1" applyProtection="1">
      <protection locked="0"/>
    </xf>
    <xf numFmtId="168" fontId="25" fillId="0" borderId="0" xfId="0" applyNumberFormat="1" applyFont="1" applyAlignment="1" applyProtection="1">
      <alignment horizontal="center"/>
      <protection locked="0"/>
    </xf>
    <xf numFmtId="168" fontId="29" fillId="0" borderId="0" xfId="0" applyNumberFormat="1" applyFont="1" applyAlignment="1" applyProtection="1">
      <alignment horizontal="left"/>
      <protection locked="0"/>
    </xf>
    <xf numFmtId="168" fontId="20" fillId="0" borderId="0" xfId="0" applyNumberFormat="1" applyFont="1" applyAlignment="1" applyProtection="1">
      <alignment horizontal="left" vertical="top"/>
      <protection locked="0"/>
    </xf>
    <xf numFmtId="168" fontId="25" fillId="0" borderId="0" xfId="0" applyNumberFormat="1" applyFont="1" applyAlignment="1" applyProtection="1">
      <alignment horizontal="left" vertical="top"/>
      <protection locked="0"/>
    </xf>
    <xf numFmtId="168" fontId="21" fillId="0" borderId="0" xfId="0" applyNumberFormat="1" applyFont="1" applyAlignment="1" applyProtection="1">
      <alignment horizontal="left" vertical="top"/>
      <protection locked="0"/>
    </xf>
    <xf numFmtId="41" fontId="0" fillId="0" borderId="0" xfId="0" applyNumberFormat="1" applyProtection="1">
      <protection locked="0"/>
    </xf>
    <xf numFmtId="168" fontId="21" fillId="0" borderId="0" xfId="0" applyNumberFormat="1" applyFont="1" applyProtection="1">
      <protection locked="0"/>
    </xf>
    <xf numFmtId="41" fontId="22" fillId="0" borderId="0" xfId="0" applyNumberFormat="1" applyFont="1" applyAlignment="1" applyProtection="1">
      <alignment horizontal="center"/>
      <protection locked="0"/>
    </xf>
    <xf numFmtId="41" fontId="0" fillId="0" borderId="0" xfId="0" applyNumberFormat="1" applyAlignment="1" applyProtection="1">
      <alignment horizontal="left"/>
      <protection locked="0"/>
    </xf>
    <xf numFmtId="199" fontId="0" fillId="0" borderId="0" xfId="0" applyNumberFormat="1" applyAlignment="1" applyProtection="1">
      <alignment horizontal="right"/>
      <protection locked="0"/>
    </xf>
    <xf numFmtId="41" fontId="0" fillId="0" borderId="17" xfId="28" applyNumberFormat="1" applyFont="1" applyFill="1" applyBorder="1" applyAlignment="1" applyProtection="1">
      <alignment horizontal="right"/>
      <protection locked="0"/>
    </xf>
    <xf numFmtId="41" fontId="0" fillId="0" borderId="0" xfId="28" applyNumberFormat="1" applyFont="1" applyFill="1" applyBorder="1" applyAlignment="1" applyProtection="1">
      <protection locked="0"/>
    </xf>
    <xf numFmtId="41" fontId="21" fillId="0" borderId="15" xfId="28" applyNumberFormat="1" applyFont="1" applyFill="1" applyBorder="1" applyAlignment="1" applyProtection="1">
      <alignment horizontal="right"/>
    </xf>
    <xf numFmtId="41" fontId="21" fillId="0" borderId="0" xfId="28" applyNumberFormat="1" applyFont="1" applyFill="1" applyBorder="1" applyAlignment="1" applyProtection="1">
      <alignment horizontal="right"/>
      <protection locked="0"/>
    </xf>
    <xf numFmtId="41" fontId="0" fillId="0" borderId="14" xfId="28" applyNumberFormat="1" applyFont="1" applyFill="1" applyBorder="1" applyAlignment="1" applyProtection="1">
      <alignment horizontal="right"/>
      <protection locked="0"/>
    </xf>
    <xf numFmtId="41" fontId="21" fillId="0" borderId="14" xfId="28" applyNumberFormat="1" applyFont="1" applyFill="1" applyBorder="1" applyAlignment="1" applyProtection="1">
      <alignment horizontal="right"/>
    </xf>
    <xf numFmtId="41" fontId="21" fillId="0" borderId="17" xfId="28" applyNumberFormat="1" applyFont="1" applyFill="1" applyBorder="1" applyAlignment="1" applyProtection="1">
      <alignment horizontal="right"/>
    </xf>
    <xf numFmtId="41" fontId="29" fillId="0" borderId="0" xfId="28" applyNumberFormat="1" applyFill="1" applyBorder="1" applyAlignment="1" applyProtection="1">
      <protection locked="0"/>
    </xf>
    <xf numFmtId="41" fontId="21" fillId="0" borderId="19" xfId="28" applyNumberFormat="1" applyFont="1" applyFill="1" applyBorder="1" applyAlignment="1" applyProtection="1">
      <alignment horizontal="right"/>
    </xf>
    <xf numFmtId="41" fontId="92" fillId="0" borderId="0" xfId="28" applyNumberFormat="1" applyFont="1" applyFill="1" applyBorder="1" applyAlignment="1" applyProtection="1">
      <protection locked="0"/>
    </xf>
    <xf numFmtId="41" fontId="0" fillId="0" borderId="0" xfId="28" applyNumberFormat="1" applyFont="1" applyFill="1" applyBorder="1" applyAlignment="1" applyProtection="1">
      <alignment horizontal="center"/>
      <protection locked="0"/>
    </xf>
    <xf numFmtId="41" fontId="26" fillId="0" borderId="0" xfId="0" applyNumberFormat="1" applyFont="1" applyProtection="1">
      <protection locked="0"/>
    </xf>
    <xf numFmtId="41" fontId="23" fillId="0" borderId="14" xfId="0" applyNumberFormat="1" applyFont="1" applyBorder="1" applyProtection="1">
      <protection locked="0"/>
    </xf>
    <xf numFmtId="41" fontId="0" fillId="0" borderId="0" xfId="28" applyNumberFormat="1" applyFont="1" applyFill="1" applyAlignment="1" applyProtection="1">
      <protection locked="0"/>
    </xf>
    <xf numFmtId="41" fontId="0" fillId="0" borderId="14" xfId="28" applyNumberFormat="1" applyFont="1" applyFill="1" applyBorder="1" applyAlignment="1" applyProtection="1">
      <protection locked="0"/>
    </xf>
    <xf numFmtId="41" fontId="23" fillId="0" borderId="0" xfId="28" applyNumberFormat="1" applyFont="1" applyFill="1" applyBorder="1" applyAlignment="1" applyProtection="1">
      <alignment horizontal="center"/>
      <protection locked="0"/>
    </xf>
    <xf numFmtId="41" fontId="21" fillId="0" borderId="14" xfId="28" applyNumberFormat="1" applyFont="1" applyFill="1" applyBorder="1" applyAlignment="1" applyProtection="1">
      <alignment horizontal="center"/>
    </xf>
    <xf numFmtId="41" fontId="21" fillId="0" borderId="0" xfId="28" applyNumberFormat="1" applyFont="1" applyFill="1" applyAlignment="1" applyProtection="1">
      <protection locked="0"/>
    </xf>
    <xf numFmtId="41" fontId="23" fillId="0" borderId="0" xfId="0" applyNumberFormat="1" applyFont="1" applyProtection="1">
      <protection locked="0"/>
    </xf>
    <xf numFmtId="41" fontId="21" fillId="0" borderId="17" xfId="28" applyNumberFormat="1" applyFont="1" applyFill="1" applyBorder="1" applyAlignment="1" applyProtection="1"/>
    <xf numFmtId="41" fontId="0" fillId="0" borderId="0" xfId="28" applyNumberFormat="1" applyFont="1" applyFill="1" applyBorder="1" applyAlignment="1" applyProtection="1">
      <alignment horizontal="center"/>
    </xf>
    <xf numFmtId="41" fontId="29" fillId="0" borderId="14" xfId="28" applyNumberFormat="1" applyFill="1" applyBorder="1" applyAlignment="1" applyProtection="1">
      <alignment horizontal="center"/>
      <protection locked="0"/>
    </xf>
    <xf numFmtId="41" fontId="0" fillId="0" borderId="14" xfId="28" applyNumberFormat="1" applyFont="1" applyFill="1" applyBorder="1" applyAlignment="1" applyProtection="1">
      <alignment horizontal="center"/>
      <protection locked="0"/>
    </xf>
    <xf numFmtId="41" fontId="21" fillId="0" borderId="0" xfId="28" applyNumberFormat="1" applyFont="1" applyFill="1" applyBorder="1" applyAlignment="1" applyProtection="1">
      <alignment horizontal="center"/>
    </xf>
    <xf numFmtId="41" fontId="29" fillId="0" borderId="14" xfId="0" applyNumberFormat="1" applyFont="1" applyBorder="1" applyProtection="1">
      <protection locked="0"/>
    </xf>
    <xf numFmtId="41" fontId="0" fillId="0" borderId="10" xfId="28" applyNumberFormat="1" applyFont="1" applyFill="1" applyBorder="1" applyAlignment="1" applyProtection="1">
      <protection locked="0"/>
    </xf>
    <xf numFmtId="41" fontId="21" fillId="0" borderId="0" xfId="0" applyNumberFormat="1" applyFont="1" applyAlignment="1" applyProtection="1">
      <alignment horizontal="right"/>
      <protection locked="0"/>
    </xf>
    <xf numFmtId="41" fontId="29" fillId="0" borderId="0" xfId="28" applyNumberFormat="1" applyFill="1" applyBorder="1" applyAlignment="1" applyProtection="1">
      <alignment horizontal="center"/>
      <protection locked="0"/>
    </xf>
    <xf numFmtId="41" fontId="21" fillId="0" borderId="0" xfId="0" applyNumberFormat="1" applyFont="1" applyAlignment="1">
      <alignment horizontal="right"/>
    </xf>
    <xf numFmtId="41" fontId="21" fillId="0" borderId="0" xfId="28" applyNumberFormat="1" applyFont="1" applyFill="1" applyBorder="1" applyAlignment="1" applyProtection="1">
      <alignment horizontal="right"/>
    </xf>
    <xf numFmtId="41" fontId="29" fillId="0" borderId="0" xfId="28" applyNumberFormat="1" applyFill="1" applyBorder="1" applyAlignment="1" applyProtection="1">
      <alignment horizontal="right"/>
      <protection locked="0"/>
    </xf>
    <xf numFmtId="41" fontId="29" fillId="0" borderId="0" xfId="28" applyNumberFormat="1" applyFill="1" applyProtection="1">
      <protection locked="0"/>
    </xf>
    <xf numFmtId="41" fontId="29" fillId="0" borderId="14" xfId="28" applyNumberFormat="1" applyFill="1" applyBorder="1" applyAlignment="1" applyProtection="1">
      <alignment horizontal="right"/>
      <protection locked="0"/>
    </xf>
    <xf numFmtId="41" fontId="29" fillId="0" borderId="0" xfId="28" applyNumberFormat="1" applyFill="1" applyAlignment="1" applyProtection="1">
      <alignment horizontal="right"/>
      <protection locked="0"/>
    </xf>
    <xf numFmtId="41" fontId="29" fillId="0" borderId="0" xfId="28" applyNumberFormat="1" applyFill="1" applyBorder="1" applyAlignment="1" applyProtection="1">
      <alignment horizontal="right"/>
    </xf>
    <xf numFmtId="41" fontId="21" fillId="0" borderId="0" xfId="28" applyNumberFormat="1" applyFont="1" applyFill="1" applyProtection="1">
      <protection locked="0"/>
    </xf>
    <xf numFmtId="41" fontId="21" fillId="0" borderId="0" xfId="28" applyNumberFormat="1" applyFont="1" applyFill="1" applyBorder="1" applyAlignment="1" applyProtection="1">
      <alignment horizontal="center"/>
      <protection locked="0"/>
    </xf>
    <xf numFmtId="41" fontId="21" fillId="0" borderId="0" xfId="28" applyNumberFormat="1" applyFont="1" applyFill="1" applyAlignment="1" applyProtection="1">
      <alignment horizontal="right"/>
      <protection locked="0"/>
    </xf>
    <xf numFmtId="41" fontId="29" fillId="0" borderId="0" xfId="0" applyNumberFormat="1" applyFont="1" applyProtection="1">
      <protection locked="0"/>
    </xf>
    <xf numFmtId="41" fontId="29" fillId="0" borderId="0" xfId="28" applyNumberFormat="1" applyFill="1" applyBorder="1" applyProtection="1">
      <protection locked="0"/>
    </xf>
    <xf numFmtId="41" fontId="21" fillId="0" borderId="14" xfId="0" applyNumberFormat="1" applyFont="1" applyBorder="1" applyAlignment="1">
      <alignment horizontal="right"/>
    </xf>
    <xf numFmtId="41" fontId="29" fillId="0" borderId="0" xfId="28" applyNumberFormat="1" applyFill="1" applyBorder="1" applyAlignment="1" applyProtection="1">
      <alignment horizontal="center"/>
    </xf>
    <xf numFmtId="41" fontId="29" fillId="0" borderId="14" xfId="28" applyNumberFormat="1" applyFill="1" applyBorder="1" applyAlignment="1" applyProtection="1">
      <alignment horizontal="center"/>
    </xf>
    <xf numFmtId="41" fontId="21" fillId="0" borderId="11" xfId="28" applyNumberFormat="1" applyFont="1" applyFill="1" applyBorder="1" applyAlignment="1" applyProtection="1"/>
    <xf numFmtId="41" fontId="29" fillId="0" borderId="14" xfId="28" applyNumberFormat="1" applyFill="1" applyBorder="1" applyAlignment="1" applyProtection="1">
      <alignment horizontal="right"/>
    </xf>
    <xf numFmtId="41" fontId="21" fillId="0" borderId="12" xfId="0" applyNumberFormat="1" applyFont="1" applyBorder="1" applyAlignment="1">
      <alignment horizontal="right"/>
    </xf>
    <xf numFmtId="41" fontId="21" fillId="0" borderId="12" xfId="28" applyNumberFormat="1" applyFont="1" applyFill="1" applyBorder="1" applyAlignment="1" applyProtection="1">
      <alignment horizontal="right"/>
    </xf>
    <xf numFmtId="41" fontId="21" fillId="0" borderId="17" xfId="28" applyNumberFormat="1" applyFont="1" applyFill="1" applyBorder="1" applyAlignment="1" applyProtection="1">
      <alignment horizontal="center"/>
    </xf>
    <xf numFmtId="41" fontId="29" fillId="0" borderId="0" xfId="0" applyNumberFormat="1" applyFont="1"/>
    <xf numFmtId="41" fontId="29" fillId="0" borderId="0" xfId="0" applyNumberFormat="1" applyFont="1" applyAlignment="1" applyProtection="1">
      <alignment horizontal="right"/>
      <protection locked="0"/>
    </xf>
    <xf numFmtId="41" fontId="29" fillId="0" borderId="0" xfId="28" applyNumberFormat="1" applyFill="1" applyAlignment="1" applyProtection="1">
      <alignment horizontal="right"/>
    </xf>
    <xf numFmtId="41" fontId="29" fillId="0" borderId="0" xfId="0" applyNumberFormat="1" applyFont="1" applyAlignment="1">
      <alignment horizontal="right"/>
    </xf>
    <xf numFmtId="41" fontId="29" fillId="0" borderId="0" xfId="28" quotePrefix="1" applyNumberFormat="1" applyFill="1" applyBorder="1" applyAlignment="1" applyProtection="1">
      <alignment horizontal="center"/>
      <protection locked="0"/>
    </xf>
    <xf numFmtId="41" fontId="29" fillId="0" borderId="0" xfId="0" applyNumberFormat="1" applyFont="1" applyAlignment="1" applyProtection="1">
      <alignment horizontal="center"/>
      <protection locked="0"/>
    </xf>
    <xf numFmtId="41" fontId="29" fillId="0" borderId="0" xfId="28" applyNumberFormat="1" applyFill="1" applyBorder="1" applyAlignment="1" applyProtection="1"/>
    <xf numFmtId="41" fontId="29" fillId="0" borderId="14" xfId="0" applyNumberFormat="1" applyFont="1" applyBorder="1" applyAlignment="1" applyProtection="1">
      <alignment horizontal="right"/>
      <protection locked="0"/>
    </xf>
    <xf numFmtId="41" fontId="29" fillId="0" borderId="0" xfId="28" applyNumberFormat="1" applyFill="1" applyAlignment="1" applyProtection="1">
      <protection locked="0"/>
    </xf>
    <xf numFmtId="41" fontId="21" fillId="0" borderId="15" xfId="0" applyNumberFormat="1" applyFont="1" applyBorder="1" applyAlignment="1">
      <alignment horizontal="right"/>
    </xf>
    <xf numFmtId="41" fontId="21" fillId="0" borderId="13" xfId="28" applyNumberFormat="1" applyFont="1" applyFill="1" applyBorder="1" applyAlignment="1" applyProtection="1"/>
    <xf numFmtId="169" fontId="23" fillId="0" borderId="0" xfId="0" applyNumberFormat="1" applyFont="1" applyProtection="1">
      <protection locked="0"/>
    </xf>
    <xf numFmtId="166" fontId="0" fillId="0" borderId="0" xfId="28" applyNumberFormat="1" applyFont="1" applyFill="1" applyAlignment="1" applyProtection="1">
      <protection locked="0"/>
    </xf>
    <xf numFmtId="41" fontId="26" fillId="0" borderId="11" xfId="0" applyNumberFormat="1" applyFont="1" applyBorder="1"/>
    <xf numFmtId="41" fontId="21" fillId="0" borderId="0" xfId="0" applyNumberFormat="1" applyFont="1"/>
    <xf numFmtId="41" fontId="26" fillId="0" borderId="16" xfId="0" applyNumberFormat="1" applyFont="1" applyBorder="1"/>
    <xf numFmtId="41" fontId="26" fillId="0" borderId="13" xfId="0" applyNumberFormat="1" applyFont="1" applyBorder="1"/>
    <xf numFmtId="41" fontId="23" fillId="0" borderId="0" xfId="0" applyNumberFormat="1" applyFont="1"/>
    <xf numFmtId="43" fontId="21" fillId="0" borderId="12" xfId="286" applyNumberFormat="1" applyFont="1" applyBorder="1"/>
    <xf numFmtId="43" fontId="0" fillId="0" borderId="0" xfId="28" applyNumberFormat="1" applyFont="1" applyFill="1" applyAlignment="1" applyProtection="1">
      <protection locked="0"/>
    </xf>
    <xf numFmtId="43" fontId="0" fillId="0" borderId="0" xfId="28" applyNumberFormat="1" applyFont="1" applyFill="1" applyAlignment="1" applyProtection="1">
      <alignment horizontal="right"/>
      <protection locked="0"/>
    </xf>
    <xf numFmtId="43" fontId="0" fillId="0" borderId="14" xfId="28" applyNumberFormat="1" applyFont="1" applyFill="1" applyBorder="1" applyAlignment="1" applyProtection="1">
      <alignment horizontal="right"/>
      <protection locked="0"/>
    </xf>
    <xf numFmtId="43" fontId="0" fillId="0" borderId="0" xfId="28" applyNumberFormat="1" applyFont="1" applyFill="1" applyBorder="1" applyAlignment="1" applyProtection="1">
      <protection locked="0"/>
    </xf>
    <xf numFmtId="43" fontId="0" fillId="0" borderId="0" xfId="28" applyNumberFormat="1" applyFont="1" applyFill="1" applyBorder="1" applyAlignment="1" applyProtection="1">
      <alignment horizontal="right"/>
      <protection locked="0"/>
    </xf>
    <xf numFmtId="43" fontId="0" fillId="0" borderId="14" xfId="28" applyNumberFormat="1" applyFont="1" applyFill="1" applyBorder="1" applyAlignment="1" applyProtection="1">
      <protection locked="0"/>
    </xf>
    <xf numFmtId="43" fontId="23" fillId="0" borderId="0" xfId="28" applyNumberFormat="1" applyFont="1" applyFill="1" applyBorder="1" applyAlignment="1" applyProtection="1">
      <alignment horizontal="center"/>
      <protection locked="0"/>
    </xf>
    <xf numFmtId="43" fontId="21" fillId="0" borderId="14" xfId="28" applyNumberFormat="1" applyFont="1" applyFill="1" applyBorder="1" applyAlignment="1" applyProtection="1">
      <alignment horizontal="center"/>
    </xf>
    <xf numFmtId="43" fontId="21" fillId="0" borderId="0" xfId="28" applyNumberFormat="1" applyFont="1" applyFill="1" applyAlignment="1" applyProtection="1">
      <protection locked="0"/>
    </xf>
    <xf numFmtId="43" fontId="21" fillId="0" borderId="0" xfId="0" applyNumberFormat="1" applyFont="1" applyAlignment="1" applyProtection="1">
      <alignment horizontal="center"/>
      <protection locked="0"/>
    </xf>
    <xf numFmtId="43" fontId="23" fillId="0" borderId="0" xfId="0" applyNumberFormat="1" applyFont="1"/>
    <xf numFmtId="43" fontId="29" fillId="0" borderId="0" xfId="28" applyNumberFormat="1" applyFill="1" applyAlignment="1" applyProtection="1">
      <alignment horizontal="right"/>
      <protection locked="0"/>
    </xf>
    <xf numFmtId="43" fontId="29" fillId="0" borderId="0" xfId="28" applyNumberFormat="1" applyFill="1" applyBorder="1" applyAlignment="1" applyProtection="1">
      <alignment horizontal="center"/>
      <protection locked="0"/>
    </xf>
    <xf numFmtId="43" fontId="29" fillId="0" borderId="14" xfId="28" applyNumberFormat="1" applyFill="1" applyBorder="1" applyAlignment="1" applyProtection="1">
      <alignment horizontal="center"/>
      <protection locked="0"/>
    </xf>
    <xf numFmtId="43" fontId="29" fillId="0" borderId="0" xfId="28" applyNumberFormat="1" applyFill="1" applyBorder="1" applyAlignment="1" applyProtection="1">
      <alignment horizontal="right"/>
      <protection locked="0"/>
    </xf>
    <xf numFmtId="43" fontId="29" fillId="0" borderId="0" xfId="28" applyNumberFormat="1" applyFill="1" applyProtection="1">
      <protection locked="0"/>
    </xf>
    <xf numFmtId="43" fontId="29" fillId="0" borderId="14" xfId="28" applyNumberFormat="1" applyFill="1" applyBorder="1" applyAlignment="1" applyProtection="1">
      <alignment horizontal="right"/>
      <protection locked="0"/>
    </xf>
    <xf numFmtId="43" fontId="29" fillId="0" borderId="0" xfId="28" applyNumberFormat="1" applyFill="1" applyBorder="1" applyAlignment="1" applyProtection="1">
      <alignment horizontal="right"/>
    </xf>
    <xf numFmtId="43" fontId="21" fillId="0" borderId="19" xfId="28" applyNumberFormat="1" applyFont="1" applyFill="1" applyBorder="1" applyAlignment="1" applyProtection="1">
      <alignment horizontal="right"/>
    </xf>
    <xf numFmtId="43" fontId="21" fillId="0" borderId="0" xfId="28" applyNumberFormat="1" applyFont="1" applyFill="1" applyProtection="1">
      <protection locked="0"/>
    </xf>
    <xf numFmtId="43" fontId="21" fillId="0" borderId="0" xfId="28" applyNumberFormat="1" applyFont="1" applyFill="1" applyBorder="1" applyAlignment="1" applyProtection="1">
      <protection locked="0"/>
    </xf>
    <xf numFmtId="43" fontId="21" fillId="0" borderId="0" xfId="28" applyNumberFormat="1" applyFont="1" applyFill="1" applyBorder="1" applyAlignment="1" applyProtection="1">
      <alignment horizontal="right"/>
      <protection locked="0"/>
    </xf>
    <xf numFmtId="43" fontId="21" fillId="0" borderId="0" xfId="28" applyNumberFormat="1" applyFont="1" applyFill="1" applyBorder="1" applyAlignment="1" applyProtection="1">
      <alignment horizontal="center"/>
      <protection locked="0"/>
    </xf>
    <xf numFmtId="43" fontId="21" fillId="0" borderId="0" xfId="28" applyNumberFormat="1" applyFont="1" applyFill="1" applyAlignment="1" applyProtection="1">
      <alignment horizontal="right"/>
      <protection locked="0"/>
    </xf>
    <xf numFmtId="43" fontId="21" fillId="0" borderId="0" xfId="0" applyNumberFormat="1" applyFont="1" applyAlignment="1" applyProtection="1">
      <alignment horizontal="right"/>
      <protection locked="0"/>
    </xf>
    <xf numFmtId="43" fontId="21" fillId="0" borderId="14" xfId="0" applyNumberFormat="1" applyFont="1" applyBorder="1" applyAlignment="1">
      <alignment horizontal="right"/>
    </xf>
    <xf numFmtId="43" fontId="29" fillId="0" borderId="0" xfId="28" applyNumberFormat="1" applyFill="1" applyBorder="1" applyProtection="1">
      <protection locked="0"/>
    </xf>
    <xf numFmtId="43" fontId="29" fillId="0" borderId="14" xfId="28" applyNumberFormat="1" applyFill="1" applyBorder="1" applyAlignment="1" applyProtection="1">
      <alignment horizontal="right"/>
    </xf>
    <xf numFmtId="0" fontId="0" fillId="0" borderId="0" xfId="0" applyAlignment="1" applyProtection="1">
      <alignment horizontal="left" indent="1"/>
      <protection locked="0"/>
    </xf>
    <xf numFmtId="43" fontId="29" fillId="0" borderId="14" xfId="28" applyNumberFormat="1" applyFill="1" applyBorder="1" applyAlignment="1" applyProtection="1">
      <alignment horizontal="center"/>
    </xf>
    <xf numFmtId="169" fontId="29" fillId="0" borderId="14" xfId="28" applyNumberFormat="1" applyFill="1" applyBorder="1" applyAlignment="1" applyProtection="1">
      <alignment horizontal="right"/>
      <protection locked="0"/>
    </xf>
    <xf numFmtId="41" fontId="93" fillId="0" borderId="0" xfId="0" applyNumberFormat="1" applyFont="1" applyProtection="1">
      <protection locked="0"/>
    </xf>
    <xf numFmtId="0" fontId="21" fillId="0" borderId="0" xfId="0" applyFont="1" applyAlignment="1" applyProtection="1">
      <alignment horizontal="center"/>
      <protection locked="0"/>
    </xf>
    <xf numFmtId="0" fontId="29" fillId="0" borderId="10" xfId="0" applyFont="1" applyBorder="1" applyAlignment="1" applyProtection="1">
      <alignment horizontal="center"/>
      <protection locked="0"/>
    </xf>
    <xf numFmtId="0" fontId="22" fillId="0" borderId="0" xfId="0" applyFont="1" applyAlignment="1" applyProtection="1">
      <alignment horizontal="center"/>
      <protection locked="0"/>
    </xf>
    <xf numFmtId="41" fontId="21" fillId="0" borderId="0" xfId="0" applyNumberFormat="1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4" fillId="0" borderId="0" xfId="0" applyFont="1" applyAlignment="1" applyProtection="1">
      <alignment horizontal="center"/>
      <protection locked="0"/>
    </xf>
    <xf numFmtId="0" fontId="2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4" fillId="0" borderId="0" xfId="0" applyFont="1" applyAlignment="1">
      <alignment horizontal="center"/>
    </xf>
    <xf numFmtId="0" fontId="29" fillId="0" borderId="0" xfId="0" applyFont="1" applyAlignment="1" applyProtection="1">
      <alignment horizontal="center"/>
      <protection locked="0"/>
    </xf>
    <xf numFmtId="41" fontId="21" fillId="0" borderId="0" xfId="0" applyNumberFormat="1" applyFont="1" applyBorder="1" applyAlignment="1">
      <alignment horizontal="right"/>
    </xf>
    <xf numFmtId="41" fontId="94" fillId="0" borderId="0" xfId="0" applyNumberFormat="1" applyFont="1" applyAlignment="1">
      <alignment horizontal="right"/>
    </xf>
    <xf numFmtId="41" fontId="94" fillId="0" borderId="0" xfId="0" applyNumberFormat="1" applyFont="1" applyProtection="1">
      <protection locked="0"/>
    </xf>
    <xf numFmtId="0" fontId="94" fillId="0" borderId="0" xfId="0" applyFont="1" applyProtection="1">
      <protection locked="0"/>
    </xf>
  </cellXfs>
  <cellStyles count="289">
    <cellStyle name="??" xfId="46" xr:uid="{1F3E5556-1843-4440-8FAD-D0F5BB4178C9}"/>
    <cellStyle name="?? [0]_PERSONAL" xfId="47" xr:uid="{90139E0B-3D44-479B-8DD3-8CEFD4587800}"/>
    <cellStyle name="???" xfId="48" xr:uid="{BCD98E6A-CE14-4010-B706-539F4715AAAA}"/>
    <cellStyle name="???[0]_liz-ss" xfId="49" xr:uid="{7C727366-8A59-4D0B-9900-DEFEC3765969}"/>
    <cellStyle name="???_liz-ss" xfId="50" xr:uid="{85122209-F034-43FD-BC09-8B21B4483876}"/>
    <cellStyle name="??_B" xfId="51" xr:uid="{11350F90-9D6C-4DB9-B1CE-D93EADAE7504}"/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2decimal" xfId="52" xr:uid="{EA20944A-DD07-4920-AAE9-74A14B82B1C5}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75" xfId="53" xr:uid="{8F0C23B8-8BBE-46B7-8A02-66F5BC05DFDD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rgs.style" xfId="54" xr:uid="{729AD42E-1D98-42DB-992A-AA44A65DAAA7}"/>
    <cellStyle name="Bad" xfId="25" builtinId="27" customBuiltin="1"/>
    <cellStyle name="Body" xfId="55" xr:uid="{252708B0-2117-4F34-8D51-B806BB113A3F}"/>
    <cellStyle name="Border" xfId="56" xr:uid="{DD01D68E-2FA1-46A4-AA6E-9BE2F31DA07B}"/>
    <cellStyle name="Calc Currency (0)" xfId="57" xr:uid="{53E18132-B856-4738-A102-969FF31B0325}"/>
    <cellStyle name="Calc Currency (2)" xfId="58" xr:uid="{DC315BC1-2880-4CBC-8B50-59F5DE6AA489}"/>
    <cellStyle name="Calc Percent (0)" xfId="59" xr:uid="{67C603E9-3B79-464F-BB1A-D8C19EB3ABE9}"/>
    <cellStyle name="Calc Percent (1)" xfId="60" xr:uid="{D7C41934-B3A8-4F5C-BA2D-4EB002DCE4C9}"/>
    <cellStyle name="Calc Percent (2)" xfId="61" xr:uid="{568AC918-C388-4ADA-A0A8-8A074F483917}"/>
    <cellStyle name="Calc Units (0)" xfId="62" xr:uid="{558A96BE-873A-44B9-9C56-9A53643495B6}"/>
    <cellStyle name="Calc Units (1)" xfId="63" xr:uid="{E4E5ABE6-D655-456D-98E8-10CFA52C2DE5}"/>
    <cellStyle name="Calc Units (2)" xfId="64" xr:uid="{78D23CA9-9BE7-43CD-A1D3-6392F4BC00B0}"/>
    <cellStyle name="Calculation" xfId="26" builtinId="22" customBuiltin="1"/>
    <cellStyle name="Check Cell" xfId="27" builtinId="23" customBuiltin="1"/>
    <cellStyle name="Column Heading" xfId="65" xr:uid="{71916550-F501-4924-8322-81851DAF6E4E}"/>
    <cellStyle name="Comma" xfId="28" builtinId="3"/>
    <cellStyle name="Comma  - Style1" xfId="67" xr:uid="{A3C38B79-9ABA-4316-8D63-7ECE24C808FC}"/>
    <cellStyle name="Comma  - Style2" xfId="68" xr:uid="{5800C7CB-FBB0-4567-A492-504B1EE06692}"/>
    <cellStyle name="Comma  - Style3" xfId="69" xr:uid="{F6C07AEC-38AD-41CF-BCE3-08A990CAFACF}"/>
    <cellStyle name="Comma  - Style4" xfId="70" xr:uid="{2D85D8F2-AA16-485F-993F-720FB88E02CF}"/>
    <cellStyle name="Comma  - Style5" xfId="71" xr:uid="{9273F9FF-1690-4C90-9B92-41088DAB147F}"/>
    <cellStyle name="Comma  - Style6" xfId="72" xr:uid="{E43E151A-F9F9-46DB-9750-017DE5B44818}"/>
    <cellStyle name="Comma  - Style7" xfId="73" xr:uid="{6A629111-5E21-4DBE-A578-97C2BE13E63E}"/>
    <cellStyle name="Comma  - Style8" xfId="74" xr:uid="{B2DEAA84-D978-4E52-9937-95B87214DBE4}"/>
    <cellStyle name="Comma [00]" xfId="75" xr:uid="{CB255D35-4E43-4E4B-902C-5787A45994C0}"/>
    <cellStyle name="Comma 10" xfId="76" xr:uid="{2CB5F27A-B989-4459-80CC-F7C80468C415}"/>
    <cellStyle name="Comma 11" xfId="77" xr:uid="{2FABE840-E92B-4A3D-AF22-6B661DD7E004}"/>
    <cellStyle name="Comma 12" xfId="78" xr:uid="{01B90878-50FC-45C1-AA62-B0A4597C79BF}"/>
    <cellStyle name="Comma 13" xfId="79" xr:uid="{F4F444B6-89AC-4847-8658-CB97DAAAAF6D}"/>
    <cellStyle name="Comma 14" xfId="80" xr:uid="{0F00AC5B-4EE6-4707-9535-31E52707C0DA}"/>
    <cellStyle name="Comma 15" xfId="81" xr:uid="{2C28557A-66F1-4EB1-B5C5-2B48E989F44E}"/>
    <cellStyle name="Comma 16" xfId="82" xr:uid="{E9E2F7F1-4BC1-4011-8C30-10DD3FF55182}"/>
    <cellStyle name="Comma 17" xfId="83" xr:uid="{D6704B26-F462-41B7-9863-A94723ACCA57}"/>
    <cellStyle name="Comma 18" xfId="84" xr:uid="{5E2FCC14-2BC3-4E1A-942B-2517CC9547C0}"/>
    <cellStyle name="Comma 19" xfId="85" xr:uid="{30585881-F36F-46D8-B2EC-CE8E2367E57A}"/>
    <cellStyle name="Comma 2" xfId="86" xr:uid="{EEFEB737-A6B0-4F55-B56F-8A99C3DDFCFB}"/>
    <cellStyle name="Comma 2 2" xfId="87" xr:uid="{3D3127FD-8B6E-4B49-BAD6-48664C3B4931}"/>
    <cellStyle name="Comma 20" xfId="88" xr:uid="{0118A77F-BC44-49D0-8E6A-D6BBDFC9ED2B}"/>
    <cellStyle name="Comma 21" xfId="89" xr:uid="{B6236ABD-C2FA-488A-8A62-8FBD69F16C3B}"/>
    <cellStyle name="Comma 22" xfId="90" xr:uid="{CEC2361F-66C5-472A-9BA5-663CCE9AEBAF}"/>
    <cellStyle name="Comma 23" xfId="66" xr:uid="{C469B554-65CF-4796-B82F-9368ECEC7A2C}"/>
    <cellStyle name="Comma 24" xfId="259" xr:uid="{DF8B0A52-4782-4301-A279-A66F322046D6}"/>
    <cellStyle name="Comma 25" xfId="267" xr:uid="{E2229335-E85E-43C4-8237-06D4B40D2692}"/>
    <cellStyle name="Comma 26" xfId="260" xr:uid="{D4165E3D-7B6D-42E2-921F-71DAD9B8AF88}"/>
    <cellStyle name="Comma 27" xfId="266" xr:uid="{5F328C7E-A376-45A6-9F9E-4C5C88D993FD}"/>
    <cellStyle name="Comma 28" xfId="261" xr:uid="{BCDDBF23-5C26-4057-9EDF-71A370FFE2C7}"/>
    <cellStyle name="Comma 29" xfId="265" xr:uid="{AF4623C1-7DFC-4711-B0CA-0FAEC3AD655F}"/>
    <cellStyle name="Comma 3" xfId="91" xr:uid="{DADEA75B-374B-4977-8528-6C88B29B89D5}"/>
    <cellStyle name="Comma 3 2" xfId="92" xr:uid="{A4A87B28-DF14-40F0-9906-21E49EFB7851}"/>
    <cellStyle name="Comma 30" xfId="262" xr:uid="{B3E817EE-F380-4F42-9EDA-34F3C9CC86F6}"/>
    <cellStyle name="Comma 4" xfId="93" xr:uid="{55D87857-A378-4A9A-9CEE-472DC8AC7B2F}"/>
    <cellStyle name="Comma 45" xfId="288" xr:uid="{1335D9A2-F6C4-42C5-9995-870DD4E17B91}"/>
    <cellStyle name="Comma 5" xfId="29" xr:uid="{00000000-0005-0000-0000-00001C000000}"/>
    <cellStyle name="Comma 6" xfId="94" xr:uid="{9E42654B-FEC8-4036-9021-622A07AA7207}"/>
    <cellStyle name="Comma 7" xfId="95" xr:uid="{5B58F805-1FEB-4B65-8DE9-A0BAD858CE8A}"/>
    <cellStyle name="Comma 8" xfId="96" xr:uid="{D2A0D763-3466-4CCB-B7FF-FE3953C3BDEF}"/>
    <cellStyle name="Comma 9" xfId="97" xr:uid="{FFCE1AF6-A018-4096-874F-CF20AB0A25BE}"/>
    <cellStyle name="comma zerodec" xfId="98" xr:uid="{159E5B84-18A1-4F2F-BF52-E2842A20EA4D}"/>
    <cellStyle name="Copied" xfId="99" xr:uid="{952DD7DD-0839-4F5D-AADF-765EBEE1E63A}"/>
    <cellStyle name="Currency [0]b" xfId="101" xr:uid="{4570DAAA-87EE-4C2F-92C6-7F4CECFDC4A5}"/>
    <cellStyle name="Currency [0]b 2" xfId="258" xr:uid="{C13F1DE9-CBD8-4D0C-8980-6D6ABD5F7FB3}"/>
    <cellStyle name="Currency [00]" xfId="102" xr:uid="{654EE340-A84A-413B-9334-8D608937955C}"/>
    <cellStyle name="Currency 2" xfId="100" xr:uid="{3D8AA901-B39C-4A25-9C07-58EE1B5F91BF}"/>
    <cellStyle name="Currency 3" xfId="263" xr:uid="{74C3004B-C074-42A8-996D-8F6ED88E664F}"/>
    <cellStyle name="Currency 4" xfId="264" xr:uid="{102E62F6-5BC9-4111-B724-E68DC662884C}"/>
    <cellStyle name="Currency 5" xfId="270" xr:uid="{AAE335FE-1559-4B1D-8C1D-FFB53C8661C5}"/>
    <cellStyle name="Currency 6" xfId="273" xr:uid="{2524C59A-A01D-43B8-B3DD-16BE3AF8EB8A}"/>
    <cellStyle name="Currency 7" xfId="276" xr:uid="{C138F8E5-956D-4DDA-9E30-E405B5920023}"/>
    <cellStyle name="Currency 8" xfId="279" xr:uid="{444C3FA2-51CE-4443-B528-A9F73B1C68DB}"/>
    <cellStyle name="Currency 9" xfId="282" xr:uid="{E1C4FF71-95BF-46ED-BBD6-DB4E359A450A}"/>
    <cellStyle name="currency(2)" xfId="103" xr:uid="{A048D6EE-9E75-40C4-B3F0-AE266EF31A00}"/>
    <cellStyle name="Currency1" xfId="104" xr:uid="{124B18A3-C89F-4C02-A235-9567E0F3AC02}"/>
    <cellStyle name="Dan" xfId="105" xr:uid="{D851FBE3-5A63-456E-9111-BE997026CF1B}"/>
    <cellStyle name="DATE" xfId="106" xr:uid="{F08AF31F-203E-4510-A4CE-8A096E47471B}"/>
    <cellStyle name="Date Short" xfId="107" xr:uid="{C2A920ED-BE63-42AA-877A-639EDF5BF5B2}"/>
    <cellStyle name="Dezimal [0]_NEGS" xfId="108" xr:uid="{6DB34010-A2E0-417F-A226-C70E586DB0BF}"/>
    <cellStyle name="Dezimal_NEGS" xfId="109" xr:uid="{8F140FCC-C579-4831-99C8-F81544A10CC2}"/>
    <cellStyle name="Dollar (zero dec)" xfId="110" xr:uid="{FF89A2FD-B578-43AC-B59E-F3CEF2D7BC28}"/>
    <cellStyle name="Enter Currency (0)" xfId="111" xr:uid="{F26F0743-6189-4B1F-8038-661B35A248AB}"/>
    <cellStyle name="Enter Currency (2)" xfId="112" xr:uid="{CDC4F6F1-457C-4A3E-83DB-97A45CEACC70}"/>
    <cellStyle name="Enter Units (0)" xfId="113" xr:uid="{B303C9CF-5359-4845-92C7-EA832ABE7E33}"/>
    <cellStyle name="Enter Units (1)" xfId="114" xr:uid="{6708C6D4-A62E-40DC-8FE9-E8C4805907CB}"/>
    <cellStyle name="Enter Units (2)" xfId="115" xr:uid="{448B35DC-C3E7-4EE4-ACCA-70385FD0ECC9}"/>
    <cellStyle name="Entered" xfId="116" xr:uid="{D9BD387C-305C-4AFB-8504-81296BDCB804}"/>
    <cellStyle name="Explanatory Text" xfId="30" builtinId="53" customBuiltin="1"/>
    <cellStyle name="Format Number Column" xfId="117" xr:uid="{F1840E71-4FA1-4F3D-9F66-106D90977F84}"/>
    <cellStyle name="Good" xfId="31" builtinId="26" customBuiltin="1"/>
    <cellStyle name="Grey" xfId="118" xr:uid="{D2DF2CB5-2783-4443-9038-F2216008D659}"/>
    <cellStyle name="Grey 2" xfId="119" xr:uid="{4D153E45-D012-4F1A-B96A-A41FA395E966}"/>
    <cellStyle name="Head 1" xfId="120" xr:uid="{93231EA6-8800-4B6A-94CE-F7B8642C3B50}"/>
    <cellStyle name="Header1" xfId="121" xr:uid="{048A3E39-7A42-41FA-A70C-7BC6126775CD}"/>
    <cellStyle name="Header2" xfId="122" xr:uid="{BA612652-95E3-469C-9CC8-2394ADD6C596}"/>
    <cellStyle name="Heading" xfId="123" xr:uid="{3B065F51-DFDC-43BB-8B75-814DF73ECC73}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HEADINGS" xfId="124" xr:uid="{06F82870-B4FB-4041-A609-F3651420AF37}"/>
    <cellStyle name="HEADINGSTOP" xfId="125" xr:uid="{262789A8-483B-4F9B-B791-DC66894CCC7C}"/>
    <cellStyle name="Indent" xfId="126" xr:uid="{F5B027AD-EB48-42F7-B603-7348394EBACB}"/>
    <cellStyle name="Input" xfId="36" builtinId="20" customBuiltin="1"/>
    <cellStyle name="Input [yellow]" xfId="127" xr:uid="{A87737F4-1AF1-47C7-8C21-A62C1CCD8E95}"/>
    <cellStyle name="Input [yellow] 2" xfId="128" xr:uid="{3A2DCD1F-47F3-439D-AA8F-264A9EC17C52}"/>
    <cellStyle name="KPMG Heading 1" xfId="129" xr:uid="{CF1D6DEE-AD95-4F8A-B357-146C399E63ED}"/>
    <cellStyle name="KPMG Heading 2" xfId="130" xr:uid="{3BE8AF71-EFA1-4E82-BD17-9054BBE28F42}"/>
    <cellStyle name="KPMG Heading 3" xfId="131" xr:uid="{9E1E8F1E-A823-4B86-9A10-23661617FCC9}"/>
    <cellStyle name="KPMG Heading 4" xfId="132" xr:uid="{0F294D32-BD44-4E8F-A599-7779C0D76E4B}"/>
    <cellStyle name="KPMG Normal" xfId="133" xr:uid="{E842E47F-B3F9-47E6-9B61-05228EDE36C8}"/>
    <cellStyle name="KPMG Normal Text" xfId="134" xr:uid="{88E373AA-537C-4ED0-AF1F-D9B2E6F93C89}"/>
    <cellStyle name="left" xfId="135" xr:uid="{00D76567-2A95-4170-9D5E-45437419D98D}"/>
    <cellStyle name="Link Currency (0)" xfId="136" xr:uid="{6EA26A41-3F8F-4BAF-8226-265B36EF79C0}"/>
    <cellStyle name="Link Currency (2)" xfId="137" xr:uid="{73536BB2-9EF2-4903-B64E-F713A2B169E3}"/>
    <cellStyle name="Link Units (0)" xfId="138" xr:uid="{14A8391D-7309-401A-9DFA-88FC03316E49}"/>
    <cellStyle name="Link Units (1)" xfId="139" xr:uid="{719F9B22-9435-433A-9EAF-DB26D6AAF7F3}"/>
    <cellStyle name="Link Units (2)" xfId="140" xr:uid="{EF4302AA-6301-4FDF-8910-8EDBAE3F6567}"/>
    <cellStyle name="Linked Cell" xfId="37" builtinId="24" customBuiltin="1"/>
    <cellStyle name="Miglia - Stile1" xfId="141" xr:uid="{51613670-4D09-4AC8-827D-5DE66C08E4C4}"/>
    <cellStyle name="Miglia - Stile2" xfId="142" xr:uid="{564D48FB-7DBE-4D63-8215-1E67B0B0A7B5}"/>
    <cellStyle name="Miglia - Stile3" xfId="143" xr:uid="{FE88E514-00E7-45BA-A0E5-940A53A75476}"/>
    <cellStyle name="Miglia - Stile4" xfId="144" xr:uid="{E240F0E2-8E7D-4BD0-AF59-2DB8E48BC420}"/>
    <cellStyle name="Miglia - Stile5" xfId="145" xr:uid="{6DAE14D5-D722-40E9-996C-C96335F769FA}"/>
    <cellStyle name="Milliers [0]_laroux" xfId="146" xr:uid="{C1FFA34B-10BB-4E93-B342-510842F9CCEA}"/>
    <cellStyle name="Milliers_laroux" xfId="147" xr:uid="{26DED748-500C-45BD-BB24-3E86760453A5}"/>
    <cellStyle name="Mon?taire [0]_laroux" xfId="148" xr:uid="{7AB65BF3-6D3F-4C58-8469-CDD4B343BC78}"/>
    <cellStyle name="Mon?taire_laroux" xfId="149" xr:uid="{93661B17-CECC-4571-854D-4EF7BAA12436}"/>
    <cellStyle name="Monétaire [0]_laroux" xfId="150" xr:uid="{7958690C-3138-4D61-96BA-C1B1BB9D50ED}"/>
    <cellStyle name="Monétaire_laroux" xfId="151" xr:uid="{69ADBD1B-B204-44D7-AAD0-89531D1D131B}"/>
    <cellStyle name="Neutral" xfId="38" builtinId="28" customBuiltin="1"/>
    <cellStyle name="no dec" xfId="152" xr:uid="{94BD9246-6718-46BC-88BC-834C92C6A319}"/>
    <cellStyle name="Normal" xfId="0" builtinId="0"/>
    <cellStyle name="Normal - Stile6" xfId="153" xr:uid="{1C3B45CB-59D5-48EA-9A13-BEAC9985A30D}"/>
    <cellStyle name="Normal - Stile7" xfId="154" xr:uid="{4DF80892-3A60-43DF-A3D2-478E45011082}"/>
    <cellStyle name="Normal - Stile8" xfId="155" xr:uid="{5E845455-8BAD-4F9D-8919-16C7A4FE5AF7}"/>
    <cellStyle name="Normal - Style1" xfId="156" xr:uid="{2B87C6D9-3001-4163-84CC-7C127270B91B}"/>
    <cellStyle name="Normal - Style1 2" xfId="157" xr:uid="{89EAF513-E80A-4AC3-B9CF-12884CBB23E3}"/>
    <cellStyle name="Normal - Style1 3" xfId="158" xr:uid="{0E1C92EA-74D7-403D-B72D-970545A44B25}"/>
    <cellStyle name="Normal 10" xfId="159" xr:uid="{3898B914-A029-4981-A42F-78A9B18013F6}"/>
    <cellStyle name="Normal 11" xfId="160" xr:uid="{9D27DE9C-AE4B-46AE-894E-9BBB9D1117D0}"/>
    <cellStyle name="Normal 12" xfId="161" xr:uid="{2A0310E9-140A-458E-BDE7-4B3220FC3E8C}"/>
    <cellStyle name="Normal 13" xfId="162" xr:uid="{165826C4-E0A6-44B4-A346-8F1F54FA3195}"/>
    <cellStyle name="Normal 14" xfId="163" xr:uid="{A48869AA-EB11-452A-AC5A-B56436436DA3}"/>
    <cellStyle name="Normal 15" xfId="164" xr:uid="{FAF21341-617C-437E-B6E8-761C83FF863A}"/>
    <cellStyle name="Normal 16" xfId="165" xr:uid="{DCA460CC-FC65-41CB-967E-AD6EC6F651B9}"/>
    <cellStyle name="Normal 17" xfId="166" xr:uid="{84914E5A-17DD-4B2C-A9C5-5949DE962AA9}"/>
    <cellStyle name="Normal 18" xfId="167" xr:uid="{CCE56F84-21CA-4E5D-B712-C271FD767A83}"/>
    <cellStyle name="Normal 19" xfId="168" xr:uid="{D163DD2C-715B-42A1-8502-79A3982C556E}"/>
    <cellStyle name="Normal 2" xfId="169" xr:uid="{CFE0D8A3-187E-42F6-8DFB-EB23B5A413AF}"/>
    <cellStyle name="Normal 2 2" xfId="257" xr:uid="{911C382C-7BDA-4628-A3F7-216994B63E2E}"/>
    <cellStyle name="Normal 2 5" xfId="286" xr:uid="{892FAE0D-18FC-4D47-9A5B-DFF8A3E9E016}"/>
    <cellStyle name="Normal 20" xfId="170" xr:uid="{BA10612C-5781-45EE-939B-9B953183D7FB}"/>
    <cellStyle name="Normal 21" xfId="171" xr:uid="{0968064D-C38E-42BF-80F8-3EC9DDD87F27}"/>
    <cellStyle name="Normal 22" xfId="172" xr:uid="{9E809882-5A55-4D7E-8387-43B22DE45EE2}"/>
    <cellStyle name="Normal 23" xfId="45" xr:uid="{13E94A11-6284-44C3-85F2-EB89EC81F554}"/>
    <cellStyle name="Normal 24" xfId="174" xr:uid="{52CD6421-9BC0-4D9D-AD33-0E28B129B74D}"/>
    <cellStyle name="Normal 25" xfId="268" xr:uid="{ABE5429B-AC54-4F15-9FD1-0DABBE211279}"/>
    <cellStyle name="Normal 26" xfId="271" xr:uid="{723723A6-A574-499F-9FD1-26CD91765BCE}"/>
    <cellStyle name="Normal 27" xfId="274" xr:uid="{2DD9E411-47DF-4ED0-ADF7-39921AD004D9}"/>
    <cellStyle name="Normal 28" xfId="277" xr:uid="{8F39245C-961F-490B-9E11-96359618068A}"/>
    <cellStyle name="Normal 29" xfId="280" xr:uid="{B9F91D95-C184-4203-A931-B9AD16316022}"/>
    <cellStyle name="Normal 3" xfId="173" xr:uid="{1A70F668-ECAF-42B8-B097-D91A64A40822}"/>
    <cellStyle name="Normal 30" xfId="283" xr:uid="{4F12F9C7-80D2-4DAA-B7D9-11DA1DF1D95C}"/>
    <cellStyle name="Normal 4" xfId="39" xr:uid="{00000000-0005-0000-0000-000027000000}"/>
    <cellStyle name="Normal 4 7" xfId="287" xr:uid="{8770B72E-4F8D-4FE3-80C0-3826C6C46A44}"/>
    <cellStyle name="Normal 5" xfId="175" xr:uid="{BF32FDC6-8A5E-45F9-9D90-63779C6CA86D}"/>
    <cellStyle name="Normal 6" xfId="176" xr:uid="{21F2C01A-4243-46FD-B8B6-517B9D807AB8}"/>
    <cellStyle name="Normal 7" xfId="177" xr:uid="{C777B36A-1BD3-4E26-A5A2-412ED5FD55A2}"/>
    <cellStyle name="Normal 8" xfId="178" xr:uid="{E8796983-835A-4A80-BE4E-11C72E84718D}"/>
    <cellStyle name="Normal 9" xfId="179" xr:uid="{A8CB92DC-0FAC-484E-AB44-560D511A9ECC}"/>
    <cellStyle name="Note" xfId="40" builtinId="10" customBuiltin="1"/>
    <cellStyle name="Output" xfId="41" builtinId="21" customBuiltin="1"/>
    <cellStyle name="Output Amounts" xfId="180" xr:uid="{9FDFC1DF-66F8-468A-BF29-9FD28EDBA16F}"/>
    <cellStyle name="Output Column Headings" xfId="181" xr:uid="{F577B3D6-7398-4C03-86AC-992E5AE7D90B}"/>
    <cellStyle name="Output Line Items" xfId="182" xr:uid="{3F163642-A8A9-4D3A-8A17-5B08C184ECAF}"/>
    <cellStyle name="per.style" xfId="183" xr:uid="{EEC174F6-F057-41DC-8863-2554C4539749}"/>
    <cellStyle name="Percent [0]" xfId="184" xr:uid="{D627227F-0C6A-498B-9A64-DD30F060C0D7}"/>
    <cellStyle name="Percent [00]" xfId="185" xr:uid="{2A0A2351-FA7C-4608-9CA2-FBA2CE1F2648}"/>
    <cellStyle name="Percent [2]" xfId="186" xr:uid="{415C1354-9439-431D-9FBC-D1C3DB1140A5}"/>
    <cellStyle name="Percent 10" xfId="285" xr:uid="{69B22726-469B-476A-870C-33E3CD7D6352}"/>
    <cellStyle name="Percent 2" xfId="187" xr:uid="{8537DD63-693F-45FE-A53B-51680DCE8C13}"/>
    <cellStyle name="Percent 3" xfId="256" xr:uid="{A51D0C6C-6E51-4D83-9482-B9C31C601C71}"/>
    <cellStyle name="Percent 4" xfId="269" xr:uid="{2B70871C-82A9-44DC-84FB-527C59182351}"/>
    <cellStyle name="Percent 5" xfId="272" xr:uid="{54FBFF67-F6F8-4731-BFC6-61DFA8FDBB76}"/>
    <cellStyle name="Percent 6" xfId="275" xr:uid="{B0E3A715-496E-4879-8115-68EDBB66C995}"/>
    <cellStyle name="Percent 7" xfId="278" xr:uid="{B5911CC1-3F08-4706-88B5-087F7E6296D0}"/>
    <cellStyle name="Percent 8" xfId="281" xr:uid="{3C0F881A-E91B-404B-AA24-870B0EC33FB2}"/>
    <cellStyle name="Percent 9" xfId="284" xr:uid="{78D12A73-9A77-4B3B-B02F-F5DDB494A2D7}"/>
    <cellStyle name="PrePop Currency (0)" xfId="188" xr:uid="{C6BADFA6-1E76-4963-9A90-D0902414CAFA}"/>
    <cellStyle name="PrePop Currency (2)" xfId="189" xr:uid="{6882CF10-5DB8-41B4-A4FD-EBE99019B594}"/>
    <cellStyle name="PrePop Units (0)" xfId="190" xr:uid="{5D2C929E-53E2-46AD-8C0D-2184D61142E2}"/>
    <cellStyle name="PrePop Units (1)" xfId="191" xr:uid="{9470842C-099A-49A6-97E5-ED0B8B7538FC}"/>
    <cellStyle name="PrePop Units (2)" xfId="192" xr:uid="{0867208D-6714-4F3E-B4EE-359E209E3734}"/>
    <cellStyle name="PSChar" xfId="193" xr:uid="{27F5EA5E-C218-4485-941D-D8207F3D4B84}"/>
    <cellStyle name="PSHeading" xfId="194" xr:uid="{C3C5134B-DF90-487D-AC9D-55C6F8E21EF4}"/>
    <cellStyle name="pwstyle" xfId="195" xr:uid="{5F0C5CE6-0530-49F7-AD26-C849CC064800}"/>
    <cellStyle name="Quantity" xfId="196" xr:uid="{85B7BB64-D354-4CA9-BC49-85F62AC9E051}"/>
    <cellStyle name="regstoresfromspecstores" xfId="197" xr:uid="{BF49D4BB-DDE8-4E04-8778-A9FB2B4CC22A}"/>
    <cellStyle name="RevList" xfId="198" xr:uid="{32FECF16-31F1-4871-A9D9-112AB73A5F39}"/>
    <cellStyle name="SCH1" xfId="199" xr:uid="{8F9229DF-67BC-4912-931D-3E0E991342BE}"/>
    <cellStyle name="SHADEDSTORES" xfId="200" xr:uid="{9F5D25EA-C937-47DB-8FFD-30F9993541B2}"/>
    <cellStyle name="specstores" xfId="201" xr:uid="{6F725C99-498E-4E7E-966E-C085FEFDA2C9}"/>
    <cellStyle name="Standard_9912(4)" xfId="202" xr:uid="{79F59DB5-69EE-4162-882C-B8B57B6C0E32}"/>
    <cellStyle name="Style 1" xfId="203" xr:uid="{C4B42F69-5565-4B0D-82FD-6F5234485582}"/>
    <cellStyle name="Style 1 2" xfId="204" xr:uid="{8EBC3E1B-5246-4D48-9FA3-58D4AAE26E17}"/>
    <cellStyle name="Style 1 3" xfId="205" xr:uid="{9138A2E3-C6A9-4EA8-A656-27B7CA1395C7}"/>
    <cellStyle name="Style 10" xfId="206" xr:uid="{34A52CB5-9820-4992-BBA0-84F8301E7E42}"/>
    <cellStyle name="Style 11" xfId="207" xr:uid="{581443C4-8EB3-40C7-B7C2-A7E918D8417B}"/>
    <cellStyle name="Style 12" xfId="208" xr:uid="{F04782E9-B850-4B0A-BA36-BDF30B8DAE7C}"/>
    <cellStyle name="Style 12 2" xfId="209" xr:uid="{2DEA82F9-9E86-4384-9055-470A76B40787}"/>
    <cellStyle name="Style 13" xfId="210" xr:uid="{36B54BDF-B9DE-4531-B217-90C0DEBDD1BE}"/>
    <cellStyle name="Style 14" xfId="211" xr:uid="{B6FDF55C-5B43-4D1A-A417-0AC143CC6FC2}"/>
    <cellStyle name="Style 15" xfId="212" xr:uid="{A0BC8A28-4D55-47E9-A5EE-C4FA586276E4}"/>
    <cellStyle name="Style 16" xfId="213" xr:uid="{B1F1230E-8C85-4FFE-A69F-18BB65FE2C99}"/>
    <cellStyle name="Style 17" xfId="214" xr:uid="{6E015173-11C7-4E1B-B19B-F3F0FDF8E64C}"/>
    <cellStyle name="Style 18" xfId="215" xr:uid="{E3B7C730-CA21-4178-A49B-260DA36AE982}"/>
    <cellStyle name="Style 19" xfId="216" xr:uid="{173C73B6-F917-4BA8-BDEB-B94E2E60FF58}"/>
    <cellStyle name="Style 2" xfId="217" xr:uid="{078DB293-648D-4E94-8362-572EB085F6ED}"/>
    <cellStyle name="Style 20" xfId="218" xr:uid="{FED5AB85-054B-4A1A-8E48-1CC9CBC9334F}"/>
    <cellStyle name="Style 3" xfId="219" xr:uid="{18FF732E-8DC5-4257-B42C-4C8A9C8B4743}"/>
    <cellStyle name="Style 4" xfId="220" xr:uid="{B1EEDFB7-9793-47A8-A6CB-BF5FB690B4D0}"/>
    <cellStyle name="Style 5" xfId="221" xr:uid="{4B310B00-3593-490E-9A90-7D4E46F29911}"/>
    <cellStyle name="Style 6" xfId="222" xr:uid="{8F1A66F6-A796-439D-B509-BDB6C967CB86}"/>
    <cellStyle name="Style 7" xfId="223" xr:uid="{62BF9575-B8A7-43C8-A821-0B6DBEBA4EC5}"/>
    <cellStyle name="Style 8" xfId="224" xr:uid="{F2B008FC-E253-4895-A2F9-9A4961F40DB5}"/>
    <cellStyle name="Style 9" xfId="225" xr:uid="{DEA4E6FB-41E7-4450-8082-1D89F0F3EAA6}"/>
    <cellStyle name="SubHeading" xfId="226" xr:uid="{94DA1FB4-00F8-4F29-BBD9-29AF2465A7E9}"/>
    <cellStyle name="Subtotal" xfId="227" xr:uid="{9A830A92-90C2-4313-9CD3-C6D047BE2C75}"/>
    <cellStyle name="Text Indent A" xfId="228" xr:uid="{D311E26E-3AE5-450F-B2BC-BB5812C307A7}"/>
    <cellStyle name="Text Indent B" xfId="229" xr:uid="{B26E4CB1-D94A-40BB-9520-0AB8B90BEC59}"/>
    <cellStyle name="Text Indent C" xfId="230" xr:uid="{6E4206DA-FF15-4285-A348-DD22CF66E62D}"/>
    <cellStyle name="Title" xfId="42" builtinId="15" customBuiltin="1"/>
    <cellStyle name="Total" xfId="43" builtinId="25" customBuiltin="1"/>
    <cellStyle name="Warning Text" xfId="44" builtinId="11" customBuiltin="1"/>
    <cellStyle name="wrap" xfId="231" xr:uid="{99662156-4CE6-4DD7-84DD-70C9C9C316FF}"/>
    <cellStyle name="เครื่องหมายจุลภาค [0]_FG-WIP COST-FEB.03" xfId="232" xr:uid="{D219D6BF-CCDD-4BEB-9820-85F2BC286D52}"/>
    <cellStyle name="เครื่องหมายจุลภาค 2" xfId="233" xr:uid="{0849BAB6-F83D-412D-BD17-66DE5C11DBFC}"/>
    <cellStyle name="เครื่องหมายจุลภาค_Ac 16100, 16110,21050,21140,21240, AR-AP SUMMARY" xfId="234" xr:uid="{58BFC61C-68BB-453C-8BEA-1EE5F5ED96CA}"/>
    <cellStyle name="เครื่องหมายสกุลเงิน [0]_NHKTop99" xfId="235" xr:uid="{2EE00AD0-4D59-432A-B391-A0F91168EB55}"/>
    <cellStyle name="เครื่องหมายสกุลเงิน_NHKTop99" xfId="236" xr:uid="{3BAD3F86-C205-44EC-BC41-9CC27294F88C}"/>
    <cellStyle name="น้บะภฒ_95" xfId="237" xr:uid="{8E41146E-C8CE-47B2-8441-0FAB64BB836D}"/>
    <cellStyle name="ปกติ_1" xfId="238" xr:uid="{B24397DB-9AF1-4071-A6AE-8B36C930E4D2}"/>
    <cellStyle name="ฤธถ [0]_95" xfId="239" xr:uid="{A3DDF688-DE67-4E20-990C-4BA9992E3051}"/>
    <cellStyle name="ฤธถ_95" xfId="240" xr:uid="{28B8A828-9031-4D49-9874-D458E0107707}"/>
    <cellStyle name="ล๋ศญ [0]_95" xfId="241" xr:uid="{E0FCE1FD-24EB-4012-9F44-268B2D600C6C}"/>
    <cellStyle name="ล๋ศญ_95" xfId="242" xr:uid="{E26D4BB2-4618-47A1-912A-E09E0F92C61B}"/>
    <cellStyle name="วฅมุ_4ฟ๙ฝวภ๛" xfId="243" xr:uid="{4AB5239D-52BD-455B-A374-795F0DD38F6C}"/>
    <cellStyle name="통화 [0]_PERSONAL" xfId="244" xr:uid="{E3BEAE58-1A4C-4869-AE57-36876E38B44E}"/>
    <cellStyle name="통화_PERSONAL" xfId="245" xr:uid="{CA07199B-7F89-440E-966D-2B8591C2A0F6}"/>
    <cellStyle name="표준_PERSONAL" xfId="246" xr:uid="{1EAEF952-4BC8-4445-A13F-6AFCA61C3F7A}"/>
    <cellStyle name="一般_0006(1)" xfId="247" xr:uid="{ECA941C3-4115-4E4C-81DF-8D2689C0B9FC}"/>
    <cellStyle name="千分位[0]_LC (2)" xfId="248" xr:uid="{B9B5B8B6-9190-4AE4-932B-1F82088E97E4}"/>
    <cellStyle name="千分位_LC (2)" xfId="249" xr:uid="{28FDD0D2-D285-4265-A969-EACD09D25650}"/>
    <cellStyle name="未定義" xfId="250" xr:uid="{7708F08C-4AE7-4AC7-9263-D4638AB7536D}"/>
    <cellStyle name="桁区切り_Receivable Dec" xfId="251" xr:uid="{E7CF5D2C-8BAA-4983-8E91-7ABEBD80F4A1}"/>
    <cellStyle name="標準_AR562売上出来高確認表印刷_帳票レイアウト" xfId="252" xr:uid="{D1F1CA95-7B0E-4D18-A77A-7A7B023A947C}"/>
    <cellStyle name="貨幣 [0]_liz-ss" xfId="253" xr:uid="{E56EE103-6B54-4C4B-BBE7-246FFE0FA7EA}"/>
    <cellStyle name="貨幣[0]_LC (2)" xfId="254" xr:uid="{6A08A37C-9FD5-4568-92E2-238F065BC99C}"/>
    <cellStyle name="貨幣_LC (2)" xfId="255" xr:uid="{A558829A-56DD-438D-80B0-F0099112B83D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70C0"/>
  </sheetPr>
  <dimension ref="A1:S105"/>
  <sheetViews>
    <sheetView tabSelected="1" view="pageBreakPreview" topLeftCell="A39" zoomScale="80" zoomScaleNormal="85" zoomScaleSheetLayoutView="80" workbookViewId="0">
      <selection activeCell="D25" sqref="D25"/>
    </sheetView>
  </sheetViews>
  <sheetFormatPr defaultColWidth="9.09765625" defaultRowHeight="23.5" customHeight="1"/>
  <cols>
    <col min="1" max="1" width="37.09765625" style="115" customWidth="1"/>
    <col min="2" max="2" width="8.3984375" style="114" customWidth="1"/>
    <col min="3" max="3" width="2.09765625" style="115" customWidth="1"/>
    <col min="4" max="4" width="13.09765625" style="116" customWidth="1"/>
    <col min="5" max="5" width="1.09765625" style="116" customWidth="1"/>
    <col min="6" max="6" width="13.09765625" style="116" customWidth="1"/>
    <col min="7" max="7" width="1.09765625" style="116" customWidth="1"/>
    <col min="8" max="8" width="13.09765625" style="116" customWidth="1"/>
    <col min="9" max="9" width="1.09765625" style="116" customWidth="1"/>
    <col min="10" max="10" width="13.09765625" style="116" customWidth="1"/>
    <col min="11" max="11" width="17" style="75" customWidth="1"/>
    <col min="12" max="12" width="17.19921875" style="75" bestFit="1" customWidth="1"/>
    <col min="13" max="13" width="17" style="75" bestFit="1" customWidth="1"/>
    <col min="14" max="14" width="3.69921875" style="75" customWidth="1"/>
    <col min="15" max="15" width="3" style="75" bestFit="1" customWidth="1"/>
    <col min="16" max="16" width="4" style="75" customWidth="1"/>
    <col min="17" max="17" width="6.3984375" style="75" bestFit="1" customWidth="1"/>
    <col min="18" max="16384" width="9.09765625" style="75"/>
  </cols>
  <sheetData>
    <row r="1" spans="1:13" ht="23">
      <c r="A1" s="69" t="s">
        <v>0</v>
      </c>
    </row>
    <row r="2" spans="1:13" ht="23">
      <c r="A2" s="117" t="s">
        <v>1</v>
      </c>
    </row>
    <row r="3" spans="1:13" ht="21.5"/>
    <row r="4" spans="1:13" ht="22">
      <c r="D4" s="240" t="s">
        <v>2</v>
      </c>
      <c r="E4" s="240"/>
      <c r="F4" s="240"/>
      <c r="G4" s="118"/>
      <c r="H4" s="240" t="s">
        <v>3</v>
      </c>
      <c r="I4" s="240"/>
      <c r="J4" s="240"/>
    </row>
    <row r="5" spans="1:13" ht="22">
      <c r="A5" s="119"/>
      <c r="B5" s="75"/>
      <c r="D5" s="71" t="s">
        <v>207</v>
      </c>
      <c r="E5" s="71"/>
      <c r="F5" s="71" t="s">
        <v>4</v>
      </c>
      <c r="G5" s="120"/>
      <c r="H5" s="71" t="s">
        <v>207</v>
      </c>
      <c r="I5" s="71"/>
      <c r="J5" s="71" t="s">
        <v>4</v>
      </c>
    </row>
    <row r="6" spans="1:13" ht="23">
      <c r="A6" s="117" t="s">
        <v>5</v>
      </c>
      <c r="B6" s="114" t="s">
        <v>6</v>
      </c>
      <c r="D6" s="121" t="s">
        <v>195</v>
      </c>
      <c r="E6" s="122"/>
      <c r="F6" s="121" t="s">
        <v>158</v>
      </c>
      <c r="G6" s="123"/>
      <c r="H6" s="121" t="s">
        <v>195</v>
      </c>
      <c r="I6" s="122"/>
      <c r="J6" s="121" t="s">
        <v>158</v>
      </c>
    </row>
    <row r="7" spans="1:13" ht="22">
      <c r="A7" s="119"/>
      <c r="D7" s="124" t="s">
        <v>7</v>
      </c>
      <c r="E7" s="122"/>
      <c r="F7" s="121"/>
      <c r="G7" s="123"/>
      <c r="H7" s="124" t="s">
        <v>7</v>
      </c>
      <c r="I7" s="122"/>
      <c r="J7" s="121"/>
    </row>
    <row r="8" spans="1:13" ht="21.5">
      <c r="B8" s="77"/>
      <c r="D8" s="239" t="s">
        <v>8</v>
      </c>
      <c r="E8" s="239"/>
      <c r="F8" s="239"/>
      <c r="G8" s="239"/>
      <c r="H8" s="239"/>
      <c r="I8" s="239"/>
      <c r="J8" s="239"/>
    </row>
    <row r="9" spans="1:13" ht="22">
      <c r="A9" s="125" t="s">
        <v>9</v>
      </c>
      <c r="D9" s="19"/>
      <c r="E9" s="19"/>
      <c r="F9" s="19"/>
      <c r="G9" s="19"/>
      <c r="H9" s="19"/>
      <c r="I9" s="19"/>
      <c r="J9" s="19"/>
      <c r="K9" s="20"/>
    </row>
    <row r="10" spans="1:13" ht="21.5">
      <c r="A10" s="115" t="s">
        <v>10</v>
      </c>
      <c r="D10" s="64">
        <v>168080</v>
      </c>
      <c r="E10" s="64"/>
      <c r="F10" s="64">
        <v>320378</v>
      </c>
      <c r="G10" s="19"/>
      <c r="H10" s="64">
        <v>120123</v>
      </c>
      <c r="I10" s="64"/>
      <c r="J10" s="64">
        <v>248256</v>
      </c>
      <c r="K10" s="139"/>
      <c r="L10" s="126"/>
    </row>
    <row r="11" spans="1:13" ht="21.5">
      <c r="A11" s="115" t="s">
        <v>11</v>
      </c>
      <c r="D11" s="64">
        <v>307319</v>
      </c>
      <c r="E11" s="64"/>
      <c r="F11" s="64">
        <v>237656</v>
      </c>
      <c r="G11" s="19"/>
      <c r="H11" s="64">
        <v>263099</v>
      </c>
      <c r="I11" s="64"/>
      <c r="J11" s="64">
        <v>234840</v>
      </c>
      <c r="K11" s="139"/>
      <c r="L11" s="126"/>
    </row>
    <row r="12" spans="1:13" ht="21.5">
      <c r="A12" s="115" t="s">
        <v>168</v>
      </c>
      <c r="B12" s="114">
        <v>3</v>
      </c>
      <c r="D12" s="206">
        <v>0</v>
      </c>
      <c r="E12" s="206"/>
      <c r="F12" s="206">
        <v>0</v>
      </c>
      <c r="G12" s="19"/>
      <c r="H12" s="64">
        <v>84000</v>
      </c>
      <c r="I12" s="64"/>
      <c r="J12" s="64">
        <v>79000</v>
      </c>
      <c r="K12" s="147"/>
      <c r="L12" s="127"/>
    </row>
    <row r="13" spans="1:13" ht="21.5" hidden="1">
      <c r="A13" s="115" t="s">
        <v>169</v>
      </c>
      <c r="D13" s="64"/>
      <c r="E13" s="64"/>
      <c r="F13" s="64">
        <v>0</v>
      </c>
      <c r="G13" s="19"/>
      <c r="H13" s="64"/>
      <c r="I13" s="64"/>
      <c r="J13" s="64">
        <v>0</v>
      </c>
      <c r="K13" s="147"/>
      <c r="L13" s="127"/>
    </row>
    <row r="14" spans="1:13" ht="21.5">
      <c r="A14" s="115" t="s">
        <v>12</v>
      </c>
      <c r="D14" s="64">
        <v>225165</v>
      </c>
      <c r="E14" s="64"/>
      <c r="F14" s="64">
        <v>181644</v>
      </c>
      <c r="G14" s="19"/>
      <c r="H14" s="64">
        <v>104879</v>
      </c>
      <c r="I14" s="64"/>
      <c r="J14" s="64">
        <v>76585</v>
      </c>
      <c r="K14" s="147"/>
      <c r="L14" s="127"/>
    </row>
    <row r="15" spans="1:13" ht="21.5">
      <c r="A15" s="115" t="s">
        <v>13</v>
      </c>
      <c r="D15" s="64">
        <v>14811</v>
      </c>
      <c r="E15" s="64"/>
      <c r="F15" s="64">
        <v>11258</v>
      </c>
      <c r="G15" s="19"/>
      <c r="H15" s="64">
        <v>8849</v>
      </c>
      <c r="I15" s="64"/>
      <c r="J15" s="64">
        <v>5170</v>
      </c>
      <c r="K15" s="139"/>
      <c r="L15" s="126"/>
    </row>
    <row r="16" spans="1:13" s="98" customFormat="1" ht="22">
      <c r="A16" s="119" t="s">
        <v>14</v>
      </c>
      <c r="B16" s="128"/>
      <c r="C16" s="119"/>
      <c r="D16" s="146">
        <f>SUM(D10:D15)</f>
        <v>715375</v>
      </c>
      <c r="E16" s="141"/>
      <c r="F16" s="146">
        <f>SUM(F10:F15)</f>
        <v>750936</v>
      </c>
      <c r="G16" s="141"/>
      <c r="H16" s="146">
        <f>SUM(H10:H15)</f>
        <v>580950</v>
      </c>
      <c r="I16" s="141"/>
      <c r="J16" s="146">
        <f>SUM(J10:J15)</f>
        <v>643851</v>
      </c>
      <c r="K16" s="139"/>
      <c r="L16" s="126"/>
      <c r="M16" s="21"/>
    </row>
    <row r="17" spans="1:12" ht="21.5">
      <c r="D17" s="19"/>
      <c r="E17" s="19"/>
      <c r="F17" s="19"/>
      <c r="G17" s="19"/>
      <c r="H17" s="19"/>
      <c r="I17" s="19"/>
      <c r="J17" s="19"/>
      <c r="K17" s="139"/>
      <c r="L17" s="126"/>
    </row>
    <row r="18" spans="1:12" ht="22">
      <c r="A18" s="125" t="s">
        <v>15</v>
      </c>
      <c r="D18" s="19"/>
      <c r="E18" s="148"/>
      <c r="F18" s="19"/>
      <c r="G18" s="19"/>
      <c r="H18" s="19"/>
      <c r="I18" s="19"/>
      <c r="J18" s="19"/>
      <c r="K18" s="139"/>
      <c r="L18" s="126"/>
    </row>
    <row r="19" spans="1:12" ht="21.5">
      <c r="A19" s="115" t="s">
        <v>16</v>
      </c>
      <c r="D19" s="19">
        <v>412</v>
      </c>
      <c r="E19" s="148"/>
      <c r="F19" s="19">
        <v>412</v>
      </c>
      <c r="G19" s="19"/>
      <c r="H19" s="19">
        <v>412</v>
      </c>
      <c r="I19" s="19"/>
      <c r="J19" s="19">
        <v>412</v>
      </c>
      <c r="K19" s="139"/>
      <c r="L19" s="126"/>
    </row>
    <row r="20" spans="1:12" ht="21.5" hidden="1">
      <c r="A20" s="115" t="s">
        <v>185</v>
      </c>
      <c r="D20" s="19"/>
      <c r="E20" s="148"/>
      <c r="F20" s="19"/>
      <c r="G20" s="19"/>
      <c r="H20" s="19"/>
      <c r="I20" s="19"/>
      <c r="J20" s="19"/>
      <c r="K20" s="139"/>
      <c r="L20" s="126"/>
    </row>
    <row r="21" spans="1:12" ht="21.5" hidden="1">
      <c r="A21" s="115" t="s">
        <v>186</v>
      </c>
      <c r="B21" s="114">
        <v>10</v>
      </c>
      <c r="D21" s="19"/>
      <c r="E21" s="64"/>
      <c r="F21" s="19"/>
      <c r="G21" s="19"/>
      <c r="H21" s="64"/>
      <c r="I21" s="64"/>
      <c r="J21" s="64"/>
      <c r="K21" s="139"/>
      <c r="L21" s="127"/>
    </row>
    <row r="22" spans="1:12" ht="21.5">
      <c r="A22" s="129" t="s">
        <v>160</v>
      </c>
      <c r="D22" s="19"/>
      <c r="E22" s="64"/>
      <c r="F22" s="19"/>
      <c r="G22" s="19"/>
      <c r="H22" s="64"/>
      <c r="I22" s="64"/>
      <c r="J22" s="64"/>
      <c r="K22" s="139"/>
      <c r="L22" s="127"/>
    </row>
    <row r="23" spans="1:12" ht="21.5">
      <c r="A23" s="129" t="s">
        <v>196</v>
      </c>
      <c r="B23" s="114">
        <v>4</v>
      </c>
      <c r="D23" s="19">
        <v>59378</v>
      </c>
      <c r="E23" s="64"/>
      <c r="F23" s="19">
        <v>66493</v>
      </c>
      <c r="G23" s="19"/>
      <c r="H23" s="206">
        <v>0</v>
      </c>
      <c r="I23" s="206"/>
      <c r="J23" s="206">
        <v>0</v>
      </c>
      <c r="K23" s="139"/>
      <c r="L23" s="127"/>
    </row>
    <row r="24" spans="1:12" ht="21.5">
      <c r="A24" s="115" t="s">
        <v>17</v>
      </c>
      <c r="D24" s="209">
        <v>0</v>
      </c>
      <c r="E24" s="206"/>
      <c r="F24" s="209">
        <v>0</v>
      </c>
      <c r="G24" s="19"/>
      <c r="H24" s="64">
        <v>394647</v>
      </c>
      <c r="I24" s="64"/>
      <c r="J24" s="64">
        <v>394647</v>
      </c>
      <c r="K24" s="139"/>
      <c r="L24" s="127"/>
    </row>
    <row r="25" spans="1:12" ht="21.5">
      <c r="A25" s="115" t="s">
        <v>18</v>
      </c>
      <c r="B25" s="114">
        <v>5</v>
      </c>
      <c r="D25" s="64">
        <v>258439</v>
      </c>
      <c r="E25" s="64"/>
      <c r="F25" s="19">
        <v>259301</v>
      </c>
      <c r="G25" s="19"/>
      <c r="H25" s="64">
        <v>184851</v>
      </c>
      <c r="I25" s="64"/>
      <c r="J25" s="64">
        <v>190547</v>
      </c>
      <c r="K25" s="139"/>
      <c r="L25" s="126"/>
    </row>
    <row r="26" spans="1:12" ht="21.5">
      <c r="A26" s="115" t="s">
        <v>19</v>
      </c>
      <c r="D26" s="64">
        <v>19757</v>
      </c>
      <c r="E26" s="64"/>
      <c r="F26" s="64">
        <v>21150</v>
      </c>
      <c r="G26" s="19"/>
      <c r="H26" s="64">
        <v>11207</v>
      </c>
      <c r="I26" s="64"/>
      <c r="J26" s="64">
        <v>10129</v>
      </c>
      <c r="K26" s="139"/>
      <c r="L26" s="126"/>
    </row>
    <row r="27" spans="1:12" ht="21.5">
      <c r="A27" s="115" t="s">
        <v>199</v>
      </c>
      <c r="D27" s="64">
        <v>82164</v>
      </c>
      <c r="E27" s="64"/>
      <c r="F27" s="64">
        <v>82164</v>
      </c>
      <c r="G27" s="19"/>
      <c r="H27" s="209">
        <v>0</v>
      </c>
      <c r="I27" s="206"/>
      <c r="J27" s="209">
        <v>0</v>
      </c>
      <c r="K27" s="139"/>
      <c r="L27" s="126"/>
    </row>
    <row r="28" spans="1:12" ht="21.5">
      <c r="A28" s="115" t="s">
        <v>200</v>
      </c>
      <c r="D28" s="64">
        <v>43502</v>
      </c>
      <c r="E28" s="64"/>
      <c r="F28" s="64">
        <v>46119</v>
      </c>
      <c r="G28" s="19"/>
      <c r="H28" s="64">
        <v>3596</v>
      </c>
      <c r="I28" s="64"/>
      <c r="J28" s="64">
        <v>3998</v>
      </c>
      <c r="K28" s="139"/>
      <c r="L28" s="126"/>
    </row>
    <row r="29" spans="1:12" ht="21.5">
      <c r="A29" s="75" t="s">
        <v>20</v>
      </c>
      <c r="D29" s="64">
        <v>6208</v>
      </c>
      <c r="E29" s="64"/>
      <c r="F29" s="64">
        <v>8767</v>
      </c>
      <c r="G29" s="19"/>
      <c r="H29" s="64">
        <v>4273</v>
      </c>
      <c r="I29" s="64"/>
      <c r="J29" s="64">
        <v>7062</v>
      </c>
      <c r="K29" s="139"/>
      <c r="L29" s="126"/>
    </row>
    <row r="30" spans="1:12" ht="21.5">
      <c r="A30" s="115" t="s">
        <v>21</v>
      </c>
      <c r="D30" s="64">
        <v>3117</v>
      </c>
      <c r="E30" s="64"/>
      <c r="F30" s="64">
        <v>2955</v>
      </c>
      <c r="G30" s="19"/>
      <c r="H30" s="64">
        <v>2797</v>
      </c>
      <c r="I30" s="64"/>
      <c r="J30" s="64">
        <v>2635</v>
      </c>
      <c r="K30" s="139"/>
      <c r="L30" s="126"/>
    </row>
    <row r="31" spans="1:12" s="98" customFormat="1" ht="22">
      <c r="A31" s="119" t="s">
        <v>22</v>
      </c>
      <c r="B31" s="128"/>
      <c r="C31" s="119"/>
      <c r="D31" s="146">
        <f>SUM(D19:D30)</f>
        <v>472977</v>
      </c>
      <c r="E31" s="141"/>
      <c r="F31" s="146">
        <f>SUM(F19:F30)</f>
        <v>487361</v>
      </c>
      <c r="G31" s="141"/>
      <c r="H31" s="146">
        <f>SUM(H19:H30)</f>
        <v>601783</v>
      </c>
      <c r="I31" s="141"/>
      <c r="J31" s="146">
        <f>SUM(J19:J30)</f>
        <v>609430</v>
      </c>
      <c r="K31" s="139"/>
      <c r="L31" s="126"/>
    </row>
    <row r="32" spans="1:12" ht="21.5">
      <c r="D32" s="19"/>
      <c r="E32" s="19"/>
      <c r="F32" s="19"/>
      <c r="G32" s="19">
        <v>40403233</v>
      </c>
      <c r="H32" s="19"/>
      <c r="I32" s="19"/>
      <c r="J32" s="19"/>
      <c r="K32" s="139"/>
      <c r="L32" s="126"/>
    </row>
    <row r="33" spans="1:12" ht="22.5" thickBot="1">
      <c r="A33" s="119" t="s">
        <v>23</v>
      </c>
      <c r="D33" s="144">
        <f>D31+D16</f>
        <v>1188352</v>
      </c>
      <c r="E33" s="141"/>
      <c r="F33" s="144">
        <f>F31+F16</f>
        <v>1238297</v>
      </c>
      <c r="G33" s="141"/>
      <c r="H33" s="144">
        <f>H31+H16</f>
        <v>1182733</v>
      </c>
      <c r="I33" s="141"/>
      <c r="J33" s="144">
        <f>J31+J16</f>
        <v>1253281</v>
      </c>
      <c r="K33" s="139"/>
      <c r="L33" s="126"/>
    </row>
    <row r="34" spans="1:12" ht="22.5" thickTop="1">
      <c r="A34" s="119"/>
      <c r="D34" s="19"/>
      <c r="E34" s="19"/>
      <c r="F34" s="19"/>
      <c r="G34" s="19"/>
      <c r="H34" s="19"/>
      <c r="I34" s="19"/>
      <c r="J34" s="19"/>
      <c r="K34" s="20"/>
      <c r="L34" s="126"/>
    </row>
    <row r="35" spans="1:12" ht="23">
      <c r="A35" s="69" t="s">
        <v>0</v>
      </c>
      <c r="K35" s="20"/>
      <c r="L35" s="126"/>
    </row>
    <row r="36" spans="1:12" ht="23">
      <c r="A36" s="117" t="s">
        <v>1</v>
      </c>
      <c r="K36" s="20"/>
      <c r="L36" s="126"/>
    </row>
    <row r="37" spans="1:12" ht="22">
      <c r="D37" s="240" t="s">
        <v>2</v>
      </c>
      <c r="E37" s="240"/>
      <c r="F37" s="240"/>
      <c r="G37" s="240"/>
      <c r="H37" s="240" t="s">
        <v>3</v>
      </c>
      <c r="I37" s="240"/>
      <c r="J37" s="240"/>
      <c r="K37" s="20"/>
      <c r="L37" s="126"/>
    </row>
    <row r="38" spans="1:12" ht="22">
      <c r="A38" s="119"/>
      <c r="B38" s="75"/>
      <c r="D38" s="71" t="s">
        <v>207</v>
      </c>
      <c r="E38" s="71"/>
      <c r="F38" s="71" t="s">
        <v>4</v>
      </c>
      <c r="G38" s="120"/>
      <c r="H38" s="71" t="s">
        <v>207</v>
      </c>
      <c r="I38" s="71"/>
      <c r="J38" s="71" t="s">
        <v>4</v>
      </c>
      <c r="K38" s="20"/>
      <c r="L38" s="126"/>
    </row>
    <row r="39" spans="1:12" ht="23">
      <c r="A39" s="130" t="s">
        <v>24</v>
      </c>
      <c r="D39" s="121" t="s">
        <v>195</v>
      </c>
      <c r="E39" s="122"/>
      <c r="F39" s="121" t="s">
        <v>158</v>
      </c>
      <c r="G39" s="123"/>
      <c r="H39" s="121" t="s">
        <v>195</v>
      </c>
      <c r="I39" s="122"/>
      <c r="J39" s="121" t="s">
        <v>158</v>
      </c>
      <c r="K39" s="20"/>
      <c r="L39" s="126"/>
    </row>
    <row r="40" spans="1:12" ht="22">
      <c r="A40" s="119"/>
      <c r="D40" s="124" t="s">
        <v>7</v>
      </c>
      <c r="E40" s="122"/>
      <c r="F40" s="121"/>
      <c r="G40" s="123"/>
      <c r="H40" s="124" t="s">
        <v>7</v>
      </c>
      <c r="I40" s="122"/>
      <c r="J40" s="121"/>
      <c r="K40" s="20"/>
      <c r="L40" s="126"/>
    </row>
    <row r="41" spans="1:12" ht="18.75" customHeight="1">
      <c r="B41" s="77"/>
      <c r="D41" s="239" t="s">
        <v>8</v>
      </c>
      <c r="E41" s="239"/>
      <c r="F41" s="239"/>
      <c r="G41" s="239"/>
      <c r="H41" s="239"/>
      <c r="I41" s="239"/>
      <c r="J41" s="239"/>
      <c r="K41" s="20"/>
      <c r="L41" s="126"/>
    </row>
    <row r="42" spans="1:12" ht="21" customHeight="1">
      <c r="A42" s="131" t="s">
        <v>25</v>
      </c>
      <c r="D42" s="19"/>
      <c r="E42" s="19"/>
      <c r="F42" s="19"/>
      <c r="G42" s="19"/>
      <c r="H42" s="19"/>
      <c r="I42" s="19"/>
      <c r="J42" s="19"/>
      <c r="K42" s="20"/>
      <c r="L42" s="126"/>
    </row>
    <row r="43" spans="1:12" ht="21" customHeight="1">
      <c r="A43" s="115" t="s">
        <v>26</v>
      </c>
      <c r="D43" s="64"/>
      <c r="E43" s="64"/>
      <c r="F43" s="64"/>
      <c r="G43" s="19"/>
      <c r="H43" s="64"/>
      <c r="I43" s="64"/>
      <c r="J43" s="64"/>
      <c r="K43" s="20"/>
      <c r="L43" s="126"/>
    </row>
    <row r="44" spans="1:12" ht="21" customHeight="1">
      <c r="A44" s="115" t="s">
        <v>27</v>
      </c>
      <c r="D44" s="64">
        <v>272535</v>
      </c>
      <c r="E44" s="64"/>
      <c r="F44" s="64">
        <v>411641</v>
      </c>
      <c r="G44" s="19"/>
      <c r="H44" s="64">
        <v>195000</v>
      </c>
      <c r="I44" s="64"/>
      <c r="J44" s="64">
        <v>320709</v>
      </c>
      <c r="K44" s="139"/>
      <c r="L44" s="126"/>
    </row>
    <row r="45" spans="1:12" ht="21" customHeight="1">
      <c r="A45" s="115" t="s">
        <v>28</v>
      </c>
      <c r="D45" s="64">
        <v>167148</v>
      </c>
      <c r="E45" s="64"/>
      <c r="F45" s="64">
        <v>105465</v>
      </c>
      <c r="G45" s="19"/>
      <c r="H45" s="64">
        <v>274762</v>
      </c>
      <c r="I45" s="64"/>
      <c r="J45" s="64">
        <v>252079</v>
      </c>
      <c r="K45" s="139"/>
      <c r="L45" s="126"/>
    </row>
    <row r="46" spans="1:12" ht="21" customHeight="1">
      <c r="A46" s="115" t="s">
        <v>30</v>
      </c>
      <c r="C46" s="75"/>
      <c r="D46" s="64"/>
      <c r="E46" s="133"/>
      <c r="F46" s="64"/>
      <c r="G46" s="133"/>
      <c r="H46" s="64"/>
      <c r="I46" s="133"/>
      <c r="J46" s="64"/>
      <c r="K46" s="139"/>
      <c r="L46" s="126"/>
    </row>
    <row r="47" spans="1:12" ht="21" customHeight="1">
      <c r="A47" s="115" t="s">
        <v>29</v>
      </c>
      <c r="C47" s="75"/>
      <c r="D47" s="64">
        <v>7726</v>
      </c>
      <c r="E47" s="133"/>
      <c r="F47" s="145">
        <v>7659</v>
      </c>
      <c r="G47" s="133"/>
      <c r="H47" s="64">
        <v>3803</v>
      </c>
      <c r="I47" s="133"/>
      <c r="J47" s="64">
        <v>3543</v>
      </c>
      <c r="K47" s="139"/>
      <c r="L47" s="126"/>
    </row>
    <row r="48" spans="1:12" ht="21" customHeight="1">
      <c r="A48" s="75" t="s">
        <v>31</v>
      </c>
      <c r="D48" s="64">
        <v>3015</v>
      </c>
      <c r="E48" s="64"/>
      <c r="F48" s="145">
        <v>3505</v>
      </c>
      <c r="G48" s="19"/>
      <c r="H48" s="209">
        <v>0</v>
      </c>
      <c r="I48" s="206"/>
      <c r="J48" s="209">
        <v>0</v>
      </c>
      <c r="K48" s="139"/>
      <c r="L48" s="126"/>
    </row>
    <row r="49" spans="1:13" ht="21" customHeight="1">
      <c r="A49" s="115" t="s">
        <v>32</v>
      </c>
      <c r="D49" s="64">
        <v>3870</v>
      </c>
      <c r="E49" s="64"/>
      <c r="F49" s="145">
        <v>2980</v>
      </c>
      <c r="G49" s="19"/>
      <c r="H49" s="64">
        <v>1732</v>
      </c>
      <c r="I49" s="64"/>
      <c r="J49" s="64">
        <v>377</v>
      </c>
      <c r="K49" s="139"/>
      <c r="L49" s="126"/>
    </row>
    <row r="50" spans="1:13" s="98" customFormat="1" ht="21" customHeight="1">
      <c r="A50" s="132" t="s">
        <v>33</v>
      </c>
      <c r="B50" s="128"/>
      <c r="C50" s="119"/>
      <c r="D50" s="146">
        <f>SUM(D43:D49)</f>
        <v>454294</v>
      </c>
      <c r="E50" s="141"/>
      <c r="F50" s="146">
        <f>SUM(F43:F49)</f>
        <v>531250</v>
      </c>
      <c r="G50" s="141"/>
      <c r="H50" s="146">
        <f>SUM(H43:H49)</f>
        <v>475297</v>
      </c>
      <c r="I50" s="141"/>
      <c r="J50" s="146">
        <f>SUM(J43:J49)</f>
        <v>576708</v>
      </c>
      <c r="K50" s="139"/>
      <c r="L50" s="126"/>
    </row>
    <row r="51" spans="1:13" ht="21.5" customHeight="1">
      <c r="D51" s="19"/>
      <c r="E51" s="19"/>
      <c r="F51" s="19"/>
      <c r="G51" s="19"/>
      <c r="H51" s="19"/>
      <c r="I51" s="19"/>
      <c r="J51" s="19"/>
      <c r="K51" s="139"/>
      <c r="L51" s="126"/>
    </row>
    <row r="52" spans="1:13" ht="21" customHeight="1">
      <c r="A52" s="131" t="s">
        <v>34</v>
      </c>
      <c r="D52" s="19"/>
      <c r="E52" s="19"/>
      <c r="F52" s="19"/>
      <c r="G52" s="19"/>
      <c r="H52" s="19"/>
      <c r="I52" s="19"/>
      <c r="J52" s="19"/>
      <c r="K52" s="139"/>
      <c r="L52" s="126"/>
    </row>
    <row r="53" spans="1:13" ht="21" customHeight="1">
      <c r="A53" s="115" t="s">
        <v>35</v>
      </c>
      <c r="D53" s="64">
        <v>11752</v>
      </c>
      <c r="E53" s="64"/>
      <c r="F53" s="64">
        <v>12877</v>
      </c>
      <c r="G53" s="19"/>
      <c r="H53" s="64">
        <v>7594</v>
      </c>
      <c r="I53" s="64"/>
      <c r="J53" s="64">
        <v>6724</v>
      </c>
      <c r="K53" s="139"/>
      <c r="L53" s="126"/>
      <c r="M53" s="133"/>
    </row>
    <row r="54" spans="1:13" ht="21" customHeight="1">
      <c r="A54" s="75" t="s">
        <v>184</v>
      </c>
      <c r="D54" s="64">
        <v>8780</v>
      </c>
      <c r="E54" s="64"/>
      <c r="F54" s="19">
        <v>8780</v>
      </c>
      <c r="G54" s="19"/>
      <c r="H54" s="209">
        <v>0</v>
      </c>
      <c r="I54" s="206"/>
      <c r="J54" s="209">
        <v>0</v>
      </c>
      <c r="K54" s="139"/>
      <c r="L54" s="126"/>
      <c r="M54" s="133"/>
    </row>
    <row r="55" spans="1:13" ht="21" customHeight="1">
      <c r="A55" s="75" t="s">
        <v>36</v>
      </c>
      <c r="D55" s="64"/>
      <c r="E55" s="64"/>
      <c r="F55" s="64"/>
      <c r="G55" s="19"/>
      <c r="H55" s="64"/>
      <c r="I55" s="64"/>
      <c r="J55" s="64"/>
      <c r="K55" s="139"/>
      <c r="L55" s="126"/>
      <c r="M55" s="133"/>
    </row>
    <row r="56" spans="1:13" ht="21" customHeight="1">
      <c r="A56" s="75" t="s">
        <v>37</v>
      </c>
      <c r="D56" s="64">
        <v>16440</v>
      </c>
      <c r="E56" s="64"/>
      <c r="F56" s="64">
        <v>20489</v>
      </c>
      <c r="G56" s="19"/>
      <c r="H56" s="64">
        <v>7254</v>
      </c>
      <c r="I56" s="64"/>
      <c r="J56" s="64">
        <v>11855</v>
      </c>
      <c r="K56" s="139"/>
      <c r="L56" s="126"/>
      <c r="M56" s="133"/>
    </row>
    <row r="57" spans="1:13" ht="21" customHeight="1">
      <c r="A57" s="115" t="s">
        <v>38</v>
      </c>
      <c r="D57" s="207">
        <v>0</v>
      </c>
      <c r="E57" s="206"/>
      <c r="F57" s="207">
        <v>0</v>
      </c>
      <c r="G57" s="19"/>
      <c r="H57" s="64">
        <v>2373</v>
      </c>
      <c r="I57" s="64"/>
      <c r="J57" s="64">
        <v>2373</v>
      </c>
      <c r="K57" s="139"/>
      <c r="L57" s="126"/>
    </row>
    <row r="58" spans="1:13" s="98" customFormat="1" ht="21" customHeight="1">
      <c r="A58" s="132" t="s">
        <v>39</v>
      </c>
      <c r="B58" s="128"/>
      <c r="C58" s="119"/>
      <c r="D58" s="146">
        <f>SUM(D53:D57)</f>
        <v>36972</v>
      </c>
      <c r="E58" s="141"/>
      <c r="F58" s="146">
        <f>SUM(F53:F57)</f>
        <v>42146</v>
      </c>
      <c r="G58" s="141"/>
      <c r="H58" s="146">
        <f>SUM(H53:H57)</f>
        <v>17221</v>
      </c>
      <c r="I58" s="141"/>
      <c r="J58" s="146">
        <f>SUM(J53:J57)</f>
        <v>20952</v>
      </c>
      <c r="K58" s="139"/>
      <c r="L58" s="126"/>
    </row>
    <row r="59" spans="1:13" ht="21.5" customHeight="1">
      <c r="D59" s="19"/>
      <c r="E59" s="19"/>
      <c r="F59" s="19"/>
      <c r="G59" s="19"/>
      <c r="H59" s="19"/>
      <c r="I59" s="19"/>
      <c r="J59" s="19"/>
      <c r="K59" s="139"/>
      <c r="L59" s="126"/>
    </row>
    <row r="60" spans="1:13" ht="21" customHeight="1">
      <c r="A60" s="132" t="s">
        <v>40</v>
      </c>
      <c r="D60" s="143">
        <f>D58+D50</f>
        <v>491266</v>
      </c>
      <c r="E60" s="141"/>
      <c r="F60" s="143">
        <f>F58+F50</f>
        <v>573396</v>
      </c>
      <c r="G60" s="141"/>
      <c r="H60" s="143">
        <f>H58+H50</f>
        <v>492518</v>
      </c>
      <c r="I60" s="141"/>
      <c r="J60" s="143">
        <f>J58+J50</f>
        <v>597660</v>
      </c>
      <c r="K60" s="139"/>
      <c r="L60" s="126"/>
    </row>
    <row r="61" spans="1:13" ht="21.5" customHeight="1">
      <c r="D61" s="19"/>
      <c r="E61" s="19"/>
      <c r="F61" s="19"/>
      <c r="G61" s="19"/>
      <c r="H61" s="19"/>
      <c r="I61" s="19"/>
      <c r="J61" s="19"/>
      <c r="K61" s="20"/>
      <c r="L61" s="126"/>
    </row>
    <row r="62" spans="1:13" ht="23">
      <c r="A62" s="69" t="s">
        <v>0</v>
      </c>
      <c r="K62" s="20"/>
      <c r="L62" s="126"/>
    </row>
    <row r="63" spans="1:13" ht="23">
      <c r="A63" s="117" t="s">
        <v>1</v>
      </c>
      <c r="K63" s="20"/>
      <c r="L63" s="126"/>
    </row>
    <row r="64" spans="1:13" ht="22">
      <c r="D64" s="240" t="s">
        <v>2</v>
      </c>
      <c r="E64" s="240"/>
      <c r="F64" s="240"/>
      <c r="G64" s="240"/>
      <c r="H64" s="240" t="s">
        <v>3</v>
      </c>
      <c r="I64" s="240"/>
      <c r="J64" s="240"/>
      <c r="K64" s="20"/>
      <c r="L64" s="126"/>
    </row>
    <row r="65" spans="1:13" ht="22">
      <c r="A65" s="119"/>
      <c r="B65" s="75"/>
      <c r="D65" s="71" t="s">
        <v>207</v>
      </c>
      <c r="E65" s="71"/>
      <c r="F65" s="71" t="s">
        <v>4</v>
      </c>
      <c r="G65" s="120"/>
      <c r="H65" s="71" t="s">
        <v>207</v>
      </c>
      <c r="I65" s="71"/>
      <c r="J65" s="71" t="s">
        <v>4</v>
      </c>
      <c r="K65" s="20"/>
      <c r="L65" s="126"/>
    </row>
    <row r="66" spans="1:13" ht="23">
      <c r="A66" s="130" t="s">
        <v>24</v>
      </c>
      <c r="B66" s="114" t="s">
        <v>6</v>
      </c>
      <c r="D66" s="121" t="s">
        <v>195</v>
      </c>
      <c r="E66" s="122"/>
      <c r="F66" s="121" t="s">
        <v>158</v>
      </c>
      <c r="G66" s="123"/>
      <c r="H66" s="121" t="s">
        <v>195</v>
      </c>
      <c r="I66" s="122"/>
      <c r="J66" s="121" t="s">
        <v>158</v>
      </c>
      <c r="K66" s="20"/>
      <c r="L66" s="126"/>
    </row>
    <row r="67" spans="1:13" ht="22">
      <c r="A67" s="119"/>
      <c r="D67" s="124" t="s">
        <v>7</v>
      </c>
      <c r="E67" s="122"/>
      <c r="F67" s="121"/>
      <c r="G67" s="123"/>
      <c r="H67" s="124" t="s">
        <v>7</v>
      </c>
      <c r="I67" s="122"/>
      <c r="J67" s="121"/>
      <c r="K67" s="20"/>
      <c r="L67" s="126"/>
    </row>
    <row r="68" spans="1:13" ht="18.75" customHeight="1">
      <c r="B68" s="77"/>
      <c r="D68" s="239" t="s">
        <v>8</v>
      </c>
      <c r="E68" s="239"/>
      <c r="F68" s="239"/>
      <c r="G68" s="239"/>
      <c r="H68" s="239"/>
      <c r="I68" s="239"/>
      <c r="J68" s="239"/>
      <c r="K68" s="20"/>
      <c r="L68" s="126"/>
    </row>
    <row r="69" spans="1:13" ht="21" customHeight="1">
      <c r="A69" s="125" t="s">
        <v>41</v>
      </c>
      <c r="D69" s="19"/>
      <c r="E69" s="19"/>
      <c r="F69" s="19"/>
      <c r="G69" s="19"/>
      <c r="H69" s="19"/>
      <c r="I69" s="19"/>
      <c r="J69" s="19"/>
      <c r="K69" s="20"/>
      <c r="L69" s="126"/>
    </row>
    <row r="70" spans="1:13" ht="21" customHeight="1">
      <c r="A70" s="115" t="s">
        <v>42</v>
      </c>
      <c r="B70" s="114">
        <v>6</v>
      </c>
      <c r="D70" s="19"/>
      <c r="E70" s="25"/>
      <c r="F70" s="25"/>
      <c r="G70" s="25"/>
      <c r="H70" s="25"/>
      <c r="I70" s="25"/>
      <c r="J70" s="25"/>
      <c r="K70" s="20"/>
      <c r="L70" s="126"/>
    </row>
    <row r="71" spans="1:13" ht="21" customHeight="1" thickBot="1">
      <c r="A71" s="115" t="s">
        <v>163</v>
      </c>
      <c r="D71" s="138">
        <v>570000</v>
      </c>
      <c r="E71" s="19"/>
      <c r="F71" s="138">
        <v>399000</v>
      </c>
      <c r="G71" s="19"/>
      <c r="H71" s="138">
        <v>570000</v>
      </c>
      <c r="I71" s="19"/>
      <c r="J71" s="138">
        <v>399000</v>
      </c>
      <c r="K71" s="139"/>
      <c r="L71" s="126"/>
    </row>
    <row r="72" spans="1:13" ht="21" customHeight="1" thickTop="1">
      <c r="A72" s="115" t="s">
        <v>43</v>
      </c>
      <c r="D72" s="19">
        <v>285000</v>
      </c>
      <c r="E72" s="139"/>
      <c r="F72" s="19">
        <v>285000</v>
      </c>
      <c r="G72" s="19"/>
      <c r="H72" s="19">
        <v>285000</v>
      </c>
      <c r="I72" s="139"/>
      <c r="J72" s="19">
        <v>285000</v>
      </c>
      <c r="K72" s="139"/>
      <c r="L72" s="126"/>
    </row>
    <row r="73" spans="1:13" ht="21" customHeight="1">
      <c r="A73" s="115" t="s">
        <v>44</v>
      </c>
      <c r="D73" s="64">
        <v>197872</v>
      </c>
      <c r="E73" s="64"/>
      <c r="F73" s="64">
        <v>197872</v>
      </c>
      <c r="G73" s="19"/>
      <c r="H73" s="64">
        <v>197872</v>
      </c>
      <c r="I73" s="64"/>
      <c r="J73" s="64">
        <v>197872</v>
      </c>
      <c r="K73" s="139"/>
      <c r="L73" s="126"/>
    </row>
    <row r="74" spans="1:13" ht="21" customHeight="1">
      <c r="A74" s="115" t="s">
        <v>45</v>
      </c>
      <c r="D74" s="64"/>
      <c r="E74" s="64"/>
      <c r="F74" s="64"/>
      <c r="G74" s="19"/>
      <c r="H74" s="64"/>
      <c r="I74" s="64"/>
      <c r="J74" s="64"/>
      <c r="K74" s="139"/>
      <c r="L74" s="126"/>
    </row>
    <row r="75" spans="1:13" ht="21" customHeight="1">
      <c r="A75" s="115" t="s">
        <v>46</v>
      </c>
      <c r="D75" s="64"/>
      <c r="E75" s="64"/>
      <c r="F75" s="64"/>
      <c r="G75" s="19"/>
      <c r="H75" s="64"/>
      <c r="I75" s="64"/>
      <c r="J75" s="64"/>
      <c r="K75" s="139"/>
      <c r="L75" s="126"/>
    </row>
    <row r="76" spans="1:13" ht="21" customHeight="1">
      <c r="A76" s="115" t="s">
        <v>47</v>
      </c>
      <c r="B76" s="114">
        <v>7</v>
      </c>
      <c r="D76" s="64">
        <v>30230</v>
      </c>
      <c r="E76" s="64"/>
      <c r="F76" s="64">
        <v>28500</v>
      </c>
      <c r="G76" s="19"/>
      <c r="H76" s="64">
        <v>30230</v>
      </c>
      <c r="I76" s="64"/>
      <c r="J76" s="64">
        <v>28500</v>
      </c>
      <c r="K76" s="139"/>
      <c r="L76" s="126"/>
    </row>
    <row r="77" spans="1:13" ht="21" customHeight="1">
      <c r="A77" s="115" t="s">
        <v>48</v>
      </c>
      <c r="D77" s="64">
        <v>186493</v>
      </c>
      <c r="E77" s="64"/>
      <c r="F77" s="64">
        <v>153545</v>
      </c>
      <c r="G77" s="19"/>
      <c r="H77" s="64">
        <v>177113</v>
      </c>
      <c r="I77" s="64"/>
      <c r="J77" s="64">
        <v>144249</v>
      </c>
      <c r="K77" s="139"/>
      <c r="L77" s="126"/>
      <c r="M77" s="22"/>
    </row>
    <row r="78" spans="1:13" ht="21" customHeight="1">
      <c r="A78" s="115" t="s">
        <v>49</v>
      </c>
      <c r="D78" s="64">
        <v>-9814</v>
      </c>
      <c r="E78" s="64"/>
      <c r="F78" s="64">
        <v>-7505</v>
      </c>
      <c r="G78" s="19"/>
      <c r="H78" s="206">
        <v>0</v>
      </c>
      <c r="I78" s="206"/>
      <c r="J78" s="206">
        <v>0</v>
      </c>
      <c r="K78" s="139"/>
      <c r="L78" s="126"/>
      <c r="M78" s="22"/>
    </row>
    <row r="79" spans="1:13" s="98" customFormat="1" ht="21" customHeight="1">
      <c r="A79" s="134" t="s">
        <v>50</v>
      </c>
      <c r="B79" s="128"/>
      <c r="C79" s="119"/>
      <c r="D79" s="140">
        <f>SUM(D72:D78)</f>
        <v>689781</v>
      </c>
      <c r="E79" s="141"/>
      <c r="F79" s="140">
        <f>SUM(F72:F78)</f>
        <v>657412</v>
      </c>
      <c r="G79" s="141"/>
      <c r="H79" s="140">
        <f>SUM(H72:H78)</f>
        <v>690215</v>
      </c>
      <c r="I79" s="141"/>
      <c r="J79" s="140">
        <f>SUM(J72:J78)</f>
        <v>655621</v>
      </c>
      <c r="K79" s="139"/>
      <c r="L79" s="126"/>
      <c r="M79" s="23"/>
    </row>
    <row r="80" spans="1:13" ht="21" customHeight="1">
      <c r="A80" s="115" t="s">
        <v>51</v>
      </c>
      <c r="D80" s="142">
        <v>7305</v>
      </c>
      <c r="E80" s="19"/>
      <c r="F80" s="142">
        <v>7489</v>
      </c>
      <c r="G80" s="19"/>
      <c r="H80" s="207">
        <v>0</v>
      </c>
      <c r="I80" s="208"/>
      <c r="J80" s="207">
        <v>0</v>
      </c>
      <c r="K80" s="139"/>
      <c r="L80" s="126"/>
    </row>
    <row r="81" spans="1:19" ht="21" customHeight="1">
      <c r="A81" s="119" t="s">
        <v>52</v>
      </c>
      <c r="D81" s="143">
        <f>SUM(D79:D80)</f>
        <v>697086</v>
      </c>
      <c r="E81" s="141"/>
      <c r="F81" s="143">
        <f>SUM(F79:F80)</f>
        <v>664901</v>
      </c>
      <c r="G81" s="141"/>
      <c r="H81" s="143">
        <f>SUM(H79:H80)</f>
        <v>690215</v>
      </c>
      <c r="I81" s="141"/>
      <c r="J81" s="143">
        <f>SUM(J79:J80)</f>
        <v>655621</v>
      </c>
      <c r="K81" s="139"/>
      <c r="L81" s="126"/>
    </row>
    <row r="82" spans="1:19" ht="21.5" customHeight="1">
      <c r="A82" s="119"/>
      <c r="D82" s="19"/>
      <c r="E82" s="19"/>
      <c r="F82" s="19"/>
      <c r="G82" s="19"/>
      <c r="H82" s="19"/>
      <c r="I82" s="19"/>
      <c r="J82" s="19"/>
      <c r="K82" s="139"/>
      <c r="L82" s="126"/>
    </row>
    <row r="83" spans="1:19" ht="21" customHeight="1" thickBot="1">
      <c r="A83" s="132" t="s">
        <v>53</v>
      </c>
      <c r="D83" s="144">
        <f>D81+D60</f>
        <v>1188352</v>
      </c>
      <c r="E83" s="141"/>
      <c r="F83" s="144">
        <f>F81+F60</f>
        <v>1238297</v>
      </c>
      <c r="G83" s="141"/>
      <c r="H83" s="144">
        <f>H81+H60</f>
        <v>1182733</v>
      </c>
      <c r="I83" s="141"/>
      <c r="J83" s="144">
        <f>J81+J60</f>
        <v>1253281</v>
      </c>
      <c r="K83" s="139"/>
      <c r="L83" s="126"/>
      <c r="M83" s="133"/>
      <c r="N83" s="60"/>
      <c r="O83" s="133"/>
      <c r="P83" s="60"/>
      <c r="Q83" s="133"/>
      <c r="R83" s="60"/>
      <c r="S83" s="60"/>
    </row>
    <row r="84" spans="1:19" ht="22" thickTop="1">
      <c r="B84" s="135"/>
      <c r="C84" s="136"/>
      <c r="D84" s="116">
        <f>D83-D33</f>
        <v>0</v>
      </c>
    </row>
    <row r="85" spans="1:19" ht="21.5">
      <c r="D85" s="137"/>
      <c r="H85" s="137"/>
    </row>
    <row r="86" spans="1:19" ht="21.5"/>
    <row r="87" spans="1:19" ht="21.5"/>
    <row r="88" spans="1:19" ht="21.5"/>
    <row r="89" spans="1:19" ht="21.5"/>
    <row r="90" spans="1:19" ht="21.5"/>
    <row r="91" spans="1:19" ht="21.5"/>
    <row r="92" spans="1:19" ht="21.5"/>
    <row r="93" spans="1:19" ht="21.5"/>
    <row r="94" spans="1:19" ht="21.5"/>
    <row r="95" spans="1:19" ht="21.5"/>
    <row r="96" spans="1:19" ht="21.5"/>
    <row r="97" ht="21.5"/>
    <row r="98" ht="21.5"/>
    <row r="99" ht="21.5"/>
    <row r="100" ht="21.5"/>
    <row r="101" ht="21.5"/>
    <row r="102" ht="21.5"/>
    <row r="103" ht="21.5"/>
    <row r="105" ht="21.5"/>
  </sheetData>
  <sheetProtection sheet="1" formatCells="0" formatColumns="0" formatRows="0" insertColumns="0" insertRows="0" insertHyperlinks="0" deleteColumns="0" deleteRows="0" sort="0" autoFilter="0" pivotTables="0"/>
  <mergeCells count="9">
    <mergeCell ref="H64:J64"/>
    <mergeCell ref="D68:J68"/>
    <mergeCell ref="D4:F4"/>
    <mergeCell ref="H4:J4"/>
    <mergeCell ref="D8:J8"/>
    <mergeCell ref="D37:G37"/>
    <mergeCell ref="H37:J37"/>
    <mergeCell ref="D41:J41"/>
    <mergeCell ref="D64:G64"/>
  </mergeCells>
  <pageMargins left="0.8" right="0.8" top="0.48" bottom="0.5" header="0.5" footer="0.5"/>
  <pageSetup paperSize="9" scale="93" firstPageNumber="3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34" max="16383" man="1"/>
    <brk id="61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70C0"/>
  </sheetPr>
  <dimension ref="A1:M91"/>
  <sheetViews>
    <sheetView view="pageBreakPreview" topLeftCell="A35" zoomScale="93" zoomScaleNormal="85" zoomScaleSheetLayoutView="85" workbookViewId="0">
      <selection activeCell="N29" sqref="N29"/>
    </sheetView>
  </sheetViews>
  <sheetFormatPr defaultColWidth="9.09765625" defaultRowHeight="21.5"/>
  <cols>
    <col min="1" max="1" width="43.8984375" style="75" customWidth="1"/>
    <col min="2" max="2" width="7.8984375" style="75" customWidth="1"/>
    <col min="3" max="3" width="12" style="75" customWidth="1"/>
    <col min="4" max="4" width="1.69921875" style="75" customWidth="1"/>
    <col min="5" max="5" width="12" style="75" customWidth="1"/>
    <col min="6" max="6" width="1.69921875" style="75" customWidth="1"/>
    <col min="7" max="7" width="12" style="75" customWidth="1"/>
    <col min="8" max="8" width="1.3984375" style="75" customWidth="1"/>
    <col min="9" max="9" width="12" style="75" customWidth="1"/>
    <col min="10" max="12" width="9.09765625" style="75"/>
    <col min="13" max="13" width="11" style="75" bestFit="1" customWidth="1"/>
    <col min="14" max="14" width="10.69921875" style="75" bestFit="1" customWidth="1"/>
    <col min="15" max="15" width="9.09765625" style="75"/>
    <col min="16" max="16" width="4" style="75" customWidth="1"/>
    <col min="17" max="16384" width="9.09765625" style="75"/>
  </cols>
  <sheetData>
    <row r="1" spans="1:11" ht="22.5" hidden="1" customHeight="1">
      <c r="A1" s="98"/>
      <c r="B1" s="73"/>
      <c r="C1" s="102"/>
      <c r="D1" s="102"/>
      <c r="E1" s="102"/>
      <c r="F1" s="102"/>
      <c r="G1" s="102"/>
      <c r="H1" s="102"/>
      <c r="I1" s="102"/>
    </row>
    <row r="2" spans="1:11" ht="25.5" customHeight="1">
      <c r="A2" s="69" t="str">
        <f>'BS 3-5'!A1</f>
        <v>บริษัท ยูบิส (เอเชีย) จำกัด (มหาชน) และบริษัทย่อย</v>
      </c>
      <c r="C2" s="103" t="s">
        <v>54</v>
      </c>
      <c r="D2" s="103" t="s">
        <v>54</v>
      </c>
      <c r="E2" s="103" t="s">
        <v>54</v>
      </c>
      <c r="F2" s="103"/>
      <c r="G2" s="103" t="s">
        <v>54</v>
      </c>
      <c r="H2" s="103"/>
      <c r="I2" s="103" t="s">
        <v>54</v>
      </c>
    </row>
    <row r="3" spans="1:11" ht="25.5" customHeight="1">
      <c r="A3" s="69" t="s">
        <v>55</v>
      </c>
    </row>
    <row r="4" spans="1:11" ht="25.5" customHeight="1"/>
    <row r="5" spans="1:11" ht="22.5" customHeight="1">
      <c r="B5" s="71"/>
      <c r="C5" s="237" t="s">
        <v>2</v>
      </c>
      <c r="D5" s="237"/>
      <c r="E5" s="237"/>
      <c r="F5" s="70"/>
      <c r="G5" s="237" t="s">
        <v>3</v>
      </c>
      <c r="H5" s="237"/>
      <c r="I5" s="237"/>
    </row>
    <row r="6" spans="1:11" ht="22.5" customHeight="1">
      <c r="B6" s="71"/>
      <c r="C6" s="241" t="s">
        <v>56</v>
      </c>
      <c r="D6" s="241"/>
      <c r="E6" s="241"/>
      <c r="F6" s="71"/>
      <c r="G6" s="241" t="s">
        <v>56</v>
      </c>
      <c r="H6" s="241"/>
      <c r="I6" s="241"/>
    </row>
    <row r="7" spans="1:11" ht="22.5" customHeight="1">
      <c r="B7" s="71"/>
      <c r="C7" s="241" t="s">
        <v>208</v>
      </c>
      <c r="D7" s="241"/>
      <c r="E7" s="241"/>
      <c r="F7" s="71"/>
      <c r="G7" s="241" t="s">
        <v>208</v>
      </c>
      <c r="H7" s="241"/>
      <c r="I7" s="241"/>
    </row>
    <row r="8" spans="1:11" ht="22.5" customHeight="1">
      <c r="B8" s="73"/>
      <c r="C8" s="71">
        <v>2569</v>
      </c>
      <c r="D8" s="71"/>
      <c r="E8" s="71">
        <v>2568</v>
      </c>
      <c r="F8" s="71"/>
      <c r="G8" s="71">
        <v>2569</v>
      </c>
      <c r="H8" s="71"/>
      <c r="I8" s="71">
        <v>2568</v>
      </c>
    </row>
    <row r="9" spans="1:11" ht="22.5" customHeight="1">
      <c r="A9" s="98"/>
      <c r="B9" s="73"/>
      <c r="C9" s="242" t="s">
        <v>57</v>
      </c>
      <c r="D9" s="242"/>
      <c r="E9" s="242"/>
      <c r="F9" s="242"/>
      <c r="G9" s="242"/>
      <c r="H9" s="242"/>
      <c r="I9" s="242"/>
    </row>
    <row r="10" spans="1:11" ht="22.5" customHeight="1">
      <c r="A10" s="75" t="s">
        <v>58</v>
      </c>
      <c r="B10" s="73"/>
      <c r="C10" s="156">
        <v>265300</v>
      </c>
      <c r="D10" s="133"/>
      <c r="E10" s="151">
        <v>194537</v>
      </c>
      <c r="F10" s="133"/>
      <c r="G10" s="151">
        <v>217113</v>
      </c>
      <c r="H10" s="156"/>
      <c r="I10" s="151">
        <v>174603</v>
      </c>
      <c r="J10" s="133"/>
      <c r="K10" s="133"/>
    </row>
    <row r="11" spans="1:11" ht="22.5" customHeight="1">
      <c r="A11" s="75" t="s">
        <v>219</v>
      </c>
      <c r="B11" s="73"/>
      <c r="C11" s="197"/>
      <c r="D11" s="105"/>
      <c r="E11" s="198"/>
      <c r="F11" s="105"/>
      <c r="G11" s="198"/>
      <c r="H11" s="197"/>
      <c r="I11" s="198"/>
      <c r="J11" s="133"/>
      <c r="K11" s="133"/>
    </row>
    <row r="12" spans="1:11" ht="22.5" customHeight="1">
      <c r="A12" s="75" t="s">
        <v>220</v>
      </c>
      <c r="B12" s="73"/>
      <c r="C12" s="105">
        <v>4165</v>
      </c>
      <c r="D12" s="105"/>
      <c r="E12" s="198">
        <v>992</v>
      </c>
      <c r="F12" s="105"/>
      <c r="G12" s="198">
        <v>0</v>
      </c>
      <c r="H12" s="197"/>
      <c r="I12" s="198">
        <v>0</v>
      </c>
      <c r="J12" s="133"/>
      <c r="K12" s="133"/>
    </row>
    <row r="13" spans="1:11" ht="22.5" customHeight="1">
      <c r="A13" s="75" t="s">
        <v>221</v>
      </c>
      <c r="B13" s="73"/>
      <c r="C13" s="197">
        <v>510</v>
      </c>
      <c r="D13" s="105"/>
      <c r="E13" s="198">
        <v>0</v>
      </c>
      <c r="F13" s="105"/>
      <c r="G13" s="198">
        <v>0</v>
      </c>
      <c r="H13" s="197"/>
      <c r="I13" s="198">
        <v>0</v>
      </c>
      <c r="J13" s="133"/>
      <c r="K13" s="133"/>
    </row>
    <row r="14" spans="1:11" ht="22.5" customHeight="1">
      <c r="A14" s="75" t="s">
        <v>59</v>
      </c>
      <c r="B14" s="73"/>
      <c r="C14" s="156">
        <v>-185361</v>
      </c>
      <c r="D14" s="133"/>
      <c r="E14" s="151">
        <v>-140379</v>
      </c>
      <c r="F14" s="133"/>
      <c r="G14" s="151">
        <v>-171140</v>
      </c>
      <c r="H14" s="156"/>
      <c r="I14" s="151">
        <v>-144979</v>
      </c>
      <c r="J14" s="133"/>
      <c r="K14" s="133"/>
    </row>
    <row r="15" spans="1:11" ht="22.5" customHeight="1">
      <c r="A15" s="75" t="s">
        <v>222</v>
      </c>
      <c r="B15" s="73"/>
      <c r="C15" s="156">
        <v>-2243</v>
      </c>
      <c r="D15" s="133"/>
      <c r="E15" s="151">
        <v>-578</v>
      </c>
      <c r="F15" s="133"/>
      <c r="G15" s="205">
        <v>0</v>
      </c>
      <c r="H15" s="156"/>
      <c r="I15" s="205">
        <v>0</v>
      </c>
      <c r="J15" s="133"/>
      <c r="K15" s="133"/>
    </row>
    <row r="16" spans="1:11" ht="22.5" customHeight="1">
      <c r="A16" s="98" t="s">
        <v>60</v>
      </c>
      <c r="B16" s="73"/>
      <c r="C16" s="199">
        <f>SUM(C10:C15)</f>
        <v>82371</v>
      </c>
      <c r="D16" s="85"/>
      <c r="E16" s="199">
        <f>SUM(E10:E15)</f>
        <v>54572</v>
      </c>
      <c r="F16" s="85"/>
      <c r="G16" s="199">
        <f>SUM(G10:G15)</f>
        <v>45973</v>
      </c>
      <c r="H16" s="85"/>
      <c r="I16" s="199">
        <f>SUM(I10:I14)</f>
        <v>29624</v>
      </c>
      <c r="J16" s="133"/>
      <c r="K16" s="133"/>
    </row>
    <row r="17" spans="1:13" ht="16" customHeight="1">
      <c r="A17" s="106"/>
      <c r="B17" s="73"/>
      <c r="C17" s="156"/>
      <c r="D17" s="156"/>
      <c r="E17" s="156"/>
      <c r="F17" s="156"/>
      <c r="G17" s="156"/>
      <c r="H17" s="156"/>
      <c r="I17" s="156"/>
      <c r="J17" s="133"/>
      <c r="K17" s="133"/>
    </row>
    <row r="18" spans="1:13" ht="20" customHeight="1">
      <c r="B18" s="73"/>
      <c r="C18" s="156"/>
      <c r="D18" s="156"/>
      <c r="E18" s="156"/>
      <c r="F18" s="156"/>
      <c r="G18" s="156"/>
      <c r="H18" s="156"/>
      <c r="I18" s="156"/>
      <c r="J18" s="133"/>
      <c r="K18" s="133"/>
    </row>
    <row r="19" spans="1:13" ht="22.5" customHeight="1">
      <c r="A19" s="75" t="s">
        <v>61</v>
      </c>
      <c r="B19" s="73"/>
      <c r="C19" s="156">
        <v>2683</v>
      </c>
      <c r="D19" s="133"/>
      <c r="E19" s="151">
        <v>2359</v>
      </c>
      <c r="F19" s="133"/>
      <c r="G19" s="151">
        <v>10416</v>
      </c>
      <c r="H19" s="156"/>
      <c r="I19" s="151">
        <v>9534</v>
      </c>
      <c r="J19" s="133"/>
      <c r="K19" s="133"/>
      <c r="M19" s="107"/>
    </row>
    <row r="20" spans="1:13" ht="22.5" customHeight="1">
      <c r="A20" s="75" t="s">
        <v>62</v>
      </c>
      <c r="B20" s="73"/>
      <c r="C20" s="156">
        <v>-22085</v>
      </c>
      <c r="D20" s="133"/>
      <c r="E20" s="139">
        <v>-18987</v>
      </c>
      <c r="F20" s="133"/>
      <c r="G20" s="139">
        <v>-15610</v>
      </c>
      <c r="H20" s="133"/>
      <c r="I20" s="139">
        <v>-13353</v>
      </c>
      <c r="J20" s="133"/>
      <c r="K20" s="236"/>
    </row>
    <row r="21" spans="1:13" ht="22.5" customHeight="1">
      <c r="A21" s="75" t="s">
        <v>63</v>
      </c>
      <c r="B21" s="73"/>
      <c r="C21" s="156">
        <v>-59232</v>
      </c>
      <c r="D21" s="133"/>
      <c r="E21" s="139">
        <v>-33950</v>
      </c>
      <c r="F21" s="133"/>
      <c r="G21" s="139">
        <v>-30069</v>
      </c>
      <c r="H21" s="133"/>
      <c r="I21" s="148">
        <v>-26579</v>
      </c>
      <c r="J21" s="133"/>
      <c r="K21" s="236"/>
      <c r="L21" s="105"/>
    </row>
    <row r="22" spans="1:13" ht="22.5" customHeight="1">
      <c r="A22" s="75" t="s">
        <v>225</v>
      </c>
      <c r="B22" s="104"/>
      <c r="C22" s="159">
        <v>5325</v>
      </c>
      <c r="D22" s="133"/>
      <c r="E22" s="160">
        <v>-8698</v>
      </c>
      <c r="F22" s="133"/>
      <c r="G22" s="160">
        <v>5260</v>
      </c>
      <c r="H22" s="133"/>
      <c r="I22" s="160">
        <v>-8654</v>
      </c>
      <c r="J22" s="133"/>
      <c r="K22" s="133"/>
      <c r="L22" s="105"/>
    </row>
    <row r="23" spans="1:13" ht="22.5" customHeight="1">
      <c r="A23" s="98" t="s">
        <v>65</v>
      </c>
      <c r="B23" s="104"/>
      <c r="C23" s="161">
        <f>SUM(C16:C22)</f>
        <v>9062</v>
      </c>
      <c r="D23" s="85"/>
      <c r="E23" s="161">
        <f>SUM(E16:E22)</f>
        <v>-4704</v>
      </c>
      <c r="F23" s="85"/>
      <c r="G23" s="161">
        <f>SUM(G16:G22)</f>
        <v>15970</v>
      </c>
      <c r="H23" s="85"/>
      <c r="I23" s="161">
        <f>SUM(I16:I22)</f>
        <v>-9428</v>
      </c>
      <c r="J23" s="133"/>
      <c r="K23" s="133"/>
      <c r="L23" s="105"/>
    </row>
    <row r="24" spans="1:13" ht="22.5" customHeight="1">
      <c r="A24" s="75" t="s">
        <v>66</v>
      </c>
      <c r="B24" s="104"/>
      <c r="C24" s="156">
        <v>-2284</v>
      </c>
      <c r="D24" s="133"/>
      <c r="E24" s="148">
        <v>-2912</v>
      </c>
      <c r="F24" s="133"/>
      <c r="G24" s="148">
        <v>-1691</v>
      </c>
      <c r="H24" s="133"/>
      <c r="I24" s="148">
        <v>-2266</v>
      </c>
      <c r="J24" s="133"/>
      <c r="K24" s="133"/>
      <c r="L24" s="105"/>
    </row>
    <row r="25" spans="1:13" ht="22.5" customHeight="1">
      <c r="A25" s="75" t="s">
        <v>233</v>
      </c>
      <c r="B25" s="104"/>
      <c r="C25" s="176"/>
      <c r="D25" s="133"/>
      <c r="E25" s="148"/>
      <c r="F25" s="133"/>
      <c r="G25" s="148"/>
      <c r="H25" s="133"/>
      <c r="I25" s="148"/>
      <c r="J25" s="133"/>
      <c r="K25" s="133"/>
      <c r="L25" s="105"/>
    </row>
    <row r="26" spans="1:13" ht="22.5" customHeight="1">
      <c r="A26" s="75" t="s">
        <v>234</v>
      </c>
      <c r="B26" s="104"/>
      <c r="C26" s="162">
        <v>5453</v>
      </c>
      <c r="D26" s="133"/>
      <c r="E26" s="160">
        <v>-3242</v>
      </c>
      <c r="F26" s="133"/>
      <c r="G26" s="160">
        <v>-85</v>
      </c>
      <c r="H26" s="133"/>
      <c r="I26" s="160">
        <v>-2953</v>
      </c>
      <c r="J26" s="133"/>
      <c r="K26" s="133"/>
      <c r="L26" s="105"/>
    </row>
    <row r="27" spans="1:13" ht="22.5" customHeight="1">
      <c r="A27" s="98" t="s">
        <v>67</v>
      </c>
      <c r="B27" s="73"/>
      <c r="C27" s="200">
        <f>SUM(C23:C26)</f>
        <v>12231</v>
      </c>
      <c r="D27" s="85"/>
      <c r="E27" s="200">
        <f>SUM(E23:E26)</f>
        <v>-10858</v>
      </c>
      <c r="F27" s="85"/>
      <c r="G27" s="200">
        <f>SUM(G23:G26)</f>
        <v>14194</v>
      </c>
      <c r="H27" s="85"/>
      <c r="I27" s="200">
        <f>SUM(I23:I26)</f>
        <v>-14647</v>
      </c>
      <c r="J27" s="133"/>
      <c r="K27" s="133"/>
    </row>
    <row r="28" spans="1:13" ht="22.5" customHeight="1">
      <c r="A28" s="75" t="s">
        <v>68</v>
      </c>
      <c r="B28" s="73"/>
      <c r="C28" s="156">
        <v>-1833</v>
      </c>
      <c r="D28" s="133"/>
      <c r="E28" s="163">
        <v>-972</v>
      </c>
      <c r="F28" s="133"/>
      <c r="G28" s="163">
        <v>-1580</v>
      </c>
      <c r="H28" s="156"/>
      <c r="I28" s="163">
        <v>705</v>
      </c>
      <c r="J28" s="133"/>
      <c r="K28" s="133"/>
    </row>
    <row r="29" spans="1:13" ht="22.5" customHeight="1">
      <c r="A29" s="98" t="s">
        <v>69</v>
      </c>
      <c r="B29" s="73"/>
      <c r="C29" s="201">
        <f>SUM(C27:C28)</f>
        <v>10398</v>
      </c>
      <c r="D29" s="85"/>
      <c r="E29" s="201">
        <f>SUM(E27:E28)</f>
        <v>-11830</v>
      </c>
      <c r="F29" s="85"/>
      <c r="G29" s="201">
        <f>SUM(G27:G28)</f>
        <v>12614</v>
      </c>
      <c r="H29" s="85"/>
      <c r="I29" s="201">
        <f>SUM(I27:I28)</f>
        <v>-13942</v>
      </c>
      <c r="J29" s="133"/>
      <c r="K29" s="133"/>
    </row>
    <row r="30" spans="1:13" s="98" customFormat="1" ht="22.5" customHeight="1">
      <c r="B30" s="109"/>
      <c r="C30" s="23"/>
      <c r="D30" s="84"/>
      <c r="E30" s="23"/>
      <c r="F30" s="84"/>
      <c r="G30" s="23"/>
      <c r="H30" s="84"/>
      <c r="I30" s="23"/>
    </row>
    <row r="31" spans="1:13" ht="25.5" customHeight="1">
      <c r="A31" s="69" t="str">
        <f>A2</f>
        <v>บริษัท ยูบิส (เอเชีย) จำกัด (มหาชน) และบริษัทย่อย</v>
      </c>
      <c r="C31" s="103" t="s">
        <v>54</v>
      </c>
      <c r="D31" s="103" t="s">
        <v>54</v>
      </c>
      <c r="E31" s="103" t="s">
        <v>54</v>
      </c>
      <c r="F31" s="103"/>
      <c r="G31" s="103"/>
      <c r="H31" s="103"/>
      <c r="I31" s="103"/>
    </row>
    <row r="32" spans="1:13" ht="25.5" customHeight="1">
      <c r="A32" s="69" t="s">
        <v>55</v>
      </c>
    </row>
    <row r="33" spans="1:10" ht="25.5" customHeight="1"/>
    <row r="34" spans="1:10" ht="22.5" customHeight="1">
      <c r="B34" s="71"/>
      <c r="C34" s="237" t="s">
        <v>2</v>
      </c>
      <c r="D34" s="237"/>
      <c r="E34" s="237"/>
      <c r="F34" s="70"/>
      <c r="G34" s="237" t="s">
        <v>3</v>
      </c>
      <c r="H34" s="237"/>
      <c r="I34" s="237"/>
    </row>
    <row r="35" spans="1:10" ht="22.5" customHeight="1">
      <c r="B35" s="71"/>
      <c r="C35" s="241" t="s">
        <v>56</v>
      </c>
      <c r="D35" s="241"/>
      <c r="E35" s="241"/>
      <c r="F35" s="71"/>
      <c r="G35" s="241" t="s">
        <v>56</v>
      </c>
      <c r="H35" s="241"/>
      <c r="I35" s="241"/>
    </row>
    <row r="36" spans="1:10" ht="22.5" customHeight="1">
      <c r="B36" s="71"/>
      <c r="C36" s="241" t="s">
        <v>208</v>
      </c>
      <c r="D36" s="241"/>
      <c r="E36" s="241"/>
      <c r="F36" s="71"/>
      <c r="G36" s="241" t="s">
        <v>208</v>
      </c>
      <c r="H36" s="241"/>
      <c r="I36" s="241"/>
    </row>
    <row r="37" spans="1:10" ht="22.5" customHeight="1">
      <c r="B37" s="73"/>
      <c r="C37" s="71">
        <v>2569</v>
      </c>
      <c r="D37" s="71"/>
      <c r="E37" s="71">
        <v>2568</v>
      </c>
      <c r="F37" s="71"/>
      <c r="G37" s="71">
        <v>2569</v>
      </c>
      <c r="H37" s="71"/>
      <c r="I37" s="71">
        <v>2568</v>
      </c>
    </row>
    <row r="38" spans="1:10" ht="22.5" hidden="1" customHeight="1">
      <c r="B38" s="73"/>
      <c r="C38" s="71"/>
      <c r="D38" s="71"/>
      <c r="E38" s="71"/>
      <c r="F38" s="71"/>
      <c r="G38" s="71"/>
      <c r="H38" s="71"/>
      <c r="I38" s="71"/>
    </row>
    <row r="39" spans="1:10" ht="22.5" customHeight="1">
      <c r="A39" s="98"/>
      <c r="B39" s="73"/>
      <c r="C39" s="242" t="s">
        <v>57</v>
      </c>
      <c r="D39" s="242"/>
      <c r="E39" s="242"/>
      <c r="F39" s="242"/>
      <c r="G39" s="242"/>
      <c r="H39" s="242"/>
      <c r="I39" s="242"/>
    </row>
    <row r="40" spans="1:10" ht="22.5" hidden="1" customHeight="1">
      <c r="A40" s="98" t="s">
        <v>77</v>
      </c>
      <c r="B40" s="73"/>
      <c r="C40" s="102"/>
      <c r="D40" s="102"/>
      <c r="E40" s="102"/>
      <c r="F40" s="102"/>
      <c r="G40" s="102"/>
      <c r="H40" s="102"/>
      <c r="I40" s="102"/>
    </row>
    <row r="41" spans="1:10" ht="22.5" hidden="1" customHeight="1">
      <c r="A41" s="75" t="s">
        <v>78</v>
      </c>
      <c r="B41" s="73"/>
      <c r="C41" s="61">
        <v>0</v>
      </c>
      <c r="D41" s="102"/>
      <c r="E41" s="61">
        <v>0</v>
      </c>
      <c r="F41" s="102"/>
      <c r="G41" s="61">
        <v>0</v>
      </c>
      <c r="H41" s="102"/>
      <c r="I41" s="61">
        <v>0</v>
      </c>
    </row>
    <row r="42" spans="1:10" ht="22.5" hidden="1" customHeight="1">
      <c r="A42" s="98" t="s">
        <v>79</v>
      </c>
      <c r="B42" s="73"/>
      <c r="C42" s="62">
        <v>0</v>
      </c>
      <c r="D42" s="102"/>
      <c r="E42" s="62">
        <v>0</v>
      </c>
      <c r="F42" s="102"/>
      <c r="G42" s="62">
        <v>0</v>
      </c>
      <c r="H42" s="102"/>
      <c r="I42" s="62">
        <v>0</v>
      </c>
    </row>
    <row r="43" spans="1:10" ht="22.5" hidden="1" customHeight="1" thickBot="1">
      <c r="A43" s="98" t="s">
        <v>80</v>
      </c>
      <c r="B43" s="73"/>
      <c r="C43" s="63">
        <v>0</v>
      </c>
      <c r="D43" s="102"/>
      <c r="E43" s="63">
        <v>0</v>
      </c>
      <c r="F43" s="102"/>
      <c r="G43" s="63">
        <v>0</v>
      </c>
      <c r="H43" s="102"/>
      <c r="I43" s="63">
        <v>0</v>
      </c>
    </row>
    <row r="44" spans="1:10" ht="22.5" hidden="1" customHeight="1" thickTop="1">
      <c r="A44" s="98" t="s">
        <v>54</v>
      </c>
      <c r="B44" s="73"/>
      <c r="C44" s="102"/>
      <c r="D44" s="102"/>
      <c r="E44" s="102"/>
      <c r="F44" s="102"/>
      <c r="G44" s="102"/>
      <c r="H44" s="102"/>
      <c r="I44" s="102"/>
    </row>
    <row r="45" spans="1:10" ht="22.5" customHeight="1">
      <c r="A45" s="98" t="s">
        <v>70</v>
      </c>
      <c r="B45" s="73"/>
      <c r="C45" s="110"/>
      <c r="D45" s="84"/>
      <c r="E45" s="110"/>
      <c r="F45" s="84"/>
      <c r="G45" s="110"/>
      <c r="H45" s="84"/>
      <c r="I45" s="110"/>
    </row>
    <row r="46" spans="1:10" ht="22.5" customHeight="1">
      <c r="A46" s="74" t="s">
        <v>71</v>
      </c>
      <c r="B46" s="73"/>
      <c r="C46" s="110"/>
      <c r="D46" s="84">
        <v>135250</v>
      </c>
      <c r="E46" s="110"/>
      <c r="F46" s="84"/>
      <c r="G46" s="110"/>
      <c r="H46" s="84"/>
      <c r="I46" s="110"/>
    </row>
    <row r="47" spans="1:10" ht="22.5" customHeight="1">
      <c r="A47" s="74" t="s">
        <v>72</v>
      </c>
      <c r="B47" s="73"/>
      <c r="C47" s="149"/>
      <c r="D47" s="85"/>
      <c r="E47" s="149"/>
      <c r="F47" s="85"/>
      <c r="G47" s="149"/>
      <c r="H47" s="85"/>
      <c r="I47" s="149"/>
      <c r="J47" s="133"/>
    </row>
    <row r="48" spans="1:10" ht="22.5" customHeight="1">
      <c r="A48" s="75" t="s">
        <v>73</v>
      </c>
      <c r="B48" s="73"/>
      <c r="C48" s="150">
        <v>-6412</v>
      </c>
      <c r="D48" s="151"/>
      <c r="E48" s="152">
        <v>279</v>
      </c>
      <c r="F48" s="151"/>
      <c r="G48" s="210">
        <v>0</v>
      </c>
      <c r="H48" s="205"/>
      <c r="I48" s="210">
        <v>0</v>
      </c>
      <c r="J48" s="133"/>
    </row>
    <row r="49" spans="1:11" ht="22.5" hidden="1" customHeight="1">
      <c r="B49" s="73"/>
      <c r="C49" s="133"/>
      <c r="D49" s="133"/>
      <c r="E49" s="133"/>
      <c r="F49" s="133"/>
      <c r="G49" s="126"/>
      <c r="H49" s="126"/>
      <c r="I49" s="126"/>
      <c r="J49" s="133"/>
    </row>
    <row r="50" spans="1:11" ht="22.5" hidden="1" customHeight="1">
      <c r="B50" s="73"/>
      <c r="C50" s="153"/>
      <c r="D50" s="133"/>
      <c r="E50" s="153"/>
      <c r="F50" s="133"/>
      <c r="G50" s="211"/>
      <c r="H50" s="126"/>
      <c r="I50" s="211"/>
      <c r="J50" s="133"/>
    </row>
    <row r="51" spans="1:11" ht="22.5" customHeight="1">
      <c r="A51" s="98" t="s">
        <v>74</v>
      </c>
      <c r="B51" s="73"/>
      <c r="C51" s="153"/>
      <c r="D51" s="133"/>
      <c r="E51" s="153"/>
      <c r="F51" s="133"/>
      <c r="G51" s="211"/>
      <c r="H51" s="126"/>
      <c r="I51" s="211"/>
      <c r="J51" s="133"/>
    </row>
    <row r="52" spans="1:11" s="98" customFormat="1" ht="22.5" customHeight="1">
      <c r="A52" s="98" t="s">
        <v>72</v>
      </c>
      <c r="B52" s="109"/>
      <c r="C52" s="154">
        <f>C48</f>
        <v>-6412</v>
      </c>
      <c r="D52" s="155"/>
      <c r="E52" s="154">
        <f>E48</f>
        <v>279</v>
      </c>
      <c r="F52" s="155"/>
      <c r="G52" s="212">
        <f>G48</f>
        <v>0</v>
      </c>
      <c r="H52" s="213"/>
      <c r="I52" s="212">
        <f>I48</f>
        <v>0</v>
      </c>
      <c r="J52" s="85"/>
    </row>
    <row r="53" spans="1:11" s="98" customFormat="1" ht="22.5" hidden="1" customHeight="1">
      <c r="B53" s="109"/>
      <c r="C53" s="118"/>
      <c r="D53" s="85"/>
      <c r="E53" s="118"/>
      <c r="F53" s="85"/>
      <c r="G53" s="214"/>
      <c r="H53" s="113"/>
      <c r="I53" s="214"/>
      <c r="J53" s="85"/>
    </row>
    <row r="54" spans="1:11" s="98" customFormat="1" ht="22.5" customHeight="1">
      <c r="A54" s="98" t="s">
        <v>75</v>
      </c>
      <c r="B54" s="109"/>
      <c r="C54" s="154">
        <f>C52</f>
        <v>-6412</v>
      </c>
      <c r="D54" s="155"/>
      <c r="E54" s="154">
        <f>E52</f>
        <v>279</v>
      </c>
      <c r="F54" s="155"/>
      <c r="G54" s="212">
        <f>G52</f>
        <v>0</v>
      </c>
      <c r="H54" s="213"/>
      <c r="I54" s="212">
        <f>I52</f>
        <v>0</v>
      </c>
      <c r="J54" s="85"/>
    </row>
    <row r="55" spans="1:11" ht="16" hidden="1" customHeight="1">
      <c r="A55" s="106"/>
      <c r="B55" s="73"/>
      <c r="C55" s="156"/>
      <c r="D55" s="156"/>
      <c r="E55" s="156"/>
      <c r="F55" s="156"/>
      <c r="G55" s="156"/>
      <c r="H55" s="156"/>
      <c r="I55" s="156"/>
      <c r="J55" s="133"/>
    </row>
    <row r="56" spans="1:11" s="98" customFormat="1" ht="22.5" customHeight="1" thickBot="1">
      <c r="A56" s="98" t="s">
        <v>76</v>
      </c>
      <c r="B56" s="109"/>
      <c r="C56" s="157">
        <f>C29+C54</f>
        <v>3986</v>
      </c>
      <c r="D56" s="85"/>
      <c r="E56" s="157">
        <f>E29+E54</f>
        <v>-11551</v>
      </c>
      <c r="F56" s="85"/>
      <c r="G56" s="157">
        <f>G29+G54</f>
        <v>12614</v>
      </c>
      <c r="H56" s="85"/>
      <c r="I56" s="157">
        <f>I29+I54</f>
        <v>-13942</v>
      </c>
      <c r="J56" s="85"/>
    </row>
    <row r="57" spans="1:11" s="98" customFormat="1" ht="22.5" customHeight="1" thickTop="1">
      <c r="B57" s="109"/>
      <c r="C57" s="56"/>
      <c r="D57" s="85"/>
      <c r="E57" s="56"/>
      <c r="F57" s="85"/>
      <c r="G57" s="56"/>
      <c r="H57" s="85"/>
      <c r="I57" s="56"/>
      <c r="J57" s="85"/>
    </row>
    <row r="58" spans="1:11" ht="22.5" customHeight="1">
      <c r="A58" s="98" t="s">
        <v>81</v>
      </c>
      <c r="B58" s="73"/>
      <c r="C58" s="85"/>
      <c r="D58" s="85"/>
      <c r="E58" s="85"/>
      <c r="F58" s="85"/>
      <c r="G58" s="85"/>
      <c r="H58" s="85"/>
      <c r="I58" s="85"/>
      <c r="J58" s="133"/>
    </row>
    <row r="59" spans="1:11" ht="22.5" customHeight="1">
      <c r="A59" s="75" t="s">
        <v>82</v>
      </c>
      <c r="B59" s="73"/>
      <c r="C59" s="158">
        <f>C29-C60</f>
        <v>11722</v>
      </c>
      <c r="D59" s="85"/>
      <c r="E59" s="158">
        <f>E29-E60</f>
        <v>-11713</v>
      </c>
      <c r="F59" s="85"/>
      <c r="G59" s="158">
        <f>G29</f>
        <v>12614</v>
      </c>
      <c r="H59" s="156"/>
      <c r="I59" s="158">
        <f>I29</f>
        <v>-13942</v>
      </c>
      <c r="J59" s="133"/>
      <c r="K59" s="108"/>
    </row>
    <row r="60" spans="1:11" ht="22.5" customHeight="1">
      <c r="A60" s="75" t="s">
        <v>83</v>
      </c>
      <c r="B60" s="73"/>
      <c r="C60" s="156">
        <v>-1324</v>
      </c>
      <c r="D60" s="85"/>
      <c r="E60" s="139">
        <v>-117</v>
      </c>
      <c r="F60" s="85"/>
      <c r="G60" s="208">
        <v>0</v>
      </c>
      <c r="H60" s="113"/>
      <c r="I60" s="208">
        <v>0</v>
      </c>
      <c r="J60" s="133"/>
      <c r="K60" s="108"/>
    </row>
    <row r="61" spans="1:11" ht="22.5" customHeight="1" thickBot="1">
      <c r="A61" s="98"/>
      <c r="B61" s="73"/>
      <c r="C61" s="202">
        <f>SUM(C59:C60)</f>
        <v>10398</v>
      </c>
      <c r="D61" s="85"/>
      <c r="E61" s="202">
        <f>SUM(E59:E60)</f>
        <v>-11830</v>
      </c>
      <c r="F61" s="85"/>
      <c r="G61" s="202">
        <f>SUM(G59:G60)</f>
        <v>12614</v>
      </c>
      <c r="H61" s="85"/>
      <c r="I61" s="202">
        <f>SUM(I59:I60)</f>
        <v>-13942</v>
      </c>
      <c r="J61" s="133"/>
    </row>
    <row r="62" spans="1:11" ht="22.5" customHeight="1" thickTop="1">
      <c r="A62" s="98"/>
      <c r="B62" s="73"/>
      <c r="C62" s="85"/>
      <c r="D62" s="85"/>
      <c r="E62" s="85"/>
      <c r="F62" s="85"/>
      <c r="G62" s="85"/>
      <c r="H62" s="85"/>
      <c r="I62" s="85"/>
      <c r="J62" s="133"/>
    </row>
    <row r="63" spans="1:11" ht="22.5" customHeight="1">
      <c r="A63" s="98" t="s">
        <v>84</v>
      </c>
      <c r="B63" s="73"/>
      <c r="C63" s="85"/>
      <c r="D63" s="85"/>
      <c r="E63" s="85"/>
      <c r="F63" s="85"/>
      <c r="G63" s="85"/>
      <c r="H63" s="85"/>
      <c r="I63" s="85"/>
      <c r="J63" s="133"/>
    </row>
    <row r="64" spans="1:11" ht="22.5" customHeight="1">
      <c r="A64" s="75" t="s">
        <v>82</v>
      </c>
      <c r="B64" s="73"/>
      <c r="C64" s="203">
        <f>C56-C65</f>
        <v>5310</v>
      </c>
      <c r="D64" s="85"/>
      <c r="E64" s="203">
        <f>E56-E65</f>
        <v>-11434</v>
      </c>
      <c r="F64" s="85"/>
      <c r="G64" s="203">
        <f>G56-G65</f>
        <v>12614</v>
      </c>
      <c r="H64" s="156"/>
      <c r="I64" s="203">
        <f>I56-I65</f>
        <v>-13942</v>
      </c>
      <c r="J64" s="133"/>
    </row>
    <row r="65" spans="1:10" ht="22.5" customHeight="1">
      <c r="A65" s="75" t="s">
        <v>83</v>
      </c>
      <c r="B65" s="73"/>
      <c r="C65" s="203">
        <f>C60</f>
        <v>-1324</v>
      </c>
      <c r="D65" s="85"/>
      <c r="E65" s="203">
        <f>E60</f>
        <v>-117</v>
      </c>
      <c r="F65" s="85"/>
      <c r="G65" s="215">
        <f>G60</f>
        <v>0</v>
      </c>
      <c r="H65" s="113"/>
      <c r="I65" s="215">
        <f>I60</f>
        <v>0</v>
      </c>
      <c r="J65" s="133"/>
    </row>
    <row r="66" spans="1:10" ht="22.5" customHeight="1" thickBot="1">
      <c r="A66" s="98"/>
      <c r="B66" s="73"/>
      <c r="C66" s="202">
        <f>SUM(C64:C65)</f>
        <v>3986</v>
      </c>
      <c r="D66" s="85"/>
      <c r="E66" s="202">
        <f>SUM(E64:E65)</f>
        <v>-11551</v>
      </c>
      <c r="F66" s="85"/>
      <c r="G66" s="202">
        <f>SUM(G64:G65)</f>
        <v>12614</v>
      </c>
      <c r="H66" s="85"/>
      <c r="I66" s="202">
        <f>SUM(I64:I65)</f>
        <v>-13942</v>
      </c>
      <c r="J66" s="133"/>
    </row>
    <row r="67" spans="1:10" ht="22.5" customHeight="1" thickTop="1">
      <c r="A67" s="98"/>
      <c r="B67" s="73"/>
      <c r="C67" s="84"/>
      <c r="D67" s="84"/>
      <c r="E67" s="84"/>
      <c r="F67" s="84"/>
      <c r="G67" s="84"/>
      <c r="H67" s="84"/>
      <c r="I67" s="84"/>
    </row>
    <row r="68" spans="1:10" s="98" customFormat="1" ht="22.5" customHeight="1" thickBot="1">
      <c r="A68" s="111" t="s">
        <v>85</v>
      </c>
      <c r="B68" s="73"/>
      <c r="C68" s="112">
        <f>C59/285000</f>
        <v>4.1129824561403509E-2</v>
      </c>
      <c r="D68" s="113"/>
      <c r="E68" s="204">
        <f>E59/285000</f>
        <v>-4.1098245614035085E-2</v>
      </c>
      <c r="F68" s="113"/>
      <c r="G68" s="112">
        <f>G59/285000</f>
        <v>4.425964912280702E-2</v>
      </c>
      <c r="H68" s="113"/>
      <c r="I68" s="204">
        <f>I59/285000</f>
        <v>-4.8919298245614036E-2</v>
      </c>
    </row>
    <row r="69" spans="1:10" ht="22" thickTop="1">
      <c r="C69" s="105"/>
      <c r="D69" s="105"/>
      <c r="E69" s="105"/>
      <c r="F69" s="105"/>
      <c r="G69" s="105"/>
      <c r="H69" s="105"/>
      <c r="I69" s="105"/>
    </row>
    <row r="70" spans="1:10">
      <c r="C70" s="105"/>
      <c r="D70" s="105"/>
      <c r="E70" s="105"/>
      <c r="F70" s="105"/>
      <c r="G70" s="105"/>
      <c r="H70" s="105"/>
      <c r="I70" s="105"/>
    </row>
    <row r="91" spans="4:4">
      <c r="D91" s="75">
        <v>9274</v>
      </c>
    </row>
  </sheetData>
  <sheetProtection formatCells="0" formatColumns="0" formatRows="0" insertColumns="0" insertRows="0" insertHyperlinks="0" deleteColumns="0" deleteRows="0" sort="0" autoFilter="0" pivotTables="0"/>
  <mergeCells count="14">
    <mergeCell ref="C9:I9"/>
    <mergeCell ref="C34:E34"/>
    <mergeCell ref="G34:I34"/>
    <mergeCell ref="C5:E5"/>
    <mergeCell ref="G5:I5"/>
    <mergeCell ref="C6:E6"/>
    <mergeCell ref="G6:I6"/>
    <mergeCell ref="C7:E7"/>
    <mergeCell ref="G7:I7"/>
    <mergeCell ref="C35:E35"/>
    <mergeCell ref="G35:I35"/>
    <mergeCell ref="C36:E36"/>
    <mergeCell ref="G36:I36"/>
    <mergeCell ref="C39:I39"/>
  </mergeCells>
  <pageMargins left="0.7" right="0.7" top="0.48" bottom="0.5" header="0.5" footer="0.5"/>
  <pageSetup paperSize="9" scale="95" firstPageNumber="6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1" max="16383" man="1"/>
    <brk id="30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A169B-2672-4CAF-A071-DDEB9B65D81E}">
  <sheetPr codeName="Sheet3">
    <tabColor theme="1" tint="0.499984740745262"/>
  </sheetPr>
  <dimension ref="A1:M64"/>
  <sheetViews>
    <sheetView view="pageBreakPreview" topLeftCell="A2" zoomScale="80" zoomScaleNormal="85" zoomScaleSheetLayoutView="80" workbookViewId="0">
      <selection activeCell="L76" sqref="L76"/>
    </sheetView>
  </sheetViews>
  <sheetFormatPr defaultColWidth="9.09765625" defaultRowHeight="21.5"/>
  <cols>
    <col min="1" max="1" width="43.3984375" customWidth="1"/>
    <col min="2" max="2" width="7.8984375" customWidth="1"/>
    <col min="3" max="3" width="12.8984375" customWidth="1"/>
    <col min="4" max="4" width="1.69921875" style="10" customWidth="1"/>
    <col min="5" max="5" width="12.8984375" customWidth="1"/>
    <col min="6" max="6" width="1.69921875" customWidth="1"/>
    <col min="7" max="7" width="12.8984375" customWidth="1"/>
    <col min="8" max="8" width="1.3984375" customWidth="1"/>
    <col min="9" max="9" width="12.8984375" customWidth="1"/>
    <col min="13" max="13" width="11" bestFit="1" customWidth="1"/>
    <col min="14" max="14" width="10.69921875" bestFit="1" customWidth="1"/>
  </cols>
  <sheetData>
    <row r="1" spans="1:13" ht="22.5" hidden="1" customHeight="1">
      <c r="A1" s="4"/>
      <c r="B1" s="52"/>
      <c r="C1" s="8"/>
      <c r="D1" s="8"/>
      <c r="E1" s="8"/>
      <c r="F1" s="8"/>
      <c r="G1" s="8"/>
      <c r="H1" s="8"/>
      <c r="I1" s="8"/>
    </row>
    <row r="2" spans="1:13" ht="25.5" customHeight="1">
      <c r="A2" s="1" t="s">
        <v>0</v>
      </c>
      <c r="C2" s="3" t="s">
        <v>54</v>
      </c>
      <c r="D2" s="9" t="s">
        <v>54</v>
      </c>
      <c r="E2" s="3" t="s">
        <v>54</v>
      </c>
      <c r="F2" s="3"/>
      <c r="G2" s="3" t="s">
        <v>54</v>
      </c>
      <c r="H2" s="3"/>
      <c r="I2" s="3" t="s">
        <v>54</v>
      </c>
    </row>
    <row r="3" spans="1:13" ht="25.5" customHeight="1">
      <c r="A3" s="1" t="s">
        <v>55</v>
      </c>
    </row>
    <row r="4" spans="1:13" ht="25.5" customHeight="1"/>
    <row r="5" spans="1:13" ht="22.5" customHeight="1">
      <c r="B5" s="55"/>
      <c r="C5" s="243" t="s">
        <v>2</v>
      </c>
      <c r="D5" s="243"/>
      <c r="E5" s="243"/>
      <c r="F5" s="54"/>
      <c r="G5" s="243" t="s">
        <v>3</v>
      </c>
      <c r="H5" s="243"/>
      <c r="I5" s="243"/>
    </row>
    <row r="6" spans="1:13" ht="22.5" customHeight="1">
      <c r="B6" s="55"/>
      <c r="C6" s="244" t="s">
        <v>56</v>
      </c>
      <c r="D6" s="244"/>
      <c r="E6" s="244"/>
      <c r="F6" s="55"/>
      <c r="G6" s="244" t="s">
        <v>56</v>
      </c>
      <c r="H6" s="244"/>
      <c r="I6" s="244"/>
    </row>
    <row r="7" spans="1:13" ht="22.5" customHeight="1">
      <c r="B7" s="55"/>
      <c r="C7" s="244" t="s">
        <v>152</v>
      </c>
      <c r="D7" s="244"/>
      <c r="E7" s="244"/>
      <c r="F7" s="55"/>
      <c r="G7" s="244" t="s">
        <v>152</v>
      </c>
      <c r="H7" s="244"/>
      <c r="I7" s="244"/>
    </row>
    <row r="8" spans="1:13" ht="22.5" customHeight="1">
      <c r="B8" s="52" t="s">
        <v>6</v>
      </c>
      <c r="C8" s="55">
        <v>2567</v>
      </c>
      <c r="D8" s="11"/>
      <c r="E8" s="55">
        <v>2566</v>
      </c>
      <c r="F8" s="12"/>
      <c r="G8" s="55">
        <v>2567</v>
      </c>
      <c r="H8" s="11"/>
      <c r="I8" s="55">
        <v>2566</v>
      </c>
    </row>
    <row r="9" spans="1:13" ht="22.5" customHeight="1">
      <c r="A9" s="4"/>
      <c r="B9" s="52"/>
      <c r="C9" s="245" t="s">
        <v>57</v>
      </c>
      <c r="D9" s="245"/>
      <c r="E9" s="245"/>
      <c r="F9" s="245"/>
      <c r="G9" s="245"/>
      <c r="H9" s="245"/>
      <c r="I9" s="245"/>
    </row>
    <row r="10" spans="1:13" ht="22.5" customHeight="1">
      <c r="A10" t="s">
        <v>58</v>
      </c>
      <c r="B10" s="52">
        <v>8</v>
      </c>
      <c r="C10" s="30">
        <v>222824</v>
      </c>
      <c r="D10" s="34"/>
      <c r="E10" s="30">
        <v>196494</v>
      </c>
      <c r="F10" s="30"/>
      <c r="G10" s="30">
        <v>199705</v>
      </c>
      <c r="H10" s="30"/>
      <c r="I10" s="30">
        <v>164738</v>
      </c>
    </row>
    <row r="11" spans="1:13" ht="22.5" customHeight="1">
      <c r="A11" t="s">
        <v>59</v>
      </c>
      <c r="B11" s="52"/>
      <c r="C11" s="30">
        <v>-156234</v>
      </c>
      <c r="D11" s="34"/>
      <c r="E11" s="30">
        <v>-154894</v>
      </c>
      <c r="F11" s="30"/>
      <c r="G11" s="30">
        <v>-153147</v>
      </c>
      <c r="H11" s="30"/>
      <c r="I11" s="30">
        <v>-151383</v>
      </c>
    </row>
    <row r="12" spans="1:13" ht="22.5" customHeight="1">
      <c r="A12" s="4" t="s">
        <v>60</v>
      </c>
      <c r="B12" s="52"/>
      <c r="C12" s="50">
        <f>SUM(C10:C11)</f>
        <v>66590</v>
      </c>
      <c r="D12" s="28"/>
      <c r="E12" s="50">
        <f>SUM(E10:E11)</f>
        <v>41600</v>
      </c>
      <c r="F12" s="29"/>
      <c r="G12" s="50">
        <f>SUM(G10:G11)</f>
        <v>46558</v>
      </c>
      <c r="H12" s="29"/>
      <c r="I12" s="50">
        <f>SUM(I10:I11)</f>
        <v>13355</v>
      </c>
    </row>
    <row r="13" spans="1:13" ht="15.9" customHeight="1">
      <c r="A13" s="5"/>
      <c r="B13" s="52"/>
      <c r="C13" s="30"/>
      <c r="D13" s="30"/>
      <c r="E13" s="30"/>
      <c r="F13" s="30"/>
      <c r="G13" s="30"/>
      <c r="H13" s="30"/>
      <c r="I13" s="30"/>
    </row>
    <row r="14" spans="1:13" ht="22.5" customHeight="1">
      <c r="A14" t="s">
        <v>61</v>
      </c>
      <c r="B14" s="52"/>
      <c r="C14" s="30">
        <v>2562</v>
      </c>
      <c r="D14" s="34"/>
      <c r="E14" s="30">
        <v>923</v>
      </c>
      <c r="F14" s="30"/>
      <c r="G14" s="30">
        <v>9313</v>
      </c>
      <c r="H14" s="30"/>
      <c r="I14" s="30">
        <v>2833</v>
      </c>
      <c r="M14" s="24"/>
    </row>
    <row r="15" spans="1:13" ht="22.5" customHeight="1">
      <c r="A15" t="s">
        <v>62</v>
      </c>
      <c r="B15" s="52"/>
      <c r="C15" s="35">
        <v>-23062</v>
      </c>
      <c r="D15" s="34"/>
      <c r="E15" s="35">
        <v>-27159</v>
      </c>
      <c r="F15" s="35"/>
      <c r="G15" s="35">
        <v>-14313</v>
      </c>
      <c r="H15" s="35"/>
      <c r="I15" s="35">
        <v>-17097</v>
      </c>
    </row>
    <row r="16" spans="1:13" ht="22.5" customHeight="1">
      <c r="A16" t="s">
        <v>63</v>
      </c>
      <c r="B16" s="52"/>
      <c r="C16" s="35">
        <v>-29279</v>
      </c>
      <c r="D16" s="34"/>
      <c r="E16" s="51">
        <v>-30157</v>
      </c>
      <c r="F16" s="35"/>
      <c r="G16" s="35">
        <v>-23288</v>
      </c>
      <c r="H16" s="35"/>
      <c r="I16" s="51">
        <v>-23452</v>
      </c>
      <c r="J16" s="3"/>
    </row>
    <row r="17" spans="1:10" ht="22.5" customHeight="1">
      <c r="A17" t="s">
        <v>64</v>
      </c>
      <c r="B17" s="53"/>
      <c r="C17" s="33">
        <v>10785</v>
      </c>
      <c r="D17" s="34"/>
      <c r="E17" s="33">
        <v>376</v>
      </c>
      <c r="F17" s="35"/>
      <c r="G17" s="36">
        <v>10528</v>
      </c>
      <c r="H17" s="35"/>
      <c r="I17" s="36">
        <v>700</v>
      </c>
    </row>
    <row r="18" spans="1:10" ht="22.5" customHeight="1">
      <c r="A18" s="4" t="s">
        <v>65</v>
      </c>
      <c r="B18" s="53"/>
      <c r="C18" s="37">
        <f>SUM(C12:C17)</f>
        <v>27596</v>
      </c>
      <c r="D18" s="28"/>
      <c r="E18" s="37">
        <f>SUM(E12:E17)</f>
        <v>-14417</v>
      </c>
      <c r="F18" s="29"/>
      <c r="G18" s="37">
        <f>SUM(G12:G17)</f>
        <v>28798</v>
      </c>
      <c r="H18" s="29"/>
      <c r="I18" s="37">
        <f>SUM(I12:I17)</f>
        <v>-23661</v>
      </c>
    </row>
    <row r="19" spans="1:10" ht="22.5" customHeight="1">
      <c r="A19" t="s">
        <v>66</v>
      </c>
      <c r="B19" s="53"/>
      <c r="C19" s="38">
        <v>-2816</v>
      </c>
      <c r="D19" s="34"/>
      <c r="E19" s="38">
        <v>-1980</v>
      </c>
      <c r="F19" s="35"/>
      <c r="G19" s="27">
        <v>-2497</v>
      </c>
      <c r="H19" s="35"/>
      <c r="I19" s="27">
        <v>-1927</v>
      </c>
    </row>
    <row r="20" spans="1:10" ht="22.5" customHeight="1">
      <c r="A20" t="s">
        <v>153</v>
      </c>
      <c r="B20" s="53"/>
      <c r="C20" s="38"/>
      <c r="D20" s="34"/>
      <c r="E20" s="38"/>
      <c r="F20" s="35"/>
      <c r="G20" s="27"/>
      <c r="H20" s="35"/>
      <c r="I20" s="27"/>
    </row>
    <row r="21" spans="1:10" ht="22.5" customHeight="1">
      <c r="A21" s="18" t="s">
        <v>154</v>
      </c>
      <c r="B21" s="53"/>
      <c r="C21" s="33">
        <v>-2371</v>
      </c>
      <c r="D21" s="34"/>
      <c r="E21" s="33">
        <v>1740</v>
      </c>
      <c r="F21" s="35"/>
      <c r="G21" s="33">
        <v>-1875</v>
      </c>
      <c r="H21" s="35"/>
      <c r="I21" s="36">
        <v>942</v>
      </c>
      <c r="J21" s="3"/>
    </row>
    <row r="22" spans="1:10" ht="22.5" customHeight="1">
      <c r="A22" s="4" t="s">
        <v>67</v>
      </c>
      <c r="B22" s="52"/>
      <c r="C22" s="29">
        <f>SUM(C18:C21)</f>
        <v>22409</v>
      </c>
      <c r="D22" s="28"/>
      <c r="E22" s="29">
        <f>SUM(E18:E21)</f>
        <v>-14657</v>
      </c>
      <c r="F22" s="29"/>
      <c r="G22" s="29">
        <f>SUM(G18:G21)</f>
        <v>24426</v>
      </c>
      <c r="H22" s="29"/>
      <c r="I22" s="29">
        <f>SUM(I18:I21)</f>
        <v>-24646</v>
      </c>
    </row>
    <row r="23" spans="1:10" ht="22.5" customHeight="1">
      <c r="A23" t="s">
        <v>68</v>
      </c>
      <c r="B23" s="52"/>
      <c r="C23" s="39">
        <v>-140</v>
      </c>
      <c r="D23" s="34"/>
      <c r="E23" s="39">
        <v>-2680</v>
      </c>
      <c r="F23" s="30"/>
      <c r="G23" s="39">
        <v>390</v>
      </c>
      <c r="H23" s="30"/>
      <c r="I23" s="39">
        <v>104</v>
      </c>
    </row>
    <row r="24" spans="1:10" ht="22.5" customHeight="1">
      <c r="A24" s="4" t="s">
        <v>69</v>
      </c>
      <c r="B24" s="52"/>
      <c r="C24" s="40">
        <f>SUM(C22:C23)</f>
        <v>22269</v>
      </c>
      <c r="D24" s="28"/>
      <c r="E24" s="40">
        <f>SUM(E22:E23)</f>
        <v>-17337</v>
      </c>
      <c r="F24" s="29"/>
      <c r="G24" s="40">
        <f>SUM(G22:G23)</f>
        <v>24816</v>
      </c>
      <c r="H24" s="29"/>
      <c r="I24" s="40">
        <f>SUM(I22:I23)</f>
        <v>-24542</v>
      </c>
    </row>
    <row r="25" spans="1:10" ht="15.9" customHeight="1">
      <c r="A25" s="5"/>
      <c r="B25" s="52"/>
      <c r="C25" s="30"/>
      <c r="D25" s="30"/>
      <c r="E25" s="30"/>
      <c r="F25" s="30"/>
      <c r="G25" s="30"/>
      <c r="H25" s="30"/>
      <c r="I25" s="30"/>
    </row>
    <row r="26" spans="1:10" ht="22.5" customHeight="1">
      <c r="A26" s="4" t="s">
        <v>70</v>
      </c>
      <c r="B26" s="52"/>
      <c r="C26" s="41"/>
      <c r="D26" s="28"/>
      <c r="E26" s="41"/>
      <c r="F26" s="29"/>
      <c r="G26" s="41"/>
      <c r="H26" s="29"/>
      <c r="I26" s="41"/>
    </row>
    <row r="27" spans="1:10" ht="22.5" customHeight="1">
      <c r="A27" s="2" t="s">
        <v>71</v>
      </c>
      <c r="B27" s="52"/>
      <c r="C27" s="41"/>
      <c r="D27" s="28"/>
      <c r="E27" s="41"/>
      <c r="F27" s="29"/>
      <c r="G27" s="41"/>
      <c r="H27" s="29"/>
      <c r="I27" s="41"/>
    </row>
    <row r="28" spans="1:10" ht="22.5" customHeight="1">
      <c r="A28" s="2" t="s">
        <v>72</v>
      </c>
      <c r="B28" s="52"/>
      <c r="C28" s="41"/>
      <c r="D28" s="28"/>
      <c r="E28" s="41"/>
      <c r="F28" s="29"/>
      <c r="G28" s="41"/>
      <c r="H28" s="29"/>
      <c r="I28" s="41"/>
    </row>
    <row r="29" spans="1:10" ht="22.5" customHeight="1">
      <c r="A29" t="s">
        <v>73</v>
      </c>
      <c r="B29" s="52"/>
      <c r="C29" s="42">
        <v>1281</v>
      </c>
      <c r="D29" s="43"/>
      <c r="E29" s="42">
        <v>-802</v>
      </c>
      <c r="F29" s="43"/>
      <c r="G29" s="44">
        <v>0</v>
      </c>
      <c r="H29" s="43"/>
      <c r="I29" s="44">
        <v>0</v>
      </c>
    </row>
    <row r="30" spans="1:10" ht="22.5" hidden="1" customHeight="1">
      <c r="B30" s="52"/>
      <c r="C30" s="35"/>
      <c r="D30" s="34"/>
      <c r="E30" s="35"/>
      <c r="F30" s="35"/>
      <c r="G30" s="35"/>
      <c r="H30" s="35"/>
      <c r="I30" s="35"/>
    </row>
    <row r="31" spans="1:10" ht="22.5" hidden="1" customHeight="1">
      <c r="B31" s="52"/>
      <c r="C31" s="45"/>
      <c r="D31" s="34"/>
      <c r="E31" s="45"/>
      <c r="F31" s="35"/>
      <c r="G31" s="45"/>
      <c r="H31" s="35"/>
      <c r="I31" s="45"/>
    </row>
    <row r="32" spans="1:10" ht="22.5" customHeight="1">
      <c r="A32" s="4" t="s">
        <v>74</v>
      </c>
      <c r="B32" s="52"/>
      <c r="C32" s="45"/>
      <c r="D32" s="34"/>
      <c r="E32" s="45"/>
      <c r="F32" s="35"/>
      <c r="G32" s="45"/>
      <c r="H32" s="35"/>
      <c r="I32" s="45"/>
    </row>
    <row r="33" spans="1:9" s="4" customFormat="1" ht="22.5" customHeight="1">
      <c r="A33" s="4" t="s">
        <v>72</v>
      </c>
      <c r="B33" s="7"/>
      <c r="C33" s="46">
        <f>SUM(C29:C32)</f>
        <v>1281</v>
      </c>
      <c r="D33" s="47"/>
      <c r="E33" s="46">
        <f>SUM(E29:E32)</f>
        <v>-802</v>
      </c>
      <c r="F33" s="47"/>
      <c r="G33" s="46">
        <f>SUM(G29:G32)</f>
        <v>0</v>
      </c>
      <c r="H33" s="47"/>
      <c r="I33" s="46">
        <f>SUM(I29:I32)</f>
        <v>0</v>
      </c>
    </row>
    <row r="34" spans="1:9" s="4" customFormat="1" ht="22.5" hidden="1" customHeight="1">
      <c r="B34" s="7"/>
      <c r="C34" s="48"/>
      <c r="D34" s="28"/>
      <c r="E34" s="48"/>
      <c r="F34" s="29"/>
      <c r="G34" s="48"/>
      <c r="H34" s="29"/>
      <c r="I34" s="48"/>
    </row>
    <row r="35" spans="1:9" s="4" customFormat="1" ht="22.5" customHeight="1">
      <c r="A35" s="4" t="s">
        <v>75</v>
      </c>
      <c r="B35" s="7"/>
      <c r="C35" s="46">
        <f>C33</f>
        <v>1281</v>
      </c>
      <c r="D35" s="47"/>
      <c r="E35" s="46">
        <f>E33</f>
        <v>-802</v>
      </c>
      <c r="F35" s="47"/>
      <c r="G35" s="46">
        <f>G33</f>
        <v>0</v>
      </c>
      <c r="H35" s="47"/>
      <c r="I35" s="46">
        <f>I33</f>
        <v>0</v>
      </c>
    </row>
    <row r="36" spans="1:9" ht="15.9" hidden="1" customHeight="1">
      <c r="A36" s="5"/>
      <c r="B36" s="52"/>
      <c r="C36" s="30"/>
      <c r="D36" s="30"/>
      <c r="E36" s="30"/>
      <c r="F36" s="30"/>
      <c r="G36" s="30"/>
      <c r="H36" s="30"/>
      <c r="I36" s="30"/>
    </row>
    <row r="37" spans="1:9" s="4" customFormat="1" ht="22.5" customHeight="1" thickBot="1">
      <c r="A37" s="4" t="s">
        <v>76</v>
      </c>
      <c r="B37" s="7"/>
      <c r="C37" s="49">
        <f>C24+C35</f>
        <v>23550</v>
      </c>
      <c r="D37" s="28"/>
      <c r="E37" s="49">
        <f>E24+E35</f>
        <v>-18139</v>
      </c>
      <c r="F37" s="29"/>
      <c r="G37" s="49">
        <f>G24+G35</f>
        <v>24816</v>
      </c>
      <c r="H37" s="29"/>
      <c r="I37" s="49">
        <f>I24+I35</f>
        <v>-24542</v>
      </c>
    </row>
    <row r="38" spans="1:9" s="4" customFormat="1" ht="22.5" customHeight="1" thickTop="1">
      <c r="B38" s="7"/>
      <c r="C38" s="17"/>
      <c r="D38" s="13"/>
      <c r="E38" s="17"/>
      <c r="F38" s="8"/>
      <c r="G38" s="17"/>
      <c r="H38" s="8"/>
      <c r="I38" s="17"/>
    </row>
    <row r="39" spans="1:9" ht="25.5" customHeight="1">
      <c r="A39" s="1" t="str">
        <f>A2</f>
        <v>บริษัท ยูบิส (เอเชีย) จำกัด (มหาชน) และบริษัทย่อย</v>
      </c>
      <c r="C39" s="3" t="s">
        <v>54</v>
      </c>
      <c r="D39" s="9" t="s">
        <v>54</v>
      </c>
      <c r="E39" s="3" t="s">
        <v>54</v>
      </c>
      <c r="F39" s="3"/>
      <c r="G39" s="3"/>
      <c r="H39" s="3"/>
      <c r="I39" s="3"/>
    </row>
    <row r="40" spans="1:9" ht="25.5" customHeight="1">
      <c r="A40" s="1" t="s">
        <v>55</v>
      </c>
    </row>
    <row r="41" spans="1:9" ht="25.5" customHeight="1"/>
    <row r="42" spans="1:9" ht="22.5" customHeight="1">
      <c r="B42" s="55"/>
      <c r="C42" s="243" t="s">
        <v>2</v>
      </c>
      <c r="D42" s="243"/>
      <c r="E42" s="243"/>
      <c r="F42" s="54"/>
      <c r="G42" s="243" t="s">
        <v>3</v>
      </c>
      <c r="H42" s="243"/>
      <c r="I42" s="243"/>
    </row>
    <row r="43" spans="1:9" ht="22.5" customHeight="1">
      <c r="B43" s="55"/>
      <c r="C43" s="244" t="s">
        <v>56</v>
      </c>
      <c r="D43" s="244"/>
      <c r="E43" s="244"/>
      <c r="F43" s="55"/>
      <c r="G43" s="244" t="s">
        <v>56</v>
      </c>
      <c r="H43" s="244"/>
      <c r="I43" s="244"/>
    </row>
    <row r="44" spans="1:9" ht="22.5" customHeight="1">
      <c r="B44" s="55"/>
      <c r="C44" s="244" t="s">
        <v>152</v>
      </c>
      <c r="D44" s="244"/>
      <c r="E44" s="244"/>
      <c r="F44" s="55"/>
      <c r="G44" s="244" t="s">
        <v>152</v>
      </c>
      <c r="H44" s="244"/>
      <c r="I44" s="244"/>
    </row>
    <row r="45" spans="1:9" ht="22.5" customHeight="1">
      <c r="B45" s="52" t="s">
        <v>6</v>
      </c>
      <c r="C45" s="55">
        <v>2567</v>
      </c>
      <c r="D45" s="11"/>
      <c r="E45" s="55">
        <v>2566</v>
      </c>
      <c r="F45" s="12"/>
      <c r="G45" s="55">
        <v>2567</v>
      </c>
      <c r="H45" s="11"/>
      <c r="I45" s="55">
        <v>2566</v>
      </c>
    </row>
    <row r="46" spans="1:9" ht="22.5" hidden="1" customHeight="1">
      <c r="B46" s="52"/>
      <c r="C46" s="55"/>
      <c r="D46" s="11"/>
      <c r="E46" s="55"/>
      <c r="F46" s="55"/>
      <c r="G46" s="55"/>
      <c r="H46" s="11"/>
      <c r="I46" s="55"/>
    </row>
    <row r="47" spans="1:9" ht="22.5" customHeight="1">
      <c r="A47" s="4"/>
      <c r="B47" s="52"/>
      <c r="C47" s="245" t="s">
        <v>57</v>
      </c>
      <c r="D47" s="245"/>
      <c r="E47" s="245"/>
      <c r="F47" s="245"/>
      <c r="G47" s="245"/>
      <c r="H47" s="245"/>
      <c r="I47" s="245"/>
    </row>
    <row r="48" spans="1:9" ht="22.5" hidden="1" customHeight="1">
      <c r="A48" s="4" t="s">
        <v>77</v>
      </c>
      <c r="B48" s="52"/>
      <c r="C48" s="8"/>
      <c r="D48" s="8"/>
      <c r="E48" s="8"/>
      <c r="F48" s="8"/>
      <c r="G48" s="8"/>
      <c r="H48" s="8"/>
      <c r="I48" s="8"/>
    </row>
    <row r="49" spans="1:9" ht="22.5" hidden="1" customHeight="1">
      <c r="A49" t="s">
        <v>78</v>
      </c>
      <c r="B49" s="52"/>
      <c r="C49" s="6">
        <v>0</v>
      </c>
      <c r="D49" s="8"/>
      <c r="E49" s="6">
        <v>0</v>
      </c>
      <c r="F49" s="8"/>
      <c r="G49" s="6">
        <v>0</v>
      </c>
      <c r="H49" s="8"/>
      <c r="I49" s="6">
        <v>0</v>
      </c>
    </row>
    <row r="50" spans="1:9" ht="22.5" hidden="1" customHeight="1">
      <c r="A50" s="4" t="s">
        <v>79</v>
      </c>
      <c r="B50" s="52"/>
      <c r="C50" s="14">
        <v>0</v>
      </c>
      <c r="D50" s="13"/>
      <c r="E50" s="14">
        <v>0</v>
      </c>
      <c r="F50" s="8"/>
      <c r="G50" s="14">
        <v>0</v>
      </c>
      <c r="H50" s="8"/>
      <c r="I50" s="14">
        <v>0</v>
      </c>
    </row>
    <row r="51" spans="1:9" ht="22.5" hidden="1" customHeight="1">
      <c r="A51" s="4" t="s">
        <v>80</v>
      </c>
      <c r="B51" s="52"/>
      <c r="C51" s="15">
        <v>0</v>
      </c>
      <c r="D51" s="13"/>
      <c r="E51" s="15">
        <v>0</v>
      </c>
      <c r="F51" s="8"/>
      <c r="G51" s="15">
        <v>0</v>
      </c>
      <c r="H51" s="8"/>
      <c r="I51" s="15">
        <v>0</v>
      </c>
    </row>
    <row r="52" spans="1:9" ht="22.5" hidden="1" customHeight="1">
      <c r="A52" s="4" t="s">
        <v>54</v>
      </c>
      <c r="B52" s="52"/>
      <c r="C52" s="8"/>
      <c r="D52" s="13"/>
      <c r="E52" s="8"/>
      <c r="F52" s="8"/>
      <c r="G52" s="8"/>
      <c r="H52" s="8"/>
      <c r="I52" s="8"/>
    </row>
    <row r="53" spans="1:9" ht="22.5" customHeight="1">
      <c r="A53" s="4" t="s">
        <v>81</v>
      </c>
      <c r="B53" s="52"/>
      <c r="C53" s="8"/>
      <c r="D53" s="13"/>
      <c r="E53" s="8"/>
      <c r="F53" s="8"/>
      <c r="G53" s="8"/>
      <c r="H53" s="8"/>
      <c r="I53" s="8"/>
    </row>
    <row r="54" spans="1:9" ht="22.5" customHeight="1">
      <c r="A54" t="s">
        <v>82</v>
      </c>
      <c r="B54" s="52"/>
      <c r="C54" s="27">
        <f>C24-C55</f>
        <v>22529</v>
      </c>
      <c r="D54" s="28"/>
      <c r="E54" s="27">
        <f>E24</f>
        <v>-17337</v>
      </c>
      <c r="F54" s="29"/>
      <c r="G54" s="27">
        <f>G24</f>
        <v>24816</v>
      </c>
      <c r="H54" s="30"/>
      <c r="I54" s="27">
        <f>I24</f>
        <v>-24542</v>
      </c>
    </row>
    <row r="55" spans="1:9" ht="22.5" customHeight="1">
      <c r="A55" t="s">
        <v>83</v>
      </c>
      <c r="B55" s="52"/>
      <c r="C55" s="27">
        <v>-260</v>
      </c>
      <c r="D55" s="28"/>
      <c r="E55" s="27">
        <v>0</v>
      </c>
      <c r="F55" s="29"/>
      <c r="G55" s="31">
        <v>0</v>
      </c>
      <c r="H55" s="29"/>
      <c r="I55" s="31">
        <v>0</v>
      </c>
    </row>
    <row r="56" spans="1:9" ht="22.5" customHeight="1" thickBot="1">
      <c r="A56" s="4"/>
      <c r="B56" s="52"/>
      <c r="C56" s="32">
        <f>SUM(C54:C55)</f>
        <v>22269</v>
      </c>
      <c r="D56" s="28"/>
      <c r="E56" s="32">
        <f>SUM(E54:E55)</f>
        <v>-17337</v>
      </c>
      <c r="F56" s="29"/>
      <c r="G56" s="32">
        <f>SUM(G54:G55)</f>
        <v>24816</v>
      </c>
      <c r="H56" s="29"/>
      <c r="I56" s="32">
        <f>SUM(I54:I55)</f>
        <v>-24542</v>
      </c>
    </row>
    <row r="57" spans="1:9" ht="22.5" customHeight="1" thickTop="1">
      <c r="A57" s="4"/>
      <c r="B57" s="52"/>
      <c r="C57" s="29"/>
      <c r="D57" s="29"/>
      <c r="E57" s="29"/>
      <c r="F57" s="29"/>
      <c r="G57" s="29"/>
      <c r="H57" s="29"/>
      <c r="I57" s="29"/>
    </row>
    <row r="58" spans="1:9" ht="22.5" customHeight="1">
      <c r="A58" s="4" t="s">
        <v>84</v>
      </c>
      <c r="B58" s="52"/>
      <c r="C58" s="29"/>
      <c r="D58" s="28"/>
      <c r="E58" s="29"/>
      <c r="F58" s="29"/>
      <c r="G58" s="29"/>
      <c r="H58" s="29"/>
      <c r="I58" s="29"/>
    </row>
    <row r="59" spans="1:9" ht="22.5" customHeight="1">
      <c r="A59" t="s">
        <v>82</v>
      </c>
      <c r="B59" s="52"/>
      <c r="C59" s="27">
        <f>'PL Q1'!C37-C60</f>
        <v>23810</v>
      </c>
      <c r="D59" s="28"/>
      <c r="E59" s="27">
        <f>E37</f>
        <v>-18139</v>
      </c>
      <c r="F59" s="29"/>
      <c r="G59" s="27">
        <f>G37</f>
        <v>24816</v>
      </c>
      <c r="H59" s="30"/>
      <c r="I59" s="27">
        <f>I37</f>
        <v>-24542</v>
      </c>
    </row>
    <row r="60" spans="1:9" ht="22.5" customHeight="1">
      <c r="A60" t="s">
        <v>83</v>
      </c>
      <c r="B60" s="52"/>
      <c r="C60" s="27">
        <v>-260</v>
      </c>
      <c r="D60" s="28"/>
      <c r="E60" s="27">
        <v>0</v>
      </c>
      <c r="F60" s="29"/>
      <c r="G60" s="31">
        <v>0</v>
      </c>
      <c r="H60" s="29"/>
      <c r="I60" s="31">
        <v>0</v>
      </c>
    </row>
    <row r="61" spans="1:9" ht="22.5" customHeight="1" thickBot="1">
      <c r="A61" s="4"/>
      <c r="B61" s="52"/>
      <c r="C61" s="32">
        <f>SUM(C59:C60)</f>
        <v>23550</v>
      </c>
      <c r="D61" s="28"/>
      <c r="E61" s="32">
        <f>SUM(E59:E60)</f>
        <v>-18139</v>
      </c>
      <c r="F61" s="29"/>
      <c r="G61" s="32">
        <f>SUM(G59:G60)</f>
        <v>24816</v>
      </c>
      <c r="H61" s="29"/>
      <c r="I61" s="32">
        <f>SUM(I59:I60)</f>
        <v>-24542</v>
      </c>
    </row>
    <row r="62" spans="1:9" ht="22.5" customHeight="1" thickTop="1">
      <c r="A62" s="4"/>
      <c r="B62" s="52"/>
      <c r="C62" s="29"/>
      <c r="D62" s="29"/>
      <c r="E62" s="29"/>
      <c r="F62" s="29"/>
      <c r="G62" s="29"/>
      <c r="H62" s="29"/>
      <c r="I62" s="29"/>
    </row>
    <row r="63" spans="1:9" s="4" customFormat="1" ht="22.5" customHeight="1" thickBot="1">
      <c r="A63" s="16" t="s">
        <v>85</v>
      </c>
      <c r="B63" s="52">
        <v>9</v>
      </c>
      <c r="C63" s="26">
        <v>0.08</v>
      </c>
      <c r="D63" s="28"/>
      <c r="E63" s="26">
        <v>-0.06</v>
      </c>
      <c r="F63" s="29"/>
      <c r="G63" s="26">
        <v>0.09</v>
      </c>
      <c r="H63" s="29"/>
      <c r="I63" s="26">
        <v>-0.09</v>
      </c>
    </row>
    <row r="64" spans="1:9" ht="22" thickTop="1"/>
  </sheetData>
  <mergeCells count="14">
    <mergeCell ref="C47:I47"/>
    <mergeCell ref="C9:I9"/>
    <mergeCell ref="C42:E42"/>
    <mergeCell ref="G42:I42"/>
    <mergeCell ref="C43:E43"/>
    <mergeCell ref="G43:I43"/>
    <mergeCell ref="C44:E44"/>
    <mergeCell ref="G44:I44"/>
    <mergeCell ref="C5:E5"/>
    <mergeCell ref="G5:I5"/>
    <mergeCell ref="C6:E6"/>
    <mergeCell ref="G6:I6"/>
    <mergeCell ref="C7:E7"/>
    <mergeCell ref="G7:I7"/>
  </mergeCells>
  <pageMargins left="0.7" right="0.7" top="0.48" bottom="0.5" header="0.5" footer="0.5"/>
  <pageSetup paperSize="9" scale="93" firstPageNumber="6" orientation="portrait" useFirstPageNumber="1" r:id="rId1"/>
  <headerFooter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1" max="16383" man="1"/>
    <brk id="38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4DD5E-9CE5-48E0-973A-7A1F4AC14F12}">
  <sheetPr>
    <tabColor rgb="FF0070C0"/>
  </sheetPr>
  <dimension ref="A1:M90"/>
  <sheetViews>
    <sheetView view="pageBreakPreview" topLeftCell="A57" zoomScaleNormal="85" zoomScaleSheetLayoutView="100" workbookViewId="0">
      <selection activeCell="M24" sqref="M24"/>
    </sheetView>
  </sheetViews>
  <sheetFormatPr defaultColWidth="9.09765625" defaultRowHeight="21.5"/>
  <cols>
    <col min="1" max="1" width="43.8984375" style="75" customWidth="1"/>
    <col min="2" max="2" width="7.8984375" style="75" customWidth="1"/>
    <col min="3" max="3" width="12" style="75" customWidth="1"/>
    <col min="4" max="4" width="1.69921875" style="75" customWidth="1"/>
    <col min="5" max="5" width="12" style="75" customWidth="1"/>
    <col min="6" max="6" width="1.69921875" style="75" customWidth="1"/>
    <col min="7" max="7" width="12" style="75" customWidth="1"/>
    <col min="8" max="8" width="1.3984375" style="75" customWidth="1"/>
    <col min="9" max="9" width="12" style="75" customWidth="1"/>
    <col min="10" max="12" width="9.09765625" style="75"/>
    <col min="13" max="13" width="11" style="75" bestFit="1" customWidth="1"/>
    <col min="14" max="14" width="10.69921875" style="75" bestFit="1" customWidth="1"/>
    <col min="15" max="15" width="9.09765625" style="75"/>
    <col min="16" max="16" width="4" style="75" customWidth="1"/>
    <col min="17" max="16384" width="9.09765625" style="75"/>
  </cols>
  <sheetData>
    <row r="1" spans="1:9" ht="22.5" hidden="1" customHeight="1">
      <c r="A1" s="98"/>
      <c r="B1" s="73"/>
      <c r="C1" s="102"/>
      <c r="D1" s="102"/>
      <c r="E1" s="102"/>
      <c r="F1" s="102"/>
      <c r="G1" s="102"/>
      <c r="H1" s="102"/>
      <c r="I1" s="102"/>
    </row>
    <row r="2" spans="1:9" ht="25.5" customHeight="1">
      <c r="A2" s="69" t="str">
        <f>'BS 3-5'!A1</f>
        <v>บริษัท ยูบิส (เอเชีย) จำกัด (มหาชน) และบริษัทย่อย</v>
      </c>
      <c r="C2" s="103" t="s">
        <v>54</v>
      </c>
      <c r="D2" s="103" t="s">
        <v>54</v>
      </c>
      <c r="E2" s="103" t="s">
        <v>54</v>
      </c>
      <c r="F2" s="103"/>
      <c r="G2" s="103" t="s">
        <v>54</v>
      </c>
      <c r="H2" s="103"/>
      <c r="I2" s="103" t="s">
        <v>54</v>
      </c>
    </row>
    <row r="3" spans="1:9" ht="25.5" customHeight="1">
      <c r="A3" s="69" t="s">
        <v>55</v>
      </c>
    </row>
    <row r="4" spans="1:9" ht="25.5" customHeight="1"/>
    <row r="5" spans="1:9" ht="22.5" customHeight="1">
      <c r="B5" s="71"/>
      <c r="C5" s="237" t="s">
        <v>2</v>
      </c>
      <c r="D5" s="237"/>
      <c r="E5" s="237"/>
      <c r="F5" s="70"/>
      <c r="G5" s="237" t="s">
        <v>3</v>
      </c>
      <c r="H5" s="237"/>
      <c r="I5" s="237"/>
    </row>
    <row r="6" spans="1:9" ht="22.5" customHeight="1">
      <c r="B6" s="71"/>
      <c r="C6" s="241" t="s">
        <v>209</v>
      </c>
      <c r="D6" s="241"/>
      <c r="E6" s="241"/>
      <c r="F6" s="71"/>
      <c r="G6" s="241" t="s">
        <v>209</v>
      </c>
      <c r="H6" s="241"/>
      <c r="I6" s="241"/>
    </row>
    <row r="7" spans="1:9" ht="22.5" customHeight="1">
      <c r="B7" s="71"/>
      <c r="C7" s="241" t="s">
        <v>208</v>
      </c>
      <c r="D7" s="241"/>
      <c r="E7" s="241"/>
      <c r="F7" s="71"/>
      <c r="G7" s="241" t="s">
        <v>208</v>
      </c>
      <c r="H7" s="241"/>
      <c r="I7" s="241"/>
    </row>
    <row r="8" spans="1:9" ht="22.5" customHeight="1">
      <c r="B8" s="73" t="s">
        <v>6</v>
      </c>
      <c r="C8" s="71">
        <v>2569</v>
      </c>
      <c r="D8" s="71"/>
      <c r="E8" s="71">
        <v>2568</v>
      </c>
      <c r="F8" s="71"/>
      <c r="G8" s="71">
        <v>2569</v>
      </c>
      <c r="H8" s="71"/>
      <c r="I8" s="71">
        <v>2568</v>
      </c>
    </row>
    <row r="9" spans="1:9" ht="22.5" customHeight="1">
      <c r="A9" s="98"/>
      <c r="B9" s="73"/>
      <c r="C9" s="242" t="s">
        <v>57</v>
      </c>
      <c r="D9" s="242"/>
      <c r="E9" s="242"/>
      <c r="F9" s="242"/>
      <c r="G9" s="242"/>
      <c r="H9" s="242"/>
      <c r="I9" s="242"/>
    </row>
    <row r="10" spans="1:9" ht="22.5" customHeight="1">
      <c r="A10" s="75" t="s">
        <v>58</v>
      </c>
      <c r="B10" s="73">
        <v>8</v>
      </c>
      <c r="C10" s="156">
        <v>500149</v>
      </c>
      <c r="D10" s="133"/>
      <c r="E10" s="151">
        <v>385744</v>
      </c>
      <c r="F10" s="133"/>
      <c r="G10" s="151">
        <v>382325</v>
      </c>
      <c r="H10" s="156"/>
      <c r="I10" s="151">
        <v>341122</v>
      </c>
    </row>
    <row r="11" spans="1:9" ht="22.5" customHeight="1">
      <c r="A11" s="75" t="s">
        <v>219</v>
      </c>
      <c r="B11" s="73"/>
      <c r="C11" s="197"/>
      <c r="D11" s="105"/>
      <c r="E11" s="198"/>
      <c r="F11" s="105"/>
      <c r="G11" s="198"/>
      <c r="H11" s="197"/>
      <c r="I11" s="198"/>
    </row>
    <row r="12" spans="1:9" ht="22.5" customHeight="1">
      <c r="A12" s="75" t="s">
        <v>220</v>
      </c>
      <c r="B12" s="73">
        <v>8</v>
      </c>
      <c r="C12" s="105">
        <v>8179</v>
      </c>
      <c r="D12" s="105"/>
      <c r="E12" s="198">
        <v>1934</v>
      </c>
      <c r="F12" s="105"/>
      <c r="G12" s="198">
        <v>0</v>
      </c>
      <c r="H12" s="197"/>
      <c r="I12" s="198">
        <v>0</v>
      </c>
    </row>
    <row r="13" spans="1:9" ht="22.5" customHeight="1">
      <c r="A13" s="75" t="s">
        <v>221</v>
      </c>
      <c r="B13" s="73" t="s">
        <v>226</v>
      </c>
      <c r="C13" s="197">
        <v>1022</v>
      </c>
      <c r="D13" s="105"/>
      <c r="E13" s="198">
        <v>0</v>
      </c>
      <c r="F13" s="105"/>
      <c r="G13" s="198">
        <v>0</v>
      </c>
      <c r="H13" s="197"/>
      <c r="I13" s="198">
        <v>0</v>
      </c>
    </row>
    <row r="14" spans="1:9" ht="22.5" customHeight="1">
      <c r="A14" s="75" t="s">
        <v>59</v>
      </c>
      <c r="B14" s="73"/>
      <c r="C14" s="197">
        <v>-345852</v>
      </c>
      <c r="D14" s="105"/>
      <c r="E14" s="198">
        <v>-275142</v>
      </c>
      <c r="F14" s="105"/>
      <c r="G14" s="198">
        <v>-296038</v>
      </c>
      <c r="H14" s="197"/>
      <c r="I14" s="198">
        <v>-276491</v>
      </c>
    </row>
    <row r="15" spans="1:9" ht="22.5" customHeight="1">
      <c r="A15" s="75" t="s">
        <v>222</v>
      </c>
      <c r="B15" s="73"/>
      <c r="C15" s="197">
        <v>-4397</v>
      </c>
      <c r="D15" s="105"/>
      <c r="E15" s="198">
        <v>-1073</v>
      </c>
      <c r="F15" s="105"/>
      <c r="G15" s="198">
        <v>0</v>
      </c>
      <c r="H15" s="197"/>
      <c r="I15" s="198">
        <v>0</v>
      </c>
    </row>
    <row r="16" spans="1:9" ht="22.5" customHeight="1">
      <c r="A16" s="98" t="s">
        <v>60</v>
      </c>
      <c r="B16" s="73"/>
      <c r="C16" s="199">
        <f>SUM(C10:C15)</f>
        <v>159101</v>
      </c>
      <c r="D16" s="85"/>
      <c r="E16" s="199">
        <f>SUM(E10:E15)</f>
        <v>111463</v>
      </c>
      <c r="F16" s="85"/>
      <c r="G16" s="199">
        <f>SUM(G10:G15)</f>
        <v>86287</v>
      </c>
      <c r="H16" s="85"/>
      <c r="I16" s="199">
        <f>SUM(I10:I15)</f>
        <v>64631</v>
      </c>
    </row>
    <row r="17" spans="1:13" ht="16" customHeight="1">
      <c r="A17" s="106"/>
      <c r="B17" s="73"/>
      <c r="C17" s="156"/>
      <c r="D17" s="156"/>
      <c r="E17" s="156"/>
      <c r="F17" s="156"/>
      <c r="G17" s="156"/>
      <c r="H17" s="156"/>
      <c r="I17" s="156"/>
    </row>
    <row r="18" spans="1:13" ht="22.5" customHeight="1">
      <c r="A18" s="75" t="s">
        <v>61</v>
      </c>
      <c r="B18" s="73"/>
      <c r="C18" s="156">
        <v>11642</v>
      </c>
      <c r="D18" s="133"/>
      <c r="E18" s="151">
        <v>4091</v>
      </c>
      <c r="F18" s="133"/>
      <c r="G18" s="151">
        <v>27214</v>
      </c>
      <c r="H18" s="156"/>
      <c r="I18" s="151">
        <v>18421</v>
      </c>
      <c r="M18" s="107"/>
    </row>
    <row r="19" spans="1:13" ht="22.5" customHeight="1">
      <c r="A19" s="75" t="s">
        <v>62</v>
      </c>
      <c r="B19" s="73"/>
      <c r="C19" s="156">
        <f>-49637+9654</f>
        <v>-39983</v>
      </c>
      <c r="D19" s="133"/>
      <c r="E19" s="139">
        <v>-38092</v>
      </c>
      <c r="F19" s="133"/>
      <c r="G19" s="139">
        <v>-26963</v>
      </c>
      <c r="H19" s="133"/>
      <c r="I19" s="139">
        <v>-27006</v>
      </c>
      <c r="K19" s="236"/>
    </row>
    <row r="20" spans="1:13" ht="22.5" customHeight="1">
      <c r="A20" s="75" t="s">
        <v>63</v>
      </c>
      <c r="B20" s="73"/>
      <c r="C20" s="156">
        <f>-93097-9654</f>
        <v>-102751</v>
      </c>
      <c r="D20" s="133"/>
      <c r="E20" s="139">
        <v>-67078</v>
      </c>
      <c r="F20" s="133"/>
      <c r="G20" s="139">
        <v>-60494</v>
      </c>
      <c r="H20" s="133"/>
      <c r="I20" s="148">
        <v>-52128</v>
      </c>
      <c r="J20" s="103"/>
      <c r="K20" s="236"/>
      <c r="L20" s="105"/>
    </row>
    <row r="21" spans="1:13" ht="22.5" customHeight="1">
      <c r="A21" s="75" t="s">
        <v>225</v>
      </c>
      <c r="B21" s="104"/>
      <c r="C21" s="159">
        <v>16208</v>
      </c>
      <c r="D21" s="133"/>
      <c r="E21" s="160">
        <v>-7098</v>
      </c>
      <c r="F21" s="133"/>
      <c r="G21" s="160">
        <v>15905</v>
      </c>
      <c r="H21" s="133"/>
      <c r="I21" s="160">
        <v>-7168</v>
      </c>
      <c r="J21" s="108"/>
      <c r="K21" s="105"/>
      <c r="L21" s="105"/>
    </row>
    <row r="22" spans="1:13" ht="22.5" customHeight="1">
      <c r="A22" s="98" t="s">
        <v>65</v>
      </c>
      <c r="B22" s="104"/>
      <c r="C22" s="161">
        <f>SUM(C16:C21)</f>
        <v>44217</v>
      </c>
      <c r="D22" s="85"/>
      <c r="E22" s="161">
        <f>SUM(E16:E21)</f>
        <v>3286</v>
      </c>
      <c r="F22" s="85"/>
      <c r="G22" s="161">
        <f>SUM(G16:G21)</f>
        <v>41949</v>
      </c>
      <c r="H22" s="85"/>
      <c r="I22" s="161">
        <f>SUM(I16:I21)</f>
        <v>-3250</v>
      </c>
      <c r="L22" s="105"/>
    </row>
    <row r="23" spans="1:13" ht="22.5" customHeight="1">
      <c r="A23" s="75" t="s">
        <v>66</v>
      </c>
      <c r="B23" s="104"/>
      <c r="C23" s="156">
        <v>-5604</v>
      </c>
      <c r="D23" s="133"/>
      <c r="E23" s="148">
        <v>-5975</v>
      </c>
      <c r="F23" s="133"/>
      <c r="G23" s="148">
        <v>-4402</v>
      </c>
      <c r="H23" s="133"/>
      <c r="I23" s="148">
        <v>-4614</v>
      </c>
      <c r="L23" s="105"/>
    </row>
    <row r="24" spans="1:13" ht="22.5" customHeight="1">
      <c r="A24" s="75" t="s">
        <v>233</v>
      </c>
      <c r="B24" s="104"/>
      <c r="C24" s="176"/>
      <c r="D24" s="133"/>
      <c r="E24" s="148"/>
      <c r="F24" s="133"/>
      <c r="G24" s="148"/>
      <c r="H24" s="133"/>
      <c r="I24" s="148"/>
      <c r="J24" s="103"/>
      <c r="K24" s="105"/>
      <c r="L24" s="105"/>
    </row>
    <row r="25" spans="1:13" ht="22.5" customHeight="1">
      <c r="A25" s="75" t="s">
        <v>234</v>
      </c>
      <c r="B25" s="104"/>
      <c r="C25" s="162">
        <v>1698</v>
      </c>
      <c r="D25" s="133"/>
      <c r="E25" s="160">
        <v>-3801</v>
      </c>
      <c r="F25" s="133"/>
      <c r="G25" s="160">
        <v>-164</v>
      </c>
      <c r="H25" s="133"/>
      <c r="I25" s="160">
        <v>-3197</v>
      </c>
      <c r="J25" s="103"/>
      <c r="K25" s="105"/>
      <c r="L25" s="105"/>
    </row>
    <row r="26" spans="1:13" ht="22.5" customHeight="1">
      <c r="A26" s="98" t="s">
        <v>67</v>
      </c>
      <c r="B26" s="73"/>
      <c r="C26" s="200">
        <f>SUM(C22:C25)</f>
        <v>40311</v>
      </c>
      <c r="D26" s="85"/>
      <c r="E26" s="200">
        <f>SUM(E22:E25)</f>
        <v>-6490</v>
      </c>
      <c r="F26" s="85"/>
      <c r="G26" s="200">
        <f>SUM(G22:G25)</f>
        <v>37383</v>
      </c>
      <c r="H26" s="85"/>
      <c r="I26" s="200">
        <f>SUM(I22:I25)</f>
        <v>-11061</v>
      </c>
    </row>
    <row r="27" spans="1:13" ht="22.5" customHeight="1">
      <c r="A27" s="75" t="s">
        <v>68</v>
      </c>
      <c r="B27" s="73"/>
      <c r="C27" s="156">
        <v>-5817</v>
      </c>
      <c r="D27" s="133"/>
      <c r="E27" s="163">
        <v>-1621</v>
      </c>
      <c r="F27" s="133"/>
      <c r="G27" s="163">
        <v>-2789</v>
      </c>
      <c r="H27" s="156"/>
      <c r="I27" s="163">
        <v>824</v>
      </c>
    </row>
    <row r="28" spans="1:13" ht="22.5" customHeight="1">
      <c r="A28" s="98" t="s">
        <v>69</v>
      </c>
      <c r="B28" s="73"/>
      <c r="C28" s="201">
        <f>SUM(C26:C27)</f>
        <v>34494</v>
      </c>
      <c r="D28" s="85"/>
      <c r="E28" s="201">
        <f>SUM(E26:E27)</f>
        <v>-8111</v>
      </c>
      <c r="F28" s="85"/>
      <c r="G28" s="201">
        <f>SUM(G26:G27)</f>
        <v>34594</v>
      </c>
      <c r="H28" s="85"/>
      <c r="I28" s="201">
        <f>SUM(I26:I27)</f>
        <v>-10237</v>
      </c>
    </row>
    <row r="29" spans="1:13" s="98" customFormat="1" ht="22.5" customHeight="1">
      <c r="B29" s="109"/>
      <c r="C29" s="23"/>
      <c r="D29" s="84"/>
      <c r="E29" s="23"/>
      <c r="F29" s="84"/>
      <c r="G29" s="23"/>
      <c r="H29" s="84"/>
      <c r="I29" s="23"/>
    </row>
    <row r="30" spans="1:13" ht="25.5" customHeight="1">
      <c r="A30" s="69" t="str">
        <f>A2</f>
        <v>บริษัท ยูบิส (เอเชีย) จำกัด (มหาชน) และบริษัทย่อย</v>
      </c>
      <c r="C30" s="103" t="s">
        <v>54</v>
      </c>
      <c r="D30" s="103" t="s">
        <v>54</v>
      </c>
      <c r="E30" s="103" t="s">
        <v>54</v>
      </c>
      <c r="F30" s="103"/>
      <c r="G30" s="103"/>
      <c r="H30" s="103"/>
      <c r="I30" s="103"/>
    </row>
    <row r="31" spans="1:13" ht="25.5" customHeight="1">
      <c r="A31" s="69" t="s">
        <v>55</v>
      </c>
    </row>
    <row r="32" spans="1:13" ht="25.5" customHeight="1"/>
    <row r="33" spans="1:9" ht="22.5" customHeight="1">
      <c r="B33" s="71"/>
      <c r="C33" s="237" t="s">
        <v>2</v>
      </c>
      <c r="D33" s="237"/>
      <c r="E33" s="237"/>
      <c r="F33" s="70"/>
      <c r="G33" s="237" t="s">
        <v>3</v>
      </c>
      <c r="H33" s="237"/>
      <c r="I33" s="237"/>
    </row>
    <row r="34" spans="1:9" ht="22.5" customHeight="1">
      <c r="B34" s="71"/>
      <c r="C34" s="241" t="s">
        <v>209</v>
      </c>
      <c r="D34" s="241"/>
      <c r="E34" s="241"/>
      <c r="F34" s="71"/>
      <c r="G34" s="241" t="s">
        <v>209</v>
      </c>
      <c r="H34" s="241"/>
      <c r="I34" s="241"/>
    </row>
    <row r="35" spans="1:9" ht="22.5" customHeight="1">
      <c r="B35" s="71"/>
      <c r="C35" s="241" t="s">
        <v>208</v>
      </c>
      <c r="D35" s="241"/>
      <c r="E35" s="241"/>
      <c r="F35" s="71"/>
      <c r="G35" s="241" t="s">
        <v>208</v>
      </c>
      <c r="H35" s="241"/>
      <c r="I35" s="241"/>
    </row>
    <row r="36" spans="1:9" ht="22.5" customHeight="1">
      <c r="B36" s="73"/>
      <c r="C36" s="71">
        <v>2569</v>
      </c>
      <c r="D36" s="71"/>
      <c r="E36" s="71">
        <v>2568</v>
      </c>
      <c r="F36" s="71"/>
      <c r="G36" s="71">
        <v>2569</v>
      </c>
      <c r="H36" s="71"/>
      <c r="I36" s="71">
        <v>2568</v>
      </c>
    </row>
    <row r="37" spans="1:9" ht="22.5" hidden="1" customHeight="1">
      <c r="B37" s="73"/>
      <c r="C37" s="71"/>
      <c r="D37" s="71"/>
      <c r="E37" s="71"/>
      <c r="F37" s="71"/>
      <c r="G37" s="71"/>
      <c r="H37" s="71"/>
      <c r="I37" s="71"/>
    </row>
    <row r="38" spans="1:9" ht="22.5" customHeight="1">
      <c r="A38" s="98"/>
      <c r="B38" s="73"/>
      <c r="C38" s="242" t="s">
        <v>57</v>
      </c>
      <c r="D38" s="242"/>
      <c r="E38" s="242"/>
      <c r="F38" s="242"/>
      <c r="G38" s="242"/>
      <c r="H38" s="242"/>
      <c r="I38" s="242"/>
    </row>
    <row r="39" spans="1:9" ht="22.5" hidden="1" customHeight="1">
      <c r="A39" s="98" t="s">
        <v>77</v>
      </c>
      <c r="B39" s="73"/>
      <c r="C39" s="102"/>
      <c r="D39" s="102"/>
      <c r="E39" s="102"/>
      <c r="F39" s="102"/>
      <c r="G39" s="102"/>
      <c r="H39" s="102"/>
      <c r="I39" s="102"/>
    </row>
    <row r="40" spans="1:9" ht="22.5" hidden="1" customHeight="1">
      <c r="A40" s="75" t="s">
        <v>78</v>
      </c>
      <c r="B40" s="73"/>
      <c r="C40" s="61">
        <v>0</v>
      </c>
      <c r="D40" s="102"/>
      <c r="E40" s="61">
        <v>0</v>
      </c>
      <c r="F40" s="102"/>
      <c r="G40" s="61">
        <v>0</v>
      </c>
      <c r="H40" s="102"/>
      <c r="I40" s="61">
        <v>0</v>
      </c>
    </row>
    <row r="41" spans="1:9" ht="22.5" hidden="1" customHeight="1">
      <c r="A41" s="98" t="s">
        <v>79</v>
      </c>
      <c r="B41" s="73"/>
      <c r="C41" s="62">
        <v>0</v>
      </c>
      <c r="D41" s="102"/>
      <c r="E41" s="62">
        <v>0</v>
      </c>
      <c r="F41" s="102"/>
      <c r="G41" s="62">
        <v>0</v>
      </c>
      <c r="H41" s="102"/>
      <c r="I41" s="62">
        <v>0</v>
      </c>
    </row>
    <row r="42" spans="1:9" ht="22.5" hidden="1" customHeight="1" thickBot="1">
      <c r="A42" s="98" t="s">
        <v>80</v>
      </c>
      <c r="B42" s="73"/>
      <c r="C42" s="63">
        <v>0</v>
      </c>
      <c r="D42" s="102"/>
      <c r="E42" s="63">
        <v>0</v>
      </c>
      <c r="F42" s="102"/>
      <c r="G42" s="63">
        <v>0</v>
      </c>
      <c r="H42" s="102"/>
      <c r="I42" s="63">
        <v>0</v>
      </c>
    </row>
    <row r="43" spans="1:9" ht="22.5" hidden="1" customHeight="1" thickTop="1">
      <c r="A43" s="98" t="s">
        <v>54</v>
      </c>
      <c r="B43" s="73"/>
      <c r="C43" s="102"/>
      <c r="D43" s="102"/>
      <c r="E43" s="102"/>
      <c r="F43" s="102"/>
      <c r="G43" s="102"/>
      <c r="H43" s="102"/>
      <c r="I43" s="102"/>
    </row>
    <row r="44" spans="1:9" ht="22.5" customHeight="1">
      <c r="A44" s="98" t="s">
        <v>70</v>
      </c>
      <c r="B44" s="73"/>
      <c r="C44" s="110"/>
      <c r="D44" s="84"/>
      <c r="E44" s="110"/>
      <c r="F44" s="84"/>
      <c r="G44" s="110"/>
      <c r="H44" s="84"/>
      <c r="I44" s="110"/>
    </row>
    <row r="45" spans="1:9" ht="22.5" customHeight="1">
      <c r="A45" s="74" t="s">
        <v>71</v>
      </c>
      <c r="B45" s="73"/>
      <c r="C45" s="110"/>
      <c r="D45" s="84">
        <v>135250</v>
      </c>
      <c r="E45" s="110"/>
      <c r="F45" s="84"/>
      <c r="G45" s="110"/>
      <c r="H45" s="84"/>
      <c r="I45" s="110"/>
    </row>
    <row r="46" spans="1:9" ht="22.5" customHeight="1">
      <c r="A46" s="74" t="s">
        <v>72</v>
      </c>
      <c r="B46" s="73"/>
      <c r="C46" s="149"/>
      <c r="D46" s="85"/>
      <c r="E46" s="149"/>
      <c r="F46" s="85"/>
      <c r="G46" s="149"/>
      <c r="H46" s="85"/>
      <c r="I46" s="149"/>
    </row>
    <row r="47" spans="1:9" ht="22.5" customHeight="1">
      <c r="A47" s="75" t="s">
        <v>73</v>
      </c>
      <c r="B47" s="73"/>
      <c r="C47" s="150">
        <v>-2309</v>
      </c>
      <c r="D47" s="151"/>
      <c r="E47" s="152">
        <v>-217</v>
      </c>
      <c r="F47" s="151"/>
      <c r="G47" s="210">
        <v>0</v>
      </c>
      <c r="H47" s="151"/>
      <c r="I47" s="210">
        <v>0</v>
      </c>
    </row>
    <row r="48" spans="1:9" ht="22.5" hidden="1" customHeight="1">
      <c r="B48" s="73"/>
      <c r="C48" s="133"/>
      <c r="D48" s="133"/>
      <c r="E48" s="133"/>
      <c r="F48" s="133"/>
      <c r="G48" s="133"/>
      <c r="H48" s="133"/>
      <c r="I48" s="133"/>
    </row>
    <row r="49" spans="1:11" ht="22.5" hidden="1" customHeight="1">
      <c r="B49" s="73"/>
      <c r="C49" s="153"/>
      <c r="D49" s="133"/>
      <c r="E49" s="153"/>
      <c r="F49" s="133"/>
      <c r="G49" s="153"/>
      <c r="H49" s="133"/>
      <c r="I49" s="153"/>
    </row>
    <row r="50" spans="1:11" ht="22.5" customHeight="1">
      <c r="A50" s="98" t="s">
        <v>74</v>
      </c>
      <c r="B50" s="73"/>
      <c r="C50" s="153"/>
      <c r="D50" s="133"/>
      <c r="E50" s="153"/>
      <c r="F50" s="133"/>
      <c r="G50" s="153"/>
      <c r="H50" s="133"/>
      <c r="I50" s="153"/>
    </row>
    <row r="51" spans="1:11" s="98" customFormat="1" ht="22.5" customHeight="1">
      <c r="A51" s="98" t="s">
        <v>72</v>
      </c>
      <c r="B51" s="109"/>
      <c r="C51" s="154">
        <f>C47</f>
        <v>-2309</v>
      </c>
      <c r="D51" s="155"/>
      <c r="E51" s="154">
        <f>E47</f>
        <v>-217</v>
      </c>
      <c r="F51" s="155"/>
      <c r="G51" s="212">
        <f>G47</f>
        <v>0</v>
      </c>
      <c r="H51" s="155"/>
      <c r="I51" s="212">
        <f>I47</f>
        <v>0</v>
      </c>
    </row>
    <row r="52" spans="1:11" s="98" customFormat="1" ht="22.5" hidden="1" customHeight="1">
      <c r="B52" s="109"/>
      <c r="C52" s="118"/>
      <c r="D52" s="85"/>
      <c r="E52" s="118"/>
      <c r="F52" s="85"/>
      <c r="G52" s="118"/>
      <c r="H52" s="85"/>
      <c r="I52" s="118"/>
    </row>
    <row r="53" spans="1:11" s="98" customFormat="1" ht="22.5" customHeight="1">
      <c r="A53" s="98" t="s">
        <v>224</v>
      </c>
      <c r="B53" s="109"/>
      <c r="C53" s="154">
        <f>C51</f>
        <v>-2309</v>
      </c>
      <c r="D53" s="155"/>
      <c r="E53" s="154">
        <f>E51</f>
        <v>-217</v>
      </c>
      <c r="F53" s="155"/>
      <c r="G53" s="212">
        <f>G51</f>
        <v>0</v>
      </c>
      <c r="H53" s="155"/>
      <c r="I53" s="212">
        <f>I51</f>
        <v>0</v>
      </c>
    </row>
    <row r="54" spans="1:11" ht="16" hidden="1" customHeight="1">
      <c r="A54" s="106"/>
      <c r="B54" s="73"/>
      <c r="C54" s="156"/>
      <c r="D54" s="156"/>
      <c r="E54" s="156"/>
      <c r="F54" s="156"/>
      <c r="G54" s="156"/>
      <c r="H54" s="156"/>
      <c r="I54" s="156"/>
    </row>
    <row r="55" spans="1:11" s="98" customFormat="1" ht="22.5" customHeight="1" thickBot="1">
      <c r="A55" s="98" t="s">
        <v>76</v>
      </c>
      <c r="B55" s="109"/>
      <c r="C55" s="157">
        <f>C28+C53</f>
        <v>32185</v>
      </c>
      <c r="D55" s="85"/>
      <c r="E55" s="157">
        <f>E28+E53</f>
        <v>-8328</v>
      </c>
      <c r="F55" s="85"/>
      <c r="G55" s="157">
        <f>G28+G53</f>
        <v>34594</v>
      </c>
      <c r="H55" s="85"/>
      <c r="I55" s="157">
        <f>I28+I53</f>
        <v>-10237</v>
      </c>
    </row>
    <row r="56" spans="1:11" s="98" customFormat="1" ht="22.5" customHeight="1" thickTop="1">
      <c r="B56" s="109"/>
      <c r="C56" s="56"/>
      <c r="D56" s="85"/>
      <c r="E56" s="56"/>
      <c r="F56" s="85"/>
      <c r="G56" s="56"/>
      <c r="H56" s="85"/>
      <c r="I56" s="56"/>
    </row>
    <row r="57" spans="1:11" ht="22.5" customHeight="1">
      <c r="A57" s="98" t="s">
        <v>81</v>
      </c>
      <c r="B57" s="73"/>
      <c r="C57" s="85"/>
      <c r="D57" s="85"/>
      <c r="E57" s="85"/>
      <c r="F57" s="85"/>
      <c r="G57" s="85"/>
      <c r="H57" s="85"/>
      <c r="I57" s="85"/>
    </row>
    <row r="58" spans="1:11" ht="22.5" customHeight="1">
      <c r="A58" s="75" t="s">
        <v>82</v>
      </c>
      <c r="B58" s="73"/>
      <c r="C58" s="158">
        <f>C28-C59</f>
        <v>34678</v>
      </c>
      <c r="D58" s="85"/>
      <c r="E58" s="158">
        <f>E28-E59</f>
        <v>-7987</v>
      </c>
      <c r="F58" s="85"/>
      <c r="G58" s="158">
        <f>G28</f>
        <v>34594</v>
      </c>
      <c r="H58" s="156"/>
      <c r="I58" s="158">
        <f>I28</f>
        <v>-10237</v>
      </c>
      <c r="K58" s="108"/>
    </row>
    <row r="59" spans="1:11" ht="22.5" customHeight="1">
      <c r="A59" s="75" t="s">
        <v>83</v>
      </c>
      <c r="B59" s="73"/>
      <c r="C59" s="156">
        <v>-184</v>
      </c>
      <c r="D59" s="85"/>
      <c r="E59" s="139">
        <v>-124</v>
      </c>
      <c r="F59" s="85"/>
      <c r="G59" s="218">
        <v>0</v>
      </c>
      <c r="H59" s="133"/>
      <c r="I59" s="218">
        <v>0</v>
      </c>
      <c r="K59" s="108"/>
    </row>
    <row r="60" spans="1:11" ht="22.5" customHeight="1" thickBot="1">
      <c r="A60" s="98"/>
      <c r="B60" s="73"/>
      <c r="C60" s="202">
        <f>SUM(C58:C59)</f>
        <v>34494</v>
      </c>
      <c r="D60" s="85"/>
      <c r="E60" s="202">
        <f>SUM(E58:E59)</f>
        <v>-8111</v>
      </c>
      <c r="F60" s="85"/>
      <c r="G60" s="202">
        <f>SUM(G58:G59)</f>
        <v>34594</v>
      </c>
      <c r="H60" s="85"/>
      <c r="I60" s="202">
        <f>SUM(I58:I59)</f>
        <v>-10237</v>
      </c>
    </row>
    <row r="61" spans="1:11" ht="22.5" customHeight="1" thickTop="1">
      <c r="A61" s="98"/>
      <c r="B61" s="73"/>
      <c r="C61" s="85"/>
      <c r="D61" s="85"/>
      <c r="E61" s="85"/>
      <c r="F61" s="85"/>
      <c r="G61" s="85"/>
      <c r="H61" s="85"/>
      <c r="I61" s="85"/>
    </row>
    <row r="62" spans="1:11" ht="22.5" customHeight="1">
      <c r="A62" s="98" t="s">
        <v>84</v>
      </c>
      <c r="B62" s="73"/>
      <c r="C62" s="85"/>
      <c r="D62" s="85"/>
      <c r="E62" s="85"/>
      <c r="F62" s="85"/>
      <c r="G62" s="85"/>
      <c r="H62" s="85"/>
      <c r="I62" s="85"/>
    </row>
    <row r="63" spans="1:11" ht="22.5" customHeight="1">
      <c r="A63" s="75" t="s">
        <v>82</v>
      </c>
      <c r="B63" s="73"/>
      <c r="C63" s="203">
        <f>C55-C64</f>
        <v>32369</v>
      </c>
      <c r="D63" s="85"/>
      <c r="E63" s="203">
        <f>E55-E64</f>
        <v>-8204</v>
      </c>
      <c r="F63" s="85"/>
      <c r="G63" s="203">
        <f>G55-G64</f>
        <v>34594</v>
      </c>
      <c r="H63" s="156"/>
      <c r="I63" s="203">
        <f>I55-I64</f>
        <v>-10237</v>
      </c>
    </row>
    <row r="64" spans="1:11" ht="22.5" customHeight="1">
      <c r="A64" s="75" t="s">
        <v>83</v>
      </c>
      <c r="B64" s="73"/>
      <c r="C64" s="203">
        <f>C59</f>
        <v>-184</v>
      </c>
      <c r="D64" s="85"/>
      <c r="E64" s="203">
        <f>E59</f>
        <v>-124</v>
      </c>
      <c r="F64" s="85"/>
      <c r="G64" s="234">
        <f>G59</f>
        <v>0</v>
      </c>
      <c r="H64" s="133"/>
      <c r="I64" s="234">
        <f>I59</f>
        <v>0</v>
      </c>
    </row>
    <row r="65" spans="1:9" ht="22.5" customHeight="1" thickBot="1">
      <c r="A65" s="98"/>
      <c r="B65" s="73"/>
      <c r="C65" s="202">
        <f>SUM(C63:C64)</f>
        <v>32185</v>
      </c>
      <c r="D65" s="85"/>
      <c r="E65" s="202">
        <f>SUM(E63:E64)</f>
        <v>-8328</v>
      </c>
      <c r="F65" s="85"/>
      <c r="G65" s="202">
        <f>SUM(G63:G64)</f>
        <v>34594</v>
      </c>
      <c r="H65" s="85"/>
      <c r="I65" s="202">
        <f>SUM(I63:I64)</f>
        <v>-10237</v>
      </c>
    </row>
    <row r="66" spans="1:9" ht="22.5" customHeight="1" thickTop="1">
      <c r="A66" s="98"/>
      <c r="B66" s="73"/>
      <c r="C66" s="84"/>
      <c r="D66" s="84"/>
      <c r="E66" s="84"/>
      <c r="F66" s="84"/>
      <c r="G66" s="84"/>
      <c r="H66" s="84"/>
      <c r="I66" s="84"/>
    </row>
    <row r="67" spans="1:9" s="98" customFormat="1" ht="22.5" customHeight="1" thickBot="1">
      <c r="A67" s="111" t="s">
        <v>85</v>
      </c>
      <c r="B67" s="73"/>
      <c r="C67" s="112">
        <f>C58/285000</f>
        <v>0.12167719298245613</v>
      </c>
      <c r="D67" s="113"/>
      <c r="E67" s="204">
        <f>E58/285000</f>
        <v>-2.8024561403508771E-2</v>
      </c>
      <c r="F67" s="113"/>
      <c r="G67" s="112">
        <f>G58/285000</f>
        <v>0.12138245614035088</v>
      </c>
      <c r="H67" s="113"/>
      <c r="I67" s="204">
        <f>I58/285000</f>
        <v>-3.5919298245614038E-2</v>
      </c>
    </row>
    <row r="68" spans="1:9" ht="22" thickTop="1">
      <c r="C68" s="105"/>
      <c r="D68" s="105"/>
      <c r="E68" s="105"/>
      <c r="F68" s="105"/>
      <c r="G68" s="105"/>
      <c r="H68" s="105"/>
      <c r="I68" s="105"/>
    </row>
    <row r="69" spans="1:9">
      <c r="C69" s="105"/>
      <c r="D69" s="105"/>
      <c r="E69" s="105"/>
      <c r="F69" s="105"/>
      <c r="G69" s="105"/>
      <c r="H69" s="105"/>
      <c r="I69" s="105"/>
    </row>
    <row r="90" spans="4:4">
      <c r="D90" s="75">
        <v>9274</v>
      </c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C38:I38"/>
    <mergeCell ref="C9:I9"/>
    <mergeCell ref="C33:E33"/>
    <mergeCell ref="G33:I33"/>
    <mergeCell ref="C34:E34"/>
    <mergeCell ref="G34:I34"/>
    <mergeCell ref="C35:E35"/>
    <mergeCell ref="G35:I35"/>
    <mergeCell ref="C5:E5"/>
    <mergeCell ref="G5:I5"/>
    <mergeCell ref="C6:E6"/>
    <mergeCell ref="G6:I6"/>
    <mergeCell ref="C7:E7"/>
    <mergeCell ref="G7:I7"/>
  </mergeCells>
  <pageMargins left="0.7" right="0.7" top="0.48" bottom="0.5" header="0.5" footer="0.5"/>
  <pageSetup paperSize="9" scale="95" firstPageNumber="8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1" max="16383" man="1"/>
    <brk id="29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D6963-D56C-4946-A8BA-080AD76B4CAE}">
  <sheetPr>
    <tabColor rgb="FF0070C0"/>
  </sheetPr>
  <dimension ref="A1:AG92"/>
  <sheetViews>
    <sheetView view="pageBreakPreview" topLeftCell="A50" zoomScale="79" zoomScaleNormal="80" zoomScaleSheetLayoutView="100" workbookViewId="0">
      <selection activeCell="I28" sqref="I28:J28"/>
    </sheetView>
  </sheetViews>
  <sheetFormatPr defaultColWidth="9.09765625" defaultRowHeight="22.5" customHeight="1"/>
  <cols>
    <col min="1" max="1" width="44.796875" style="90" customWidth="1"/>
    <col min="2" max="2" width="8.8984375" style="90" customWidth="1"/>
    <col min="3" max="3" width="1.8984375" style="67" customWidth="1"/>
    <col min="4" max="4" width="15" style="67" customWidth="1"/>
    <col min="5" max="5" width="1.8984375" style="67" customWidth="1"/>
    <col min="6" max="6" width="15" style="77" customWidth="1"/>
    <col min="7" max="7" width="1.8984375" style="67" customWidth="1"/>
    <col min="8" max="8" width="15" style="67" customWidth="1"/>
    <col min="9" max="9" width="1.8984375" style="67" customWidth="1"/>
    <col min="10" max="10" width="14.8984375" style="67" customWidth="1"/>
    <col min="11" max="11" width="1.8984375" style="67" customWidth="1"/>
    <col min="12" max="12" width="18.19921875" style="67" hidden="1" customWidth="1"/>
    <col min="13" max="15" width="9.09765625" style="67" hidden="1" customWidth="1"/>
    <col min="16" max="16" width="18.09765625" style="67" hidden="1" customWidth="1"/>
    <col min="17" max="17" width="1.3984375" style="67" hidden="1" customWidth="1"/>
    <col min="18" max="18" width="13.59765625" style="67" hidden="1" customWidth="1"/>
    <col min="19" max="19" width="1.3984375" style="67" hidden="1" customWidth="1"/>
    <col min="20" max="20" width="14.8984375" style="67" customWidth="1"/>
    <col min="21" max="21" width="1.8984375" style="67" customWidth="1"/>
    <col min="22" max="22" width="14.69921875" style="67" hidden="1" customWidth="1"/>
    <col min="23" max="23" width="0.69921875" style="67" hidden="1" customWidth="1"/>
    <col min="24" max="24" width="14.8984375" style="67" customWidth="1"/>
    <col min="25" max="25" width="1.8984375" style="67" customWidth="1"/>
    <col min="26" max="26" width="15" style="67" customWidth="1"/>
    <col min="27" max="27" width="1.8984375" style="67" customWidth="1"/>
    <col min="28" max="28" width="14.8984375" style="67" customWidth="1"/>
    <col min="29" max="29" width="13.3984375" style="67" bestFit="1" customWidth="1"/>
    <col min="30" max="30" width="10.59765625" style="67" customWidth="1"/>
    <col min="31" max="16384" width="9.09765625" style="67"/>
  </cols>
  <sheetData>
    <row r="1" spans="1:30" ht="22.5" customHeight="1">
      <c r="A1" s="65" t="s">
        <v>0</v>
      </c>
      <c r="B1" s="69"/>
    </row>
    <row r="2" spans="1:30" ht="22.5" customHeight="1">
      <c r="A2" s="95" t="s">
        <v>86</v>
      </c>
      <c r="B2" s="95"/>
    </row>
    <row r="3" spans="1:30" ht="22.5" customHeight="1">
      <c r="A3" s="95"/>
      <c r="B3" s="95"/>
    </row>
    <row r="4" spans="1:30" ht="22.5" customHeight="1">
      <c r="A4" s="95"/>
      <c r="B4" s="95"/>
      <c r="D4" s="237" t="s">
        <v>2</v>
      </c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</row>
    <row r="5" spans="1:30" ht="22.5" customHeight="1">
      <c r="A5" s="95"/>
      <c r="B5" s="95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2" t="s">
        <v>87</v>
      </c>
      <c r="U5" s="72"/>
      <c r="V5" s="72" t="s">
        <v>88</v>
      </c>
      <c r="W5" s="70"/>
      <c r="X5" s="70"/>
      <c r="Y5" s="70"/>
      <c r="Z5" s="70"/>
      <c r="AA5" s="70"/>
      <c r="AB5" s="70"/>
    </row>
    <row r="6" spans="1:30" ht="22.5" customHeight="1">
      <c r="A6" s="95"/>
      <c r="B6" s="95"/>
      <c r="F6" s="72"/>
      <c r="H6" s="72"/>
      <c r="I6" s="72"/>
      <c r="J6" s="72"/>
      <c r="L6" s="72" t="s">
        <v>89</v>
      </c>
      <c r="M6" s="72"/>
      <c r="N6" s="72"/>
      <c r="O6" s="72"/>
      <c r="P6" s="72" t="s">
        <v>90</v>
      </c>
      <c r="R6" s="72" t="s">
        <v>91</v>
      </c>
      <c r="T6" s="72" t="s">
        <v>88</v>
      </c>
      <c r="U6" s="72"/>
      <c r="V6" s="101" t="s">
        <v>92</v>
      </c>
      <c r="Z6" s="72"/>
    </row>
    <row r="7" spans="1:30" ht="22.5" customHeight="1">
      <c r="A7" s="95"/>
      <c r="B7" s="95"/>
      <c r="F7" s="72"/>
      <c r="H7" s="238" t="s">
        <v>45</v>
      </c>
      <c r="I7" s="238"/>
      <c r="J7" s="238"/>
      <c r="L7" s="72"/>
      <c r="M7" s="72"/>
      <c r="N7" s="72"/>
      <c r="O7" s="72"/>
      <c r="P7" s="72"/>
      <c r="R7" s="72"/>
      <c r="T7" s="101" t="s">
        <v>92</v>
      </c>
      <c r="U7" s="72"/>
      <c r="V7" s="72"/>
      <c r="Z7" s="72"/>
    </row>
    <row r="8" spans="1:30" ht="22.5" customHeight="1">
      <c r="A8" s="95"/>
      <c r="C8" s="72"/>
      <c r="D8" s="72"/>
      <c r="E8" s="246"/>
      <c r="F8" s="67"/>
      <c r="G8" s="246"/>
      <c r="K8" s="246"/>
      <c r="L8" s="72" t="s">
        <v>93</v>
      </c>
      <c r="M8" s="72"/>
      <c r="N8" s="72" t="s">
        <v>94</v>
      </c>
      <c r="O8" s="72"/>
      <c r="P8" s="72" t="s">
        <v>95</v>
      </c>
      <c r="Q8" s="72"/>
      <c r="R8" s="72" t="s">
        <v>96</v>
      </c>
      <c r="S8" s="72"/>
      <c r="U8" s="72"/>
      <c r="V8" s="72" t="s">
        <v>97</v>
      </c>
      <c r="W8" s="72"/>
      <c r="X8" s="72"/>
      <c r="Y8" s="72"/>
      <c r="Z8" s="72" t="s">
        <v>98</v>
      </c>
      <c r="AA8" s="246"/>
    </row>
    <row r="9" spans="1:30" ht="22.5" customHeight="1">
      <c r="A9" s="95"/>
      <c r="C9" s="72"/>
      <c r="D9" s="72" t="s">
        <v>99</v>
      </c>
      <c r="E9" s="246"/>
      <c r="F9" s="72" t="s">
        <v>100</v>
      </c>
      <c r="G9" s="246"/>
      <c r="H9" s="72" t="s">
        <v>101</v>
      </c>
      <c r="J9" s="72" t="s">
        <v>102</v>
      </c>
      <c r="K9" s="246"/>
      <c r="L9" s="72" t="s">
        <v>103</v>
      </c>
      <c r="M9" s="72"/>
      <c r="N9" s="72" t="s">
        <v>104</v>
      </c>
      <c r="O9" s="72"/>
      <c r="P9" s="72" t="s">
        <v>105</v>
      </c>
      <c r="Q9" s="72"/>
      <c r="R9" s="72" t="s">
        <v>106</v>
      </c>
      <c r="S9" s="72"/>
      <c r="T9" s="71" t="s">
        <v>180</v>
      </c>
      <c r="U9" s="72"/>
      <c r="V9" s="72" t="s">
        <v>107</v>
      </c>
      <c r="W9" s="72"/>
      <c r="X9" s="71" t="s">
        <v>108</v>
      </c>
      <c r="Y9" s="72"/>
      <c r="Z9" s="72" t="s">
        <v>109</v>
      </c>
      <c r="AA9" s="246"/>
      <c r="AB9" s="72" t="s">
        <v>108</v>
      </c>
    </row>
    <row r="10" spans="1:30" ht="22.5" customHeight="1">
      <c r="B10" s="73"/>
      <c r="C10" s="73"/>
      <c r="D10" s="72" t="s">
        <v>110</v>
      </c>
      <c r="E10" s="72"/>
      <c r="F10" s="72" t="s">
        <v>111</v>
      </c>
      <c r="G10" s="72"/>
      <c r="H10" s="72" t="s">
        <v>112</v>
      </c>
      <c r="I10" s="72"/>
      <c r="J10" s="72" t="s">
        <v>113</v>
      </c>
      <c r="K10" s="72"/>
      <c r="L10" s="72" t="s">
        <v>114</v>
      </c>
      <c r="M10" s="72"/>
      <c r="N10" s="72" t="s">
        <v>115</v>
      </c>
      <c r="O10" s="72"/>
      <c r="P10" s="72" t="s">
        <v>116</v>
      </c>
      <c r="Q10" s="72"/>
      <c r="R10" s="72" t="s">
        <v>41</v>
      </c>
      <c r="S10" s="72"/>
      <c r="T10" s="71" t="s">
        <v>181</v>
      </c>
      <c r="U10" s="72"/>
      <c r="V10" s="72" t="s">
        <v>117</v>
      </c>
      <c r="W10" s="72"/>
      <c r="X10" s="72" t="s">
        <v>118</v>
      </c>
      <c r="Y10" s="72"/>
      <c r="Z10" s="72" t="s">
        <v>119</v>
      </c>
      <c r="AA10" s="72"/>
      <c r="AB10" s="72" t="s">
        <v>120</v>
      </c>
    </row>
    <row r="11" spans="1:30" ht="22.5" customHeight="1">
      <c r="C11" s="73"/>
      <c r="D11" s="239" t="s">
        <v>8</v>
      </c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39"/>
      <c r="Q11" s="239"/>
      <c r="R11" s="239"/>
      <c r="S11" s="239"/>
      <c r="T11" s="239"/>
      <c r="U11" s="239"/>
      <c r="V11" s="239"/>
      <c r="W11" s="239"/>
      <c r="X11" s="239"/>
      <c r="Y11" s="239"/>
      <c r="Z11" s="239"/>
      <c r="AA11" s="239"/>
      <c r="AB11" s="239"/>
    </row>
    <row r="12" spans="1:30" ht="22.5" customHeight="1">
      <c r="A12" s="80" t="s">
        <v>210</v>
      </c>
      <c r="B12" s="80"/>
      <c r="C12" s="70"/>
      <c r="D12" s="77"/>
      <c r="E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</row>
    <row r="13" spans="1:30" ht="22.5" customHeight="1">
      <c r="A13" s="80" t="s">
        <v>159</v>
      </c>
      <c r="B13" s="80"/>
      <c r="C13" s="70"/>
      <c r="D13" s="164">
        <v>285000</v>
      </c>
      <c r="E13" s="164"/>
      <c r="F13" s="164">
        <v>197872</v>
      </c>
      <c r="G13" s="164"/>
      <c r="H13" s="164">
        <v>28500</v>
      </c>
      <c r="I13" s="164"/>
      <c r="J13" s="164">
        <v>143325</v>
      </c>
      <c r="K13" s="164"/>
      <c r="L13" s="165"/>
      <c r="M13" s="164"/>
      <c r="N13" s="164"/>
      <c r="O13" s="164"/>
      <c r="P13" s="164"/>
      <c r="Q13" s="164"/>
      <c r="R13" s="165"/>
      <c r="S13" s="164"/>
      <c r="T13" s="164">
        <v>-6869</v>
      </c>
      <c r="U13" s="164"/>
      <c r="V13" s="164"/>
      <c r="W13" s="164"/>
      <c r="X13" s="166">
        <f>SUM(D13:T13)</f>
        <v>647828</v>
      </c>
      <c r="Y13" s="164"/>
      <c r="Z13" s="164">
        <v>375</v>
      </c>
      <c r="AA13" s="164"/>
      <c r="AB13" s="167">
        <f>SUM(X13:Z13)</f>
        <v>648203</v>
      </c>
      <c r="AC13" s="87"/>
      <c r="AD13" s="87"/>
    </row>
    <row r="14" spans="1:30" ht="13.5" hidden="1" customHeight="1">
      <c r="A14" s="80"/>
      <c r="B14" s="80"/>
      <c r="C14" s="70"/>
      <c r="D14" s="164"/>
      <c r="E14" s="164"/>
      <c r="F14" s="164"/>
      <c r="G14" s="164"/>
      <c r="H14" s="164"/>
      <c r="I14" s="164"/>
      <c r="J14" s="164"/>
      <c r="K14" s="164"/>
      <c r="L14" s="165"/>
      <c r="M14" s="164"/>
      <c r="N14" s="164"/>
      <c r="O14" s="164"/>
      <c r="P14" s="164"/>
      <c r="Q14" s="164"/>
      <c r="R14" s="165"/>
      <c r="S14" s="164"/>
      <c r="T14" s="164"/>
      <c r="U14" s="164"/>
      <c r="V14" s="164"/>
      <c r="W14" s="164"/>
      <c r="X14" s="164"/>
      <c r="Y14" s="164"/>
      <c r="Z14" s="141"/>
      <c r="AA14" s="164"/>
      <c r="AB14" s="164"/>
      <c r="AC14" s="87"/>
      <c r="AD14" s="87"/>
    </row>
    <row r="15" spans="1:30" ht="22.5" hidden="1" customHeight="1">
      <c r="A15" s="80" t="s">
        <v>121</v>
      </c>
      <c r="B15" s="80"/>
      <c r="C15" s="70"/>
      <c r="D15" s="164"/>
      <c r="E15" s="164"/>
      <c r="F15" s="164"/>
      <c r="G15" s="164"/>
      <c r="H15" s="164"/>
      <c r="I15" s="164"/>
      <c r="J15" s="164"/>
      <c r="K15" s="164"/>
      <c r="L15" s="165"/>
      <c r="M15" s="164"/>
      <c r="N15" s="164"/>
      <c r="O15" s="164"/>
      <c r="P15" s="164"/>
      <c r="Q15" s="164"/>
      <c r="R15" s="165"/>
      <c r="S15" s="164"/>
      <c r="T15" s="164"/>
      <c r="U15" s="164"/>
      <c r="V15" s="164"/>
      <c r="W15" s="164"/>
      <c r="X15" s="164"/>
      <c r="Y15" s="164"/>
      <c r="Z15" s="141"/>
      <c r="AA15" s="164"/>
      <c r="AB15" s="164"/>
      <c r="AC15" s="87"/>
      <c r="AD15" s="87"/>
    </row>
    <row r="16" spans="1:30" ht="22.5" hidden="1" customHeight="1">
      <c r="A16" s="91" t="s">
        <v>189</v>
      </c>
      <c r="B16" s="80"/>
      <c r="C16" s="70"/>
      <c r="D16" s="164"/>
      <c r="E16" s="164"/>
      <c r="F16" s="164"/>
      <c r="G16" s="164"/>
      <c r="H16" s="164"/>
      <c r="I16" s="164"/>
      <c r="J16" s="164"/>
      <c r="K16" s="164"/>
      <c r="L16" s="165"/>
      <c r="M16" s="164"/>
      <c r="N16" s="164"/>
      <c r="O16" s="164"/>
      <c r="P16" s="164"/>
      <c r="Q16" s="164"/>
      <c r="R16" s="165"/>
      <c r="S16" s="164"/>
      <c r="T16" s="164"/>
      <c r="U16" s="164"/>
      <c r="V16" s="164"/>
      <c r="W16" s="164"/>
      <c r="X16" s="164"/>
      <c r="Y16" s="164"/>
      <c r="Z16" s="141"/>
      <c r="AA16" s="164"/>
      <c r="AB16" s="164"/>
      <c r="AC16" s="87"/>
      <c r="AD16" s="87"/>
    </row>
    <row r="17" spans="1:30" ht="22.5" hidden="1" customHeight="1">
      <c r="A17" s="90" t="s">
        <v>124</v>
      </c>
      <c r="B17" s="80"/>
      <c r="C17" s="70"/>
      <c r="D17" s="168">
        <v>0</v>
      </c>
      <c r="E17" s="169"/>
      <c r="F17" s="170">
        <v>0</v>
      </c>
      <c r="G17" s="169"/>
      <c r="H17" s="170">
        <v>0</v>
      </c>
      <c r="I17" s="171"/>
      <c r="J17" s="170">
        <v>0</v>
      </c>
      <c r="K17" s="171"/>
      <c r="L17" s="165"/>
      <c r="M17" s="169"/>
      <c r="N17" s="171"/>
      <c r="O17" s="169"/>
      <c r="P17" s="171"/>
      <c r="Q17" s="169"/>
      <c r="R17" s="165"/>
      <c r="S17" s="169"/>
      <c r="T17" s="170">
        <v>0</v>
      </c>
      <c r="U17" s="171"/>
      <c r="V17" s="171"/>
      <c r="W17" s="171"/>
      <c r="X17" s="172">
        <f>SUM(D17:U17)</f>
        <v>0</v>
      </c>
      <c r="Y17" s="164"/>
      <c r="Z17" s="170">
        <v>0</v>
      </c>
      <c r="AA17" s="164"/>
      <c r="AB17" s="172">
        <f>SUM(X17:AA17)</f>
        <v>0</v>
      </c>
      <c r="AC17" s="87"/>
      <c r="AD17" s="87"/>
    </row>
    <row r="18" spans="1:30" ht="22.5" hidden="1" customHeight="1">
      <c r="A18" s="91" t="s">
        <v>190</v>
      </c>
      <c r="B18" s="80"/>
      <c r="C18" s="70"/>
      <c r="D18" s="146">
        <f>SUM(D17)</f>
        <v>0</v>
      </c>
      <c r="E18" s="173"/>
      <c r="F18" s="146">
        <f>SUM(F17)</f>
        <v>0</v>
      </c>
      <c r="G18" s="56"/>
      <c r="H18" s="146">
        <f>SUM(H17)</f>
        <v>0</v>
      </c>
      <c r="I18" s="141"/>
      <c r="J18" s="146">
        <f>SUM(J17)</f>
        <v>0</v>
      </c>
      <c r="K18" s="141"/>
      <c r="L18" s="174"/>
      <c r="M18" s="56"/>
      <c r="N18" s="141"/>
      <c r="O18" s="56"/>
      <c r="P18" s="141"/>
      <c r="Q18" s="56"/>
      <c r="R18" s="174"/>
      <c r="S18" s="56"/>
      <c r="T18" s="146">
        <f>SUM(T17)</f>
        <v>0</v>
      </c>
      <c r="U18" s="175"/>
      <c r="V18" s="175"/>
      <c r="W18" s="175"/>
      <c r="X18" s="146">
        <f>SUM(X17)</f>
        <v>0</v>
      </c>
      <c r="Y18" s="164"/>
      <c r="Z18" s="146">
        <f>SUM(Z17)</f>
        <v>0</v>
      </c>
      <c r="AA18" s="164"/>
      <c r="AB18" s="146">
        <f>SUM(AB17)</f>
        <v>0</v>
      </c>
      <c r="AC18" s="87"/>
      <c r="AD18" s="87"/>
    </row>
    <row r="19" spans="1:30" ht="13.5" hidden="1" customHeight="1">
      <c r="A19" s="80"/>
      <c r="B19" s="80"/>
      <c r="C19" s="70"/>
      <c r="D19" s="164"/>
      <c r="E19" s="164"/>
      <c r="F19" s="164"/>
      <c r="G19" s="164"/>
      <c r="H19" s="164"/>
      <c r="I19" s="164"/>
      <c r="J19" s="164"/>
      <c r="K19" s="164"/>
      <c r="L19" s="165"/>
      <c r="M19" s="164"/>
      <c r="N19" s="164"/>
      <c r="O19" s="164"/>
      <c r="P19" s="164"/>
      <c r="Q19" s="164"/>
      <c r="R19" s="165"/>
      <c r="S19" s="164"/>
      <c r="T19" s="164"/>
      <c r="U19" s="164"/>
      <c r="V19" s="164"/>
      <c r="W19" s="164"/>
      <c r="X19" s="164"/>
      <c r="Y19" s="164"/>
      <c r="Z19" s="141"/>
      <c r="AA19" s="164"/>
      <c r="AB19" s="164"/>
      <c r="AC19" s="87"/>
      <c r="AD19" s="87"/>
    </row>
    <row r="20" spans="1:30" ht="13.5" customHeight="1">
      <c r="A20" s="80"/>
      <c r="B20" s="80"/>
      <c r="C20" s="70"/>
      <c r="D20" s="164"/>
      <c r="E20" s="164"/>
      <c r="F20" s="164"/>
      <c r="G20" s="164"/>
      <c r="H20" s="164"/>
      <c r="I20" s="164"/>
      <c r="J20" s="164"/>
      <c r="K20" s="164"/>
      <c r="L20" s="165"/>
      <c r="M20" s="164"/>
      <c r="N20" s="164"/>
      <c r="O20" s="164"/>
      <c r="P20" s="164"/>
      <c r="Q20" s="164"/>
      <c r="R20" s="165"/>
      <c r="S20" s="164"/>
      <c r="T20" s="164"/>
      <c r="U20" s="164"/>
      <c r="V20" s="164"/>
      <c r="W20" s="164"/>
      <c r="X20" s="164"/>
      <c r="Y20" s="164"/>
      <c r="Z20" s="141"/>
      <c r="AA20" s="164"/>
      <c r="AB20" s="164"/>
      <c r="AC20" s="87"/>
      <c r="AD20" s="87"/>
    </row>
    <row r="21" spans="1:30" ht="22.5" customHeight="1">
      <c r="A21" s="80" t="s">
        <v>121</v>
      </c>
      <c r="B21" s="80"/>
      <c r="C21" s="70"/>
      <c r="D21" s="164"/>
      <c r="E21" s="176"/>
      <c r="F21" s="164"/>
      <c r="G21" s="176"/>
      <c r="H21" s="164"/>
      <c r="I21" s="164"/>
      <c r="J21" s="164"/>
      <c r="K21" s="164"/>
      <c r="L21" s="165"/>
      <c r="M21" s="176"/>
      <c r="N21" s="164"/>
      <c r="O21" s="176"/>
      <c r="P21" s="164"/>
      <c r="Q21" s="176"/>
      <c r="R21" s="165"/>
      <c r="S21" s="176"/>
      <c r="T21" s="164"/>
      <c r="U21" s="164"/>
      <c r="V21" s="164"/>
      <c r="W21" s="164"/>
      <c r="X21" s="164"/>
      <c r="Y21" s="164"/>
      <c r="Z21" s="164"/>
      <c r="AA21" s="164"/>
      <c r="AB21" s="168"/>
      <c r="AC21" s="87"/>
      <c r="AD21" s="87"/>
    </row>
    <row r="22" spans="1:30" ht="22.5" customHeight="1">
      <c r="A22" s="91" t="s">
        <v>125</v>
      </c>
      <c r="B22" s="80"/>
      <c r="C22" s="70"/>
      <c r="D22" s="164"/>
      <c r="E22" s="176"/>
      <c r="F22" s="164"/>
      <c r="G22" s="176"/>
      <c r="H22" s="164"/>
      <c r="I22" s="164"/>
      <c r="J22" s="164"/>
      <c r="K22" s="164"/>
      <c r="L22" s="165"/>
      <c r="M22" s="176"/>
      <c r="N22" s="164"/>
      <c r="O22" s="176"/>
      <c r="P22" s="164"/>
      <c r="Q22" s="176"/>
      <c r="R22" s="165"/>
      <c r="S22" s="176"/>
      <c r="T22" s="164"/>
      <c r="U22" s="164"/>
      <c r="V22" s="164"/>
      <c r="W22" s="164"/>
      <c r="X22" s="164"/>
      <c r="Y22" s="164"/>
      <c r="Z22" s="164"/>
      <c r="AA22" s="164"/>
      <c r="AB22" s="168"/>
      <c r="AC22" s="87"/>
      <c r="AD22" s="87"/>
    </row>
    <row r="23" spans="1:30" ht="22.5" customHeight="1">
      <c r="A23" s="89" t="s">
        <v>183</v>
      </c>
      <c r="B23" s="80"/>
      <c r="C23" s="70"/>
      <c r="D23" s="168"/>
      <c r="E23" s="177"/>
      <c r="F23" s="168"/>
      <c r="G23" s="177"/>
      <c r="H23" s="168"/>
      <c r="I23" s="168"/>
      <c r="J23" s="168"/>
      <c r="K23" s="168"/>
      <c r="L23" s="165"/>
      <c r="M23" s="177"/>
      <c r="N23" s="168"/>
      <c r="O23" s="177"/>
      <c r="P23" s="168"/>
      <c r="Q23" s="177"/>
      <c r="R23" s="165"/>
      <c r="S23" s="177"/>
      <c r="T23" s="168"/>
      <c r="U23" s="168"/>
      <c r="V23" s="168"/>
      <c r="W23" s="168"/>
      <c r="X23" s="168"/>
      <c r="Y23" s="164"/>
      <c r="Z23" s="168"/>
      <c r="AA23" s="164"/>
      <c r="AB23" s="168"/>
      <c r="AC23" s="87"/>
      <c r="AD23" s="87"/>
    </row>
    <row r="24" spans="1:30" ht="22.5" customHeight="1">
      <c r="A24" s="89" t="s">
        <v>182</v>
      </c>
      <c r="B24" s="80"/>
      <c r="C24" s="70"/>
      <c r="D24" s="219">
        <v>0</v>
      </c>
      <c r="E24" s="220"/>
      <c r="F24" s="221">
        <v>0</v>
      </c>
      <c r="G24" s="220"/>
      <c r="H24" s="221">
        <v>0</v>
      </c>
      <c r="I24" s="216"/>
      <c r="J24" s="221">
        <v>0</v>
      </c>
      <c r="K24" s="216"/>
      <c r="L24" s="217"/>
      <c r="M24" s="220"/>
      <c r="N24" s="216"/>
      <c r="O24" s="220"/>
      <c r="P24" s="216"/>
      <c r="Q24" s="220"/>
      <c r="R24" s="217"/>
      <c r="S24" s="220"/>
      <c r="T24" s="221">
        <v>0</v>
      </c>
      <c r="U24" s="216"/>
      <c r="V24" s="216"/>
      <c r="W24" s="216"/>
      <c r="X24" s="222">
        <f>SUM(D24:U24)</f>
        <v>0</v>
      </c>
      <c r="Y24" s="164"/>
      <c r="Z24" s="170">
        <v>-1516</v>
      </c>
      <c r="AA24" s="164"/>
      <c r="AB24" s="172">
        <f>SUM(X24:AA24)</f>
        <v>-1516</v>
      </c>
      <c r="AC24" s="87"/>
      <c r="AD24" s="87"/>
    </row>
    <row r="25" spans="1:30" ht="22.5" customHeight="1">
      <c r="A25" s="91" t="s">
        <v>126</v>
      </c>
      <c r="B25" s="80"/>
      <c r="C25" s="70"/>
      <c r="D25" s="223">
        <f>SUM(D24:D24)</f>
        <v>0</v>
      </c>
      <c r="E25" s="224"/>
      <c r="F25" s="223">
        <f>SUM(F24:F24)</f>
        <v>0</v>
      </c>
      <c r="G25" s="225"/>
      <c r="H25" s="223">
        <f>SUM(H24:H24)</f>
        <v>0</v>
      </c>
      <c r="I25" s="226"/>
      <c r="J25" s="223">
        <f>SUM(J24:J24)</f>
        <v>0</v>
      </c>
      <c r="K25" s="226"/>
      <c r="L25" s="227"/>
      <c r="M25" s="225"/>
      <c r="N25" s="226"/>
      <c r="O25" s="225"/>
      <c r="P25" s="226"/>
      <c r="Q25" s="225"/>
      <c r="R25" s="227"/>
      <c r="S25" s="225"/>
      <c r="T25" s="223">
        <f>SUM(T24:T24)</f>
        <v>0</v>
      </c>
      <c r="U25" s="228"/>
      <c r="V25" s="228"/>
      <c r="W25" s="228"/>
      <c r="X25" s="223">
        <f>SUM(X24:X24)</f>
        <v>0</v>
      </c>
      <c r="Y25" s="164"/>
      <c r="Z25" s="146">
        <f>SUM(Z24:Z24)</f>
        <v>-1516</v>
      </c>
      <c r="AA25" s="164"/>
      <c r="AB25" s="146">
        <f>SUM(AB24:AB24)</f>
        <v>-1516</v>
      </c>
      <c r="AC25" s="87"/>
      <c r="AD25" s="87"/>
    </row>
    <row r="26" spans="1:30" ht="13.5" customHeight="1">
      <c r="A26" s="80"/>
      <c r="B26" s="80"/>
      <c r="C26" s="70"/>
      <c r="D26" s="229"/>
      <c r="E26" s="229"/>
      <c r="F26" s="229"/>
      <c r="G26" s="229"/>
      <c r="H26" s="229"/>
      <c r="I26" s="229"/>
      <c r="J26" s="229"/>
      <c r="K26" s="229"/>
      <c r="L26" s="217"/>
      <c r="M26" s="229"/>
      <c r="N26" s="229"/>
      <c r="O26" s="229"/>
      <c r="P26" s="229"/>
      <c r="Q26" s="229"/>
      <c r="R26" s="217"/>
      <c r="S26" s="229"/>
      <c r="T26" s="229"/>
      <c r="U26" s="229"/>
      <c r="V26" s="229"/>
      <c r="W26" s="229"/>
      <c r="X26" s="229"/>
      <c r="Y26" s="164"/>
      <c r="Z26" s="141"/>
      <c r="AA26" s="164"/>
      <c r="AB26" s="164"/>
      <c r="AC26" s="87"/>
      <c r="AD26" s="87"/>
    </row>
    <row r="27" spans="1:30" ht="22.5" customHeight="1">
      <c r="A27" s="80" t="s">
        <v>203</v>
      </c>
      <c r="B27" s="80"/>
      <c r="C27" s="70"/>
      <c r="D27" s="230">
        <f>D25</f>
        <v>0</v>
      </c>
      <c r="E27" s="81"/>
      <c r="F27" s="230">
        <f>F25</f>
        <v>0</v>
      </c>
      <c r="G27" s="81"/>
      <c r="H27" s="230">
        <f>H25</f>
        <v>0</v>
      </c>
      <c r="I27" s="229"/>
      <c r="J27" s="230">
        <f>J25</f>
        <v>0</v>
      </c>
      <c r="K27" s="229"/>
      <c r="L27" s="217"/>
      <c r="M27" s="81"/>
      <c r="N27" s="229"/>
      <c r="O27" s="81"/>
      <c r="P27" s="229"/>
      <c r="Q27" s="81"/>
      <c r="R27" s="217"/>
      <c r="S27" s="81"/>
      <c r="T27" s="230">
        <f>T25</f>
        <v>0</v>
      </c>
      <c r="U27" s="229"/>
      <c r="V27" s="229"/>
      <c r="W27" s="229"/>
      <c r="X27" s="230">
        <f>X25</f>
        <v>0</v>
      </c>
      <c r="Y27" s="164"/>
      <c r="Z27" s="178">
        <f>Z25</f>
        <v>-1516</v>
      </c>
      <c r="AA27" s="164"/>
      <c r="AB27" s="178">
        <f>AB25</f>
        <v>-1516</v>
      </c>
      <c r="AC27" s="87"/>
      <c r="AD27" s="87"/>
    </row>
    <row r="28" spans="1:30" ht="13.5" customHeight="1">
      <c r="A28" s="80"/>
      <c r="B28" s="80"/>
      <c r="C28" s="70"/>
      <c r="D28" s="164"/>
      <c r="E28" s="164"/>
      <c r="F28" s="164"/>
      <c r="G28" s="164"/>
      <c r="H28" s="164"/>
      <c r="I28" s="164"/>
      <c r="J28" s="164"/>
      <c r="K28" s="164"/>
      <c r="L28" s="165"/>
      <c r="M28" s="164"/>
      <c r="N28" s="164"/>
      <c r="O28" s="164"/>
      <c r="P28" s="164"/>
      <c r="Q28" s="164"/>
      <c r="R28" s="165"/>
      <c r="S28" s="164"/>
      <c r="T28" s="164"/>
      <c r="U28" s="164"/>
      <c r="V28" s="164"/>
      <c r="W28" s="164"/>
      <c r="X28" s="164"/>
      <c r="Y28" s="164"/>
      <c r="Z28" s="141"/>
      <c r="AA28" s="164"/>
      <c r="AB28" s="164"/>
      <c r="AC28" s="87"/>
      <c r="AD28" s="87"/>
    </row>
    <row r="29" spans="1:30" ht="22.5" customHeight="1">
      <c r="A29" s="80" t="s">
        <v>174</v>
      </c>
      <c r="B29" s="80"/>
      <c r="C29" s="72"/>
      <c r="D29" s="145"/>
      <c r="E29" s="145"/>
      <c r="F29" s="145"/>
      <c r="G29" s="176"/>
      <c r="H29" s="145"/>
      <c r="I29" s="145"/>
      <c r="J29" s="165"/>
      <c r="K29" s="176"/>
      <c r="L29" s="145"/>
      <c r="M29" s="176"/>
      <c r="N29" s="145"/>
      <c r="O29" s="176"/>
      <c r="P29" s="145"/>
      <c r="Q29" s="176"/>
      <c r="R29" s="145"/>
      <c r="S29" s="176"/>
      <c r="T29" s="176"/>
      <c r="U29" s="176"/>
      <c r="V29" s="176"/>
      <c r="W29" s="176"/>
      <c r="X29" s="165"/>
      <c r="Y29" s="176"/>
      <c r="Z29" s="165"/>
      <c r="AA29" s="176"/>
      <c r="AB29" s="165"/>
      <c r="AC29" s="87"/>
      <c r="AD29" s="87"/>
    </row>
    <row r="30" spans="1:30" ht="22.5" customHeight="1">
      <c r="A30" s="89" t="s">
        <v>218</v>
      </c>
      <c r="B30" s="80"/>
      <c r="C30" s="72"/>
      <c r="D30" s="217">
        <v>0</v>
      </c>
      <c r="E30" s="219"/>
      <c r="F30" s="217">
        <v>0</v>
      </c>
      <c r="G30" s="219"/>
      <c r="H30" s="217">
        <v>0</v>
      </c>
      <c r="I30" s="145"/>
      <c r="J30" s="179">
        <v>-7987</v>
      </c>
      <c r="K30" s="176"/>
      <c r="L30" s="165"/>
      <c r="M30" s="176"/>
      <c r="N30" s="165"/>
      <c r="O30" s="176"/>
      <c r="P30" s="165"/>
      <c r="Q30" s="176"/>
      <c r="R30" s="165"/>
      <c r="S30" s="176"/>
      <c r="T30" s="217">
        <v>0</v>
      </c>
      <c r="U30" s="176"/>
      <c r="V30" s="176"/>
      <c r="W30" s="176"/>
      <c r="X30" s="179">
        <f>SUM(D30:T30)</f>
        <v>-7987</v>
      </c>
      <c r="Y30" s="176"/>
      <c r="Z30" s="179">
        <v>-124</v>
      </c>
      <c r="AA30" s="176"/>
      <c r="AB30" s="179">
        <f>SUM(X30:Z30)</f>
        <v>-8111</v>
      </c>
      <c r="AC30" s="87"/>
      <c r="AD30" s="87"/>
    </row>
    <row r="31" spans="1:30" ht="22.5" customHeight="1">
      <c r="A31" s="89" t="s">
        <v>227</v>
      </c>
      <c r="B31" s="80"/>
      <c r="C31" s="72"/>
      <c r="D31" s="218">
        <v>0</v>
      </c>
      <c r="E31" s="219"/>
      <c r="F31" s="218">
        <v>0</v>
      </c>
      <c r="G31" s="219"/>
      <c r="H31" s="218">
        <v>0</v>
      </c>
      <c r="I31" s="145"/>
      <c r="J31" s="218">
        <v>0</v>
      </c>
      <c r="K31" s="176"/>
      <c r="L31" s="165"/>
      <c r="M31" s="176"/>
      <c r="N31" s="165"/>
      <c r="O31" s="176"/>
      <c r="P31" s="165"/>
      <c r="Q31" s="176"/>
      <c r="R31" s="165"/>
      <c r="S31" s="176"/>
      <c r="T31" s="180">
        <v>-217</v>
      </c>
      <c r="U31" s="176"/>
      <c r="V31" s="176"/>
      <c r="W31" s="176"/>
      <c r="X31" s="180">
        <f>SUM(D31:T31)</f>
        <v>-217</v>
      </c>
      <c r="Y31" s="176"/>
      <c r="Z31" s="218">
        <v>0</v>
      </c>
      <c r="AA31" s="176"/>
      <c r="AB31" s="179">
        <f>SUM(X31:Z31)</f>
        <v>-217</v>
      </c>
      <c r="AC31" s="87"/>
      <c r="AD31" s="87"/>
    </row>
    <row r="32" spans="1:30" ht="22.5" customHeight="1">
      <c r="A32" s="80" t="s">
        <v>228</v>
      </c>
      <c r="B32" s="80"/>
      <c r="C32" s="72"/>
      <c r="D32" s="212">
        <f>SUM(D30:D31)</f>
        <v>0</v>
      </c>
      <c r="E32" s="226"/>
      <c r="F32" s="212">
        <f>SUM(F30:F31)</f>
        <v>0</v>
      </c>
      <c r="G32" s="226"/>
      <c r="H32" s="212">
        <f>SUM(H30:H31)</f>
        <v>0</v>
      </c>
      <c r="I32" s="56"/>
      <c r="J32" s="154">
        <f>SUM(J30:J31)</f>
        <v>-7987</v>
      </c>
      <c r="K32" s="85"/>
      <c r="L32" s="181">
        <f>SUM(L30:L31)</f>
        <v>0</v>
      </c>
      <c r="M32" s="85"/>
      <c r="N32" s="56"/>
      <c r="O32" s="85"/>
      <c r="P32" s="181">
        <f>SUM(P30:P31)</f>
        <v>0</v>
      </c>
      <c r="Q32" s="85"/>
      <c r="R32" s="181">
        <f>SUM(R30)</f>
        <v>0</v>
      </c>
      <c r="S32" s="85"/>
      <c r="T32" s="154">
        <f>SUM(T30:T31)</f>
        <v>-217</v>
      </c>
      <c r="U32" s="85"/>
      <c r="V32" s="85"/>
      <c r="W32" s="85"/>
      <c r="X32" s="154">
        <f>SUM(X30:X31)</f>
        <v>-8204</v>
      </c>
      <c r="Y32" s="85"/>
      <c r="Z32" s="154">
        <f>SUM(Z30:Z31)</f>
        <v>-124</v>
      </c>
      <c r="AA32" s="85"/>
      <c r="AB32" s="181">
        <f>SUM(AB30:AB31)</f>
        <v>-8328</v>
      </c>
      <c r="AC32" s="87"/>
      <c r="AD32" s="87"/>
    </row>
    <row r="33" spans="1:30" ht="13.5" hidden="1" customHeight="1">
      <c r="A33" s="80"/>
      <c r="B33" s="80"/>
      <c r="C33" s="70"/>
      <c r="D33" s="164"/>
      <c r="E33" s="164"/>
      <c r="F33" s="164"/>
      <c r="G33" s="164"/>
      <c r="H33" s="164"/>
      <c r="I33" s="164"/>
      <c r="J33" s="164"/>
      <c r="K33" s="164"/>
      <c r="L33" s="165"/>
      <c r="M33" s="164"/>
      <c r="N33" s="164"/>
      <c r="O33" s="164"/>
      <c r="P33" s="164"/>
      <c r="Q33" s="164"/>
      <c r="R33" s="165"/>
      <c r="S33" s="164"/>
      <c r="T33" s="164"/>
      <c r="U33" s="164"/>
      <c r="V33" s="164"/>
      <c r="W33" s="164"/>
      <c r="X33" s="164"/>
      <c r="Y33" s="164"/>
      <c r="Z33" s="141"/>
      <c r="AA33" s="164"/>
      <c r="AB33" s="164"/>
      <c r="AC33" s="87"/>
      <c r="AD33" s="87"/>
    </row>
    <row r="34" spans="1:30" ht="22.5" hidden="1" customHeight="1">
      <c r="A34" s="90" t="s">
        <v>127</v>
      </c>
      <c r="B34" s="80"/>
      <c r="C34" s="70"/>
      <c r="D34" s="170">
        <v>0</v>
      </c>
      <c r="E34" s="177"/>
      <c r="F34" s="170">
        <v>0</v>
      </c>
      <c r="G34" s="177"/>
      <c r="H34" s="170">
        <v>0</v>
      </c>
      <c r="I34" s="168"/>
      <c r="J34" s="170">
        <v>0</v>
      </c>
      <c r="K34" s="168"/>
      <c r="L34" s="165"/>
      <c r="M34" s="177"/>
      <c r="N34" s="168"/>
      <c r="O34" s="177"/>
      <c r="P34" s="168"/>
      <c r="Q34" s="177"/>
      <c r="R34" s="165"/>
      <c r="S34" s="177"/>
      <c r="T34" s="170">
        <v>0</v>
      </c>
      <c r="U34" s="168"/>
      <c r="V34" s="168"/>
      <c r="W34" s="168"/>
      <c r="X34" s="182">
        <f>SUM(D34:T34)</f>
        <v>0</v>
      </c>
      <c r="Y34" s="164"/>
      <c r="Z34" s="170">
        <v>0</v>
      </c>
      <c r="AA34" s="164"/>
      <c r="AB34" s="182">
        <f>SUM(X34:Z34)</f>
        <v>0</v>
      </c>
      <c r="AC34" s="87"/>
      <c r="AD34" s="87"/>
    </row>
    <row r="35" spans="1:30" ht="13.5" hidden="1" customHeight="1">
      <c r="A35" s="80"/>
      <c r="B35" s="80"/>
      <c r="C35" s="70"/>
      <c r="D35" s="164"/>
      <c r="E35" s="164"/>
      <c r="F35" s="164"/>
      <c r="G35" s="164"/>
      <c r="H35" s="164"/>
      <c r="I35" s="164"/>
      <c r="J35" s="164"/>
      <c r="K35" s="164"/>
      <c r="L35" s="165"/>
      <c r="M35" s="164"/>
      <c r="N35" s="164"/>
      <c r="O35" s="164"/>
      <c r="P35" s="164"/>
      <c r="Q35" s="164"/>
      <c r="R35" s="165"/>
      <c r="S35" s="164"/>
      <c r="T35" s="164"/>
      <c r="U35" s="164"/>
      <c r="V35" s="164"/>
      <c r="W35" s="164"/>
      <c r="X35" s="164"/>
      <c r="Y35" s="164"/>
      <c r="Z35" s="141"/>
      <c r="AA35" s="164"/>
      <c r="AB35" s="164"/>
      <c r="AC35" s="87"/>
      <c r="AD35" s="87"/>
    </row>
    <row r="36" spans="1:30" ht="13.5" customHeight="1">
      <c r="A36" s="80"/>
      <c r="B36" s="80"/>
      <c r="C36" s="70"/>
      <c r="D36" s="164"/>
      <c r="E36" s="164"/>
      <c r="F36" s="164"/>
      <c r="G36" s="164"/>
      <c r="H36" s="164"/>
      <c r="I36" s="164"/>
      <c r="J36" s="164"/>
      <c r="K36" s="164"/>
      <c r="L36" s="165"/>
      <c r="M36" s="164"/>
      <c r="N36" s="164"/>
      <c r="O36" s="164"/>
      <c r="P36" s="164"/>
      <c r="Q36" s="164"/>
      <c r="R36" s="165"/>
      <c r="S36" s="164"/>
      <c r="T36" s="164"/>
      <c r="U36" s="164"/>
      <c r="V36" s="164"/>
      <c r="W36" s="164"/>
      <c r="X36" s="164"/>
      <c r="Y36" s="164"/>
      <c r="Z36" s="141"/>
      <c r="AA36" s="164"/>
      <c r="AB36" s="164"/>
      <c r="AC36" s="87"/>
      <c r="AD36" s="87"/>
    </row>
    <row r="37" spans="1:30" ht="24" customHeight="1" thickBot="1">
      <c r="A37" s="80" t="s">
        <v>211</v>
      </c>
      <c r="B37" s="80"/>
      <c r="C37" s="70"/>
      <c r="D37" s="183">
        <f>D32+D13+D25+D34+D18</f>
        <v>285000</v>
      </c>
      <c r="E37" s="164"/>
      <c r="F37" s="183">
        <f>F32+F13+F25+F34+F18</f>
        <v>197872</v>
      </c>
      <c r="G37" s="164"/>
      <c r="H37" s="183">
        <f>H32+H13+H25+H34+H18</f>
        <v>28500</v>
      </c>
      <c r="I37" s="164"/>
      <c r="J37" s="183">
        <f>J32+J13+J25+J34+J18</f>
        <v>135338</v>
      </c>
      <c r="K37" s="164"/>
      <c r="L37" s="184" t="e">
        <f>#REF!+#REF!+L32</f>
        <v>#REF!</v>
      </c>
      <c r="M37" s="164"/>
      <c r="N37" s="184" t="e">
        <f>#REF!+N32</f>
        <v>#REF!</v>
      </c>
      <c r="O37" s="164"/>
      <c r="P37" s="183" t="e">
        <f>#REF!</f>
        <v>#REF!</v>
      </c>
      <c r="Q37" s="164"/>
      <c r="R37" s="184" t="e">
        <f>#REF!+R32</f>
        <v>#REF!</v>
      </c>
      <c r="S37" s="164"/>
      <c r="T37" s="183">
        <f>T32+T13+T25+T34+T18</f>
        <v>-7086</v>
      </c>
      <c r="U37" s="164"/>
      <c r="V37" s="164"/>
      <c r="W37" s="164"/>
      <c r="X37" s="183">
        <f>X32+X13+X25+X34+X18</f>
        <v>639624</v>
      </c>
      <c r="Y37" s="164"/>
      <c r="Z37" s="185">
        <f>Z32+Z13+Z25+Z34+Z18</f>
        <v>-1265</v>
      </c>
      <c r="AA37" s="164"/>
      <c r="AB37" s="183">
        <f>AB32+AB13+AB25+AB34+AB18</f>
        <v>638359</v>
      </c>
      <c r="AC37" s="87" t="s">
        <v>54</v>
      </c>
      <c r="AD37" s="87"/>
    </row>
    <row r="38" spans="1:30" ht="24" customHeight="1" thickTop="1">
      <c r="A38" s="80"/>
      <c r="B38" s="80"/>
      <c r="C38" s="70"/>
      <c r="D38" s="247"/>
      <c r="E38" s="164"/>
      <c r="F38" s="247"/>
      <c r="G38" s="164"/>
      <c r="H38" s="247"/>
      <c r="I38" s="164"/>
      <c r="J38" s="247"/>
      <c r="K38" s="164"/>
      <c r="L38" s="167"/>
      <c r="M38" s="164"/>
      <c r="N38" s="167"/>
      <c r="O38" s="164"/>
      <c r="P38" s="247"/>
      <c r="Q38" s="164"/>
      <c r="R38" s="167"/>
      <c r="S38" s="164"/>
      <c r="T38" s="247"/>
      <c r="U38" s="164"/>
      <c r="V38" s="164"/>
      <c r="W38" s="164"/>
      <c r="X38" s="247"/>
      <c r="Y38" s="164"/>
      <c r="Z38" s="161"/>
      <c r="AA38" s="164"/>
      <c r="AB38" s="247"/>
      <c r="AC38" s="87"/>
      <c r="AD38" s="87"/>
    </row>
    <row r="39" spans="1:30" ht="22.5" customHeight="1">
      <c r="A39" s="65" t="s">
        <v>0</v>
      </c>
      <c r="B39" s="69"/>
      <c r="AC39" s="87"/>
      <c r="AD39" s="87"/>
    </row>
    <row r="40" spans="1:30" ht="22.5" customHeight="1">
      <c r="A40" s="95" t="s">
        <v>86</v>
      </c>
      <c r="B40" s="95"/>
      <c r="AC40" s="87"/>
      <c r="AD40" s="87"/>
    </row>
    <row r="41" spans="1:30" ht="22.5" customHeight="1">
      <c r="A41" s="95"/>
      <c r="B41" s="95"/>
      <c r="AC41" s="87"/>
      <c r="AD41" s="87"/>
    </row>
    <row r="42" spans="1:30" ht="22.5" customHeight="1">
      <c r="A42" s="95"/>
      <c r="B42" s="95"/>
      <c r="D42" s="237" t="s">
        <v>2</v>
      </c>
      <c r="E42" s="237"/>
      <c r="F42" s="237"/>
      <c r="G42" s="237"/>
      <c r="H42" s="237"/>
      <c r="I42" s="237"/>
      <c r="J42" s="237"/>
      <c r="K42" s="237"/>
      <c r="L42" s="237"/>
      <c r="M42" s="237"/>
      <c r="N42" s="237"/>
      <c r="O42" s="237"/>
      <c r="P42" s="237"/>
      <c r="Q42" s="237"/>
      <c r="R42" s="237"/>
      <c r="S42" s="237"/>
      <c r="T42" s="237"/>
      <c r="U42" s="237"/>
      <c r="V42" s="237"/>
      <c r="W42" s="237"/>
      <c r="X42" s="237"/>
      <c r="Y42" s="237"/>
      <c r="Z42" s="237"/>
      <c r="AA42" s="237"/>
      <c r="AB42" s="237"/>
      <c r="AC42" s="87"/>
      <c r="AD42" s="87"/>
    </row>
    <row r="43" spans="1:30" ht="22.5" customHeight="1">
      <c r="A43" s="95"/>
      <c r="B43" s="95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2" t="s">
        <v>87</v>
      </c>
      <c r="U43" s="72"/>
      <c r="V43" s="72" t="s">
        <v>88</v>
      </c>
      <c r="W43" s="70"/>
      <c r="X43" s="70"/>
      <c r="Y43" s="70"/>
      <c r="Z43" s="70"/>
      <c r="AA43" s="70"/>
      <c r="AB43" s="70"/>
    </row>
    <row r="44" spans="1:30" ht="22.5" customHeight="1">
      <c r="A44" s="95"/>
      <c r="B44" s="95"/>
      <c r="F44" s="72"/>
      <c r="H44" s="72"/>
      <c r="I44" s="72"/>
      <c r="J44" s="72"/>
      <c r="L44" s="72" t="s">
        <v>89</v>
      </c>
      <c r="M44" s="72"/>
      <c r="N44" s="72"/>
      <c r="O44" s="72"/>
      <c r="P44" s="72" t="s">
        <v>90</v>
      </c>
      <c r="R44" s="72" t="s">
        <v>91</v>
      </c>
      <c r="T44" s="72" t="s">
        <v>88</v>
      </c>
      <c r="U44" s="72"/>
      <c r="V44" s="101" t="s">
        <v>92</v>
      </c>
      <c r="Z44" s="72"/>
    </row>
    <row r="45" spans="1:30" ht="22.5" customHeight="1">
      <c r="A45" s="95"/>
      <c r="B45" s="95"/>
      <c r="F45" s="72"/>
      <c r="H45" s="238" t="s">
        <v>45</v>
      </c>
      <c r="I45" s="238"/>
      <c r="J45" s="238"/>
      <c r="L45" s="72"/>
      <c r="M45" s="72"/>
      <c r="N45" s="72"/>
      <c r="O45" s="72"/>
      <c r="P45" s="72"/>
      <c r="R45" s="72"/>
      <c r="T45" s="101" t="s">
        <v>92</v>
      </c>
      <c r="U45" s="72"/>
      <c r="V45" s="72"/>
      <c r="Z45" s="72"/>
    </row>
    <row r="46" spans="1:30" ht="22.5" customHeight="1">
      <c r="A46" s="95"/>
      <c r="C46" s="72"/>
      <c r="D46" s="72"/>
      <c r="E46" s="246"/>
      <c r="F46" s="67"/>
      <c r="G46" s="246"/>
      <c r="K46" s="246"/>
      <c r="L46" s="72" t="s">
        <v>93</v>
      </c>
      <c r="M46" s="72"/>
      <c r="N46" s="72" t="s">
        <v>94</v>
      </c>
      <c r="O46" s="72"/>
      <c r="P46" s="72" t="s">
        <v>95</v>
      </c>
      <c r="Q46" s="72"/>
      <c r="R46" s="72" t="s">
        <v>96</v>
      </c>
      <c r="S46" s="72"/>
      <c r="U46" s="72"/>
      <c r="V46" s="72" t="s">
        <v>97</v>
      </c>
      <c r="W46" s="72"/>
      <c r="X46" s="72"/>
      <c r="Y46" s="72"/>
      <c r="Z46" s="72" t="s">
        <v>98</v>
      </c>
      <c r="AA46" s="246"/>
    </row>
    <row r="47" spans="1:30" ht="22.5" customHeight="1">
      <c r="A47" s="95"/>
      <c r="C47" s="72"/>
      <c r="D47" s="72" t="s">
        <v>99</v>
      </c>
      <c r="E47" s="246"/>
      <c r="F47" s="72" t="s">
        <v>100</v>
      </c>
      <c r="G47" s="246"/>
      <c r="H47" s="72" t="s">
        <v>101</v>
      </c>
      <c r="J47" s="72" t="s">
        <v>102</v>
      </c>
      <c r="K47" s="246"/>
      <c r="L47" s="72" t="s">
        <v>103</v>
      </c>
      <c r="M47" s="72"/>
      <c r="N47" s="72" t="s">
        <v>104</v>
      </c>
      <c r="O47" s="72"/>
      <c r="P47" s="72" t="s">
        <v>105</v>
      </c>
      <c r="Q47" s="72"/>
      <c r="R47" s="72" t="s">
        <v>106</v>
      </c>
      <c r="S47" s="72"/>
      <c r="T47" s="71" t="s">
        <v>180</v>
      </c>
      <c r="U47" s="72"/>
      <c r="V47" s="72" t="s">
        <v>107</v>
      </c>
      <c r="W47" s="72"/>
      <c r="X47" s="71" t="s">
        <v>108</v>
      </c>
      <c r="Y47" s="72"/>
      <c r="Z47" s="72" t="s">
        <v>109</v>
      </c>
      <c r="AA47" s="246"/>
      <c r="AB47" s="72" t="s">
        <v>108</v>
      </c>
    </row>
    <row r="48" spans="1:30" ht="22.5" customHeight="1">
      <c r="B48" s="73" t="s">
        <v>6</v>
      </c>
      <c r="C48" s="73"/>
      <c r="D48" s="72" t="s">
        <v>110</v>
      </c>
      <c r="E48" s="72"/>
      <c r="F48" s="72" t="s">
        <v>111</v>
      </c>
      <c r="G48" s="72"/>
      <c r="H48" s="72" t="s">
        <v>112</v>
      </c>
      <c r="I48" s="72"/>
      <c r="J48" s="72" t="s">
        <v>113</v>
      </c>
      <c r="K48" s="72"/>
      <c r="L48" s="72" t="s">
        <v>114</v>
      </c>
      <c r="M48" s="72"/>
      <c r="N48" s="72" t="s">
        <v>115</v>
      </c>
      <c r="O48" s="72"/>
      <c r="P48" s="72" t="s">
        <v>116</v>
      </c>
      <c r="Q48" s="72"/>
      <c r="R48" s="72" t="s">
        <v>41</v>
      </c>
      <c r="S48" s="72"/>
      <c r="T48" s="71" t="s">
        <v>181</v>
      </c>
      <c r="U48" s="72"/>
      <c r="V48" s="72" t="s">
        <v>117</v>
      </c>
      <c r="W48" s="72"/>
      <c r="X48" s="72" t="s">
        <v>118</v>
      </c>
      <c r="Y48" s="72"/>
      <c r="Z48" s="72" t="s">
        <v>119</v>
      </c>
      <c r="AA48" s="72"/>
      <c r="AB48" s="72" t="s">
        <v>120</v>
      </c>
    </row>
    <row r="49" spans="1:33" ht="22.5" customHeight="1">
      <c r="C49" s="73"/>
      <c r="D49" s="239" t="s">
        <v>8</v>
      </c>
      <c r="E49" s="239"/>
      <c r="F49" s="239"/>
      <c r="G49" s="239"/>
      <c r="H49" s="239"/>
      <c r="I49" s="239"/>
      <c r="J49" s="239"/>
      <c r="K49" s="239"/>
      <c r="L49" s="239"/>
      <c r="M49" s="239"/>
      <c r="N49" s="239"/>
      <c r="O49" s="239"/>
      <c r="P49" s="239"/>
      <c r="Q49" s="239"/>
      <c r="R49" s="239"/>
      <c r="S49" s="239"/>
      <c r="T49" s="239"/>
      <c r="U49" s="239"/>
      <c r="V49" s="239"/>
      <c r="W49" s="239"/>
      <c r="X49" s="239"/>
      <c r="Y49" s="239"/>
      <c r="Z49" s="239"/>
      <c r="AA49" s="239"/>
      <c r="AB49" s="239"/>
    </row>
    <row r="50" spans="1:33" ht="22.5" customHeight="1">
      <c r="A50" s="80" t="s">
        <v>212</v>
      </c>
      <c r="B50" s="80"/>
      <c r="C50" s="70"/>
      <c r="D50" s="77"/>
      <c r="E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</row>
    <row r="51" spans="1:33" ht="22.5" customHeight="1">
      <c r="A51" s="80" t="s">
        <v>197</v>
      </c>
      <c r="B51" s="80"/>
      <c r="C51" s="70"/>
      <c r="D51" s="164">
        <v>285000</v>
      </c>
      <c r="E51" s="164"/>
      <c r="F51" s="164">
        <v>197872</v>
      </c>
      <c r="G51" s="164"/>
      <c r="H51" s="164">
        <v>28500</v>
      </c>
      <c r="I51" s="164"/>
      <c r="J51" s="164">
        <v>153545</v>
      </c>
      <c r="K51" s="164"/>
      <c r="L51" s="165"/>
      <c r="M51" s="164"/>
      <c r="N51" s="164"/>
      <c r="O51" s="164"/>
      <c r="P51" s="164"/>
      <c r="Q51" s="164"/>
      <c r="R51" s="165"/>
      <c r="S51" s="164"/>
      <c r="T51" s="164">
        <v>-7505</v>
      </c>
      <c r="U51" s="164"/>
      <c r="V51" s="164"/>
      <c r="W51" s="164"/>
      <c r="X51" s="166">
        <f>SUM(D51:T51)</f>
        <v>657412</v>
      </c>
      <c r="Y51" s="164"/>
      <c r="Z51" s="164">
        <v>7489</v>
      </c>
      <c r="AA51" s="164"/>
      <c r="AB51" s="167">
        <f>SUM(X51:Z51)</f>
        <v>664901</v>
      </c>
    </row>
    <row r="52" spans="1:33" ht="13.5" customHeight="1">
      <c r="A52" s="80"/>
      <c r="B52" s="80"/>
      <c r="C52" s="70"/>
      <c r="D52" s="164"/>
      <c r="E52" s="164"/>
      <c r="F52" s="164"/>
      <c r="G52" s="164"/>
      <c r="H52" s="164"/>
      <c r="I52" s="164"/>
      <c r="J52" s="164"/>
      <c r="K52" s="164"/>
      <c r="L52" s="165"/>
      <c r="M52" s="164"/>
      <c r="N52" s="164"/>
      <c r="O52" s="164"/>
      <c r="P52" s="164"/>
      <c r="Q52" s="164"/>
      <c r="R52" s="165"/>
      <c r="S52" s="164"/>
      <c r="T52" s="164"/>
      <c r="U52" s="164"/>
      <c r="V52" s="164"/>
      <c r="W52" s="164"/>
      <c r="X52" s="164"/>
      <c r="Y52" s="164"/>
      <c r="Z52" s="141"/>
      <c r="AA52" s="164"/>
      <c r="AB52" s="164"/>
      <c r="AC52" s="87"/>
      <c r="AD52" s="87"/>
    </row>
    <row r="53" spans="1:33" ht="22.5" hidden="1" customHeight="1">
      <c r="A53" s="80" t="s">
        <v>121</v>
      </c>
      <c r="B53" s="80"/>
      <c r="C53" s="70"/>
      <c r="D53" s="164"/>
      <c r="E53" s="164"/>
      <c r="F53" s="164"/>
      <c r="G53" s="164"/>
      <c r="H53" s="164"/>
      <c r="I53" s="164"/>
      <c r="J53" s="164"/>
      <c r="K53" s="164"/>
      <c r="L53" s="165"/>
      <c r="M53" s="164"/>
      <c r="N53" s="164"/>
      <c r="O53" s="164"/>
      <c r="P53" s="164"/>
      <c r="Q53" s="164"/>
      <c r="R53" s="165"/>
      <c r="S53" s="164"/>
      <c r="T53" s="164"/>
      <c r="U53" s="164"/>
      <c r="V53" s="164"/>
      <c r="W53" s="164"/>
      <c r="X53" s="164"/>
      <c r="Y53" s="164"/>
      <c r="Z53" s="141"/>
      <c r="AA53" s="164"/>
      <c r="AB53" s="164"/>
    </row>
    <row r="54" spans="1:33" ht="22.5" hidden="1" customHeight="1">
      <c r="A54" s="91" t="s">
        <v>122</v>
      </c>
      <c r="B54" s="80"/>
      <c r="C54" s="70"/>
      <c r="D54" s="164"/>
      <c r="E54" s="164"/>
      <c r="F54" s="164"/>
      <c r="G54" s="164"/>
      <c r="H54" s="164"/>
      <c r="I54" s="164"/>
      <c r="J54" s="164"/>
      <c r="K54" s="164"/>
      <c r="L54" s="165"/>
      <c r="M54" s="164"/>
      <c r="N54" s="164"/>
      <c r="O54" s="164"/>
      <c r="P54" s="164"/>
      <c r="Q54" s="164"/>
      <c r="R54" s="165"/>
      <c r="S54" s="164"/>
      <c r="T54" s="164"/>
      <c r="U54" s="164"/>
      <c r="V54" s="164"/>
      <c r="W54" s="164"/>
      <c r="X54" s="164"/>
      <c r="Y54" s="164"/>
      <c r="Z54" s="141"/>
      <c r="AA54" s="164"/>
      <c r="AB54" s="164"/>
    </row>
    <row r="55" spans="1:33" ht="22.5" hidden="1" customHeight="1">
      <c r="A55" s="90" t="s">
        <v>124</v>
      </c>
      <c r="B55" s="80"/>
      <c r="C55" s="70"/>
      <c r="D55" s="168"/>
      <c r="E55" s="169"/>
      <c r="F55" s="170"/>
      <c r="G55" s="169"/>
      <c r="H55" s="170"/>
      <c r="I55" s="171"/>
      <c r="J55" s="170"/>
      <c r="K55" s="171"/>
      <c r="L55" s="165"/>
      <c r="M55" s="169"/>
      <c r="N55" s="171"/>
      <c r="O55" s="169"/>
      <c r="P55" s="171"/>
      <c r="Q55" s="169"/>
      <c r="R55" s="165"/>
      <c r="S55" s="169"/>
      <c r="T55" s="170"/>
      <c r="U55" s="171"/>
      <c r="V55" s="171"/>
      <c r="W55" s="171"/>
      <c r="X55" s="172">
        <f>SUM(D55:U55)</f>
        <v>0</v>
      </c>
      <c r="Y55" s="164"/>
      <c r="Z55" s="170"/>
      <c r="AA55" s="164"/>
      <c r="AB55" s="172">
        <f>SUM(X55:AA55)</f>
        <v>0</v>
      </c>
    </row>
    <row r="56" spans="1:33" ht="22.5" hidden="1" customHeight="1">
      <c r="A56" s="91" t="s">
        <v>123</v>
      </c>
      <c r="B56" s="80"/>
      <c r="C56" s="70"/>
      <c r="D56" s="146">
        <f>SUM(D55)</f>
        <v>0</v>
      </c>
      <c r="E56" s="173"/>
      <c r="F56" s="146">
        <f>SUM(F55)</f>
        <v>0</v>
      </c>
      <c r="G56" s="56"/>
      <c r="H56" s="146">
        <f>SUM(H55)</f>
        <v>0</v>
      </c>
      <c r="I56" s="141"/>
      <c r="J56" s="146">
        <f>SUM(J55)</f>
        <v>0</v>
      </c>
      <c r="K56" s="141"/>
      <c r="L56" s="174"/>
      <c r="M56" s="56"/>
      <c r="N56" s="141"/>
      <c r="O56" s="56"/>
      <c r="P56" s="141"/>
      <c r="Q56" s="56"/>
      <c r="R56" s="174"/>
      <c r="S56" s="56"/>
      <c r="T56" s="146">
        <f>SUM(T55)</f>
        <v>0</v>
      </c>
      <c r="U56" s="175"/>
      <c r="V56" s="175"/>
      <c r="W56" s="175"/>
      <c r="X56" s="146">
        <f>SUM(X55)</f>
        <v>0</v>
      </c>
      <c r="Y56" s="164"/>
      <c r="Z56" s="146">
        <f>SUM(Z55)</f>
        <v>0</v>
      </c>
      <c r="AA56" s="164"/>
      <c r="AB56" s="146">
        <f>SUM(AB55)</f>
        <v>0</v>
      </c>
    </row>
    <row r="57" spans="1:33" ht="22.5" hidden="1" customHeight="1">
      <c r="A57" s="80"/>
      <c r="B57" s="80"/>
      <c r="C57" s="70"/>
      <c r="D57" s="164"/>
      <c r="E57" s="164"/>
      <c r="F57" s="164"/>
      <c r="G57" s="164"/>
      <c r="H57" s="164"/>
      <c r="I57" s="164"/>
      <c r="J57" s="164"/>
      <c r="K57" s="164"/>
      <c r="L57" s="165"/>
      <c r="M57" s="164"/>
      <c r="N57" s="164"/>
      <c r="O57" s="164"/>
      <c r="P57" s="164"/>
      <c r="Q57" s="164"/>
      <c r="R57" s="165"/>
      <c r="S57" s="164"/>
      <c r="T57" s="164"/>
      <c r="U57" s="164"/>
      <c r="V57" s="164"/>
      <c r="W57" s="164"/>
      <c r="X57" s="164"/>
      <c r="Y57" s="164"/>
      <c r="Z57" s="141"/>
      <c r="AA57" s="164"/>
      <c r="AB57" s="164"/>
    </row>
    <row r="58" spans="1:33" ht="22.5" hidden="1" customHeight="1">
      <c r="A58" s="91" t="s">
        <v>191</v>
      </c>
      <c r="B58" s="80"/>
      <c r="C58" s="70"/>
      <c r="D58" s="164"/>
      <c r="E58" s="176"/>
      <c r="F58" s="164"/>
      <c r="G58" s="176"/>
      <c r="H58" s="164"/>
      <c r="I58" s="164"/>
      <c r="J58" s="164"/>
      <c r="K58" s="164"/>
      <c r="L58" s="165"/>
      <c r="M58" s="176"/>
      <c r="N58" s="164"/>
      <c r="O58" s="176"/>
      <c r="P58" s="164"/>
      <c r="Q58" s="176"/>
      <c r="R58" s="165"/>
      <c r="S58" s="176"/>
      <c r="T58" s="164"/>
      <c r="U58" s="164"/>
      <c r="V58" s="164"/>
      <c r="W58" s="164"/>
      <c r="X58" s="164"/>
      <c r="Y58" s="164"/>
      <c r="Z58" s="164"/>
      <c r="AA58" s="164"/>
      <c r="AB58" s="168"/>
    </row>
    <row r="59" spans="1:33" ht="22.5" hidden="1" customHeight="1">
      <c r="A59" s="89" t="s">
        <v>183</v>
      </c>
      <c r="B59" s="80"/>
      <c r="C59" s="70"/>
      <c r="D59" s="168"/>
      <c r="E59" s="177"/>
      <c r="F59" s="168"/>
      <c r="G59" s="177"/>
      <c r="H59" s="168"/>
      <c r="I59" s="168"/>
      <c r="J59" s="168"/>
      <c r="K59" s="168"/>
      <c r="L59" s="165"/>
      <c r="M59" s="177"/>
      <c r="N59" s="168"/>
      <c r="O59" s="177"/>
      <c r="P59" s="168"/>
      <c r="Q59" s="177"/>
      <c r="R59" s="165"/>
      <c r="S59" s="177"/>
      <c r="T59" s="168"/>
      <c r="U59" s="168"/>
      <c r="V59" s="168"/>
      <c r="W59" s="168"/>
      <c r="X59" s="168"/>
      <c r="Y59" s="164"/>
      <c r="Z59" s="168"/>
      <c r="AA59" s="164"/>
      <c r="AB59" s="168"/>
    </row>
    <row r="60" spans="1:33" ht="22.5" hidden="1" customHeight="1">
      <c r="A60" s="89" t="s">
        <v>182</v>
      </c>
      <c r="B60" s="73" t="s">
        <v>194</v>
      </c>
      <c r="C60" s="70"/>
      <c r="D60" s="168"/>
      <c r="E60" s="169"/>
      <c r="F60" s="170"/>
      <c r="G60" s="169"/>
      <c r="H60" s="170"/>
      <c r="I60" s="171"/>
      <c r="J60" s="170"/>
      <c r="K60" s="171"/>
      <c r="L60" s="165"/>
      <c r="M60" s="169"/>
      <c r="N60" s="171"/>
      <c r="O60" s="169"/>
      <c r="P60" s="171"/>
      <c r="Q60" s="169"/>
      <c r="R60" s="165"/>
      <c r="S60" s="169"/>
      <c r="T60" s="170"/>
      <c r="U60" s="171"/>
      <c r="V60" s="171"/>
      <c r="W60" s="171"/>
      <c r="X60" s="179">
        <f>SUM(D60:T60)</f>
        <v>0</v>
      </c>
      <c r="Y60" s="164"/>
      <c r="Z60" s="142"/>
      <c r="AA60" s="164"/>
      <c r="AB60" s="172">
        <f>SUM(X60:AA60)</f>
        <v>0</v>
      </c>
      <c r="AC60" s="68"/>
      <c r="AD60" s="68"/>
      <c r="AG60" s="68"/>
    </row>
    <row r="61" spans="1:33" ht="22.5" hidden="1" customHeight="1">
      <c r="A61" s="91" t="s">
        <v>126</v>
      </c>
      <c r="B61" s="80"/>
      <c r="C61" s="70"/>
      <c r="D61" s="146">
        <f>SUM(D60:D60)</f>
        <v>0</v>
      </c>
      <c r="E61" s="173"/>
      <c r="F61" s="146">
        <f>SUM(F60:F60)</f>
        <v>0</v>
      </c>
      <c r="G61" s="56"/>
      <c r="H61" s="146">
        <f>SUM(H60:H60)</f>
        <v>0</v>
      </c>
      <c r="I61" s="141"/>
      <c r="J61" s="146">
        <f>SUM(J60:J60)</f>
        <v>0</v>
      </c>
      <c r="K61" s="141"/>
      <c r="L61" s="174"/>
      <c r="M61" s="56"/>
      <c r="N61" s="141"/>
      <c r="O61" s="56"/>
      <c r="P61" s="141"/>
      <c r="Q61" s="56"/>
      <c r="R61" s="174"/>
      <c r="S61" s="56"/>
      <c r="T61" s="146">
        <f>SUM(T60:T60)</f>
        <v>0</v>
      </c>
      <c r="U61" s="175"/>
      <c r="V61" s="175"/>
      <c r="W61" s="175"/>
      <c r="X61" s="146">
        <f>SUM(X60:X60)</f>
        <v>0</v>
      </c>
      <c r="Y61" s="164"/>
      <c r="Z61" s="146">
        <f>SUM(Z60:Z60)</f>
        <v>0</v>
      </c>
      <c r="AA61" s="164"/>
      <c r="AB61" s="146">
        <f>SUM(AB60:AB60)</f>
        <v>0</v>
      </c>
    </row>
    <row r="62" spans="1:33" ht="22.5" hidden="1" customHeight="1">
      <c r="A62" s="80"/>
      <c r="B62" s="80"/>
      <c r="C62" s="70"/>
      <c r="D62" s="164"/>
      <c r="E62" s="164"/>
      <c r="F62" s="164"/>
      <c r="G62" s="164"/>
      <c r="H62" s="164"/>
      <c r="I62" s="164"/>
      <c r="J62" s="164"/>
      <c r="K62" s="164"/>
      <c r="L62" s="165"/>
      <c r="M62" s="164"/>
      <c r="N62" s="164"/>
      <c r="O62" s="164"/>
      <c r="P62" s="164"/>
      <c r="Q62" s="164"/>
      <c r="R62" s="165"/>
      <c r="S62" s="164"/>
      <c r="T62" s="164"/>
      <c r="U62" s="164"/>
      <c r="V62" s="164"/>
      <c r="W62" s="164"/>
      <c r="X62" s="164"/>
      <c r="Y62" s="164"/>
      <c r="Z62" s="141"/>
      <c r="AA62" s="164"/>
      <c r="AB62" s="164"/>
      <c r="AE62" s="68"/>
    </row>
    <row r="63" spans="1:33" ht="22.5" customHeight="1">
      <c r="A63" s="80" t="s">
        <v>174</v>
      </c>
      <c r="B63" s="80"/>
      <c r="C63" s="72"/>
      <c r="D63" s="145"/>
      <c r="E63" s="145"/>
      <c r="F63" s="145"/>
      <c r="G63" s="176"/>
      <c r="H63" s="145"/>
      <c r="I63" s="145"/>
      <c r="J63" s="165"/>
      <c r="K63" s="176"/>
      <c r="L63" s="145"/>
      <c r="M63" s="176"/>
      <c r="N63" s="145"/>
      <c r="O63" s="176"/>
      <c r="P63" s="145"/>
      <c r="Q63" s="176"/>
      <c r="R63" s="145"/>
      <c r="S63" s="176"/>
      <c r="T63" s="176"/>
      <c r="U63" s="176"/>
      <c r="V63" s="176"/>
      <c r="W63" s="176"/>
      <c r="X63" s="165"/>
      <c r="Y63" s="176"/>
      <c r="Z63" s="165"/>
      <c r="AA63" s="176"/>
      <c r="AB63" s="165"/>
    </row>
    <row r="64" spans="1:33" ht="22.5" customHeight="1">
      <c r="A64" s="89" t="s">
        <v>223</v>
      </c>
      <c r="B64" s="80"/>
      <c r="C64" s="72"/>
      <c r="D64" s="217">
        <v>0</v>
      </c>
      <c r="E64" s="168"/>
      <c r="F64" s="217">
        <v>0</v>
      </c>
      <c r="G64" s="168"/>
      <c r="H64" s="217">
        <v>0</v>
      </c>
      <c r="I64" s="145"/>
      <c r="J64" s="179">
        <f>'PL 6M 8-9'!C58</f>
        <v>34678</v>
      </c>
      <c r="K64" s="176"/>
      <c r="L64" s="165"/>
      <c r="M64" s="176"/>
      <c r="N64" s="165"/>
      <c r="O64" s="176"/>
      <c r="P64" s="165"/>
      <c r="Q64" s="176"/>
      <c r="R64" s="165"/>
      <c r="S64" s="176"/>
      <c r="T64" s="217">
        <v>0</v>
      </c>
      <c r="U64" s="176"/>
      <c r="V64" s="176"/>
      <c r="W64" s="176"/>
      <c r="X64" s="179">
        <f>SUM(D64:T64)</f>
        <v>34678</v>
      </c>
      <c r="Y64" s="176"/>
      <c r="Z64" s="179">
        <f>'PL 6M 8-9'!C64</f>
        <v>-184</v>
      </c>
      <c r="AA64" s="176"/>
      <c r="AB64" s="179">
        <f>SUM(X64:Z64)</f>
        <v>34494</v>
      </c>
    </row>
    <row r="65" spans="1:31" ht="22.5" customHeight="1">
      <c r="A65" s="89" t="s">
        <v>227</v>
      </c>
      <c r="B65" s="80"/>
      <c r="C65" s="72"/>
      <c r="D65" s="218">
        <v>0</v>
      </c>
      <c r="E65" s="168"/>
      <c r="F65" s="218">
        <v>0</v>
      </c>
      <c r="G65" s="168"/>
      <c r="H65" s="218">
        <v>0</v>
      </c>
      <c r="I65" s="145"/>
      <c r="J65" s="218">
        <v>0</v>
      </c>
      <c r="K65" s="176"/>
      <c r="L65" s="165"/>
      <c r="M65" s="176"/>
      <c r="N65" s="165"/>
      <c r="O65" s="176"/>
      <c r="P65" s="165"/>
      <c r="Q65" s="176"/>
      <c r="R65" s="165"/>
      <c r="S65" s="176"/>
      <c r="T65" s="180">
        <v>-2309</v>
      </c>
      <c r="U65" s="176"/>
      <c r="V65" s="176"/>
      <c r="W65" s="176"/>
      <c r="X65" s="180">
        <f>SUM(D65:T65)</f>
        <v>-2309</v>
      </c>
      <c r="Y65" s="176"/>
      <c r="Z65" s="221">
        <v>0</v>
      </c>
      <c r="AA65" s="176"/>
      <c r="AB65" s="179">
        <f>SUM(X65:Z65)</f>
        <v>-2309</v>
      </c>
    </row>
    <row r="66" spans="1:31" ht="22.5" customHeight="1">
      <c r="A66" s="80" t="s">
        <v>175</v>
      </c>
      <c r="B66" s="80"/>
      <c r="C66" s="72"/>
      <c r="D66" s="212">
        <f>SUM(D64:D65)</f>
        <v>0</v>
      </c>
      <c r="E66" s="226"/>
      <c r="F66" s="212">
        <f>SUM(F64:F65)</f>
        <v>0</v>
      </c>
      <c r="G66" s="226"/>
      <c r="H66" s="212">
        <f>SUM(H64:H65)</f>
        <v>0</v>
      </c>
      <c r="I66" s="56"/>
      <c r="J66" s="154">
        <f>SUM(J64:J65)</f>
        <v>34678</v>
      </c>
      <c r="K66" s="85"/>
      <c r="L66" s="181">
        <f>SUM(L64:L65)</f>
        <v>0</v>
      </c>
      <c r="M66" s="85"/>
      <c r="N66" s="56"/>
      <c r="O66" s="85"/>
      <c r="P66" s="181">
        <f>SUM(P64:P65)</f>
        <v>0</v>
      </c>
      <c r="Q66" s="85"/>
      <c r="R66" s="181">
        <f>SUM(R64)</f>
        <v>0</v>
      </c>
      <c r="S66" s="85"/>
      <c r="T66" s="154">
        <f>SUM(T64:T65)</f>
        <v>-2309</v>
      </c>
      <c r="U66" s="85"/>
      <c r="V66" s="85"/>
      <c r="W66" s="85"/>
      <c r="X66" s="154">
        <f>SUM(X64:X65)</f>
        <v>32369</v>
      </c>
      <c r="Y66" s="85"/>
      <c r="Z66" s="154">
        <f>SUM(Z64:Z65)</f>
        <v>-184</v>
      </c>
      <c r="AA66" s="85"/>
      <c r="AB66" s="181">
        <f>SUM(AB64:AB65)</f>
        <v>32185</v>
      </c>
      <c r="AC66" s="76">
        <f>AB66-'PL 6M 8-9'!C55</f>
        <v>0</v>
      </c>
      <c r="AE66" s="68"/>
    </row>
    <row r="67" spans="1:31" ht="13.5" customHeight="1">
      <c r="A67" s="80"/>
      <c r="B67" s="80"/>
      <c r="C67" s="70"/>
      <c r="D67" s="164"/>
      <c r="E67" s="164"/>
      <c r="F67" s="164"/>
      <c r="G67" s="164"/>
      <c r="H67" s="164"/>
      <c r="I67" s="164"/>
      <c r="J67" s="164"/>
      <c r="K67" s="164"/>
      <c r="L67" s="165"/>
      <c r="M67" s="164"/>
      <c r="N67" s="164"/>
      <c r="O67" s="164"/>
      <c r="P67" s="164"/>
      <c r="Q67" s="164"/>
      <c r="R67" s="165"/>
      <c r="S67" s="164"/>
      <c r="T67" s="164"/>
      <c r="U67" s="164"/>
      <c r="V67" s="164"/>
      <c r="W67" s="164"/>
      <c r="X67" s="164"/>
      <c r="Y67" s="164"/>
      <c r="Z67" s="141"/>
      <c r="AA67" s="164"/>
      <c r="AB67" s="164"/>
      <c r="AC67" s="87"/>
      <c r="AD67" s="87"/>
    </row>
    <row r="68" spans="1:31" ht="22.5" customHeight="1">
      <c r="A68" s="90" t="s">
        <v>127</v>
      </c>
      <c r="B68" s="73">
        <v>7</v>
      </c>
      <c r="C68" s="70"/>
      <c r="D68" s="221">
        <v>0</v>
      </c>
      <c r="E68" s="231"/>
      <c r="F68" s="221">
        <v>0</v>
      </c>
      <c r="G68" s="231"/>
      <c r="H68" s="235">
        <v>1730</v>
      </c>
      <c r="I68" s="219"/>
      <c r="J68" s="235">
        <v>-1730</v>
      </c>
      <c r="K68" s="219"/>
      <c r="L68" s="217"/>
      <c r="M68" s="231"/>
      <c r="N68" s="219"/>
      <c r="O68" s="231"/>
      <c r="P68" s="219"/>
      <c r="Q68" s="231"/>
      <c r="R68" s="217"/>
      <c r="S68" s="231"/>
      <c r="T68" s="221">
        <v>0</v>
      </c>
      <c r="U68" s="219"/>
      <c r="V68" s="219"/>
      <c r="W68" s="219"/>
      <c r="X68" s="232">
        <f>SUM(D68:T68)</f>
        <v>0</v>
      </c>
      <c r="Y68" s="229"/>
      <c r="Z68" s="221">
        <v>0</v>
      </c>
      <c r="AA68" s="229"/>
      <c r="AB68" s="232">
        <f>SUM(X68:Z68)</f>
        <v>0</v>
      </c>
    </row>
    <row r="69" spans="1:31" ht="14" customHeight="1">
      <c r="A69" s="80"/>
      <c r="B69" s="80"/>
      <c r="C69" s="70"/>
      <c r="D69" s="164"/>
      <c r="E69" s="164"/>
      <c r="F69" s="164"/>
      <c r="G69" s="164"/>
      <c r="H69" s="164"/>
      <c r="I69" s="164"/>
      <c r="J69" s="164"/>
      <c r="K69" s="164"/>
      <c r="L69" s="165"/>
      <c r="M69" s="164"/>
      <c r="N69" s="164"/>
      <c r="O69" s="164"/>
      <c r="P69" s="164"/>
      <c r="Q69" s="164"/>
      <c r="R69" s="165"/>
      <c r="S69" s="164"/>
      <c r="T69" s="164"/>
      <c r="U69" s="164"/>
      <c r="V69" s="164"/>
      <c r="W69" s="164"/>
      <c r="X69" s="164"/>
      <c r="Y69" s="164"/>
      <c r="Z69" s="141"/>
      <c r="AA69" s="164"/>
      <c r="AB69" s="164"/>
    </row>
    <row r="70" spans="1:31" ht="22.5" customHeight="1" thickBot="1">
      <c r="A70" s="80" t="s">
        <v>214</v>
      </c>
      <c r="B70" s="80"/>
      <c r="C70" s="70"/>
      <c r="D70" s="183">
        <f>D66+D51+D61+D68+D56</f>
        <v>285000</v>
      </c>
      <c r="E70" s="164"/>
      <c r="F70" s="183">
        <f>F66+F51+F61+F68+F56</f>
        <v>197872</v>
      </c>
      <c r="G70" s="164"/>
      <c r="H70" s="183">
        <f>H66+H51+H61+H68+H56</f>
        <v>30230</v>
      </c>
      <c r="I70" s="164"/>
      <c r="J70" s="183">
        <f>J66+J51+J61+J68+J56</f>
        <v>186493</v>
      </c>
      <c r="K70" s="164"/>
      <c r="L70" s="184" t="e">
        <f>#REF!+#REF!+L66</f>
        <v>#REF!</v>
      </c>
      <c r="M70" s="164"/>
      <c r="N70" s="184" t="e">
        <f>#REF!+N66</f>
        <v>#REF!</v>
      </c>
      <c r="O70" s="164"/>
      <c r="P70" s="183" t="e">
        <f>#REF!</f>
        <v>#REF!</v>
      </c>
      <c r="Q70" s="164"/>
      <c r="R70" s="184" t="e">
        <f>#REF!+R66</f>
        <v>#REF!</v>
      </c>
      <c r="S70" s="164"/>
      <c r="T70" s="183">
        <f>T66+T51+T61+T68+T56</f>
        <v>-9814</v>
      </c>
      <c r="U70" s="164"/>
      <c r="V70" s="164"/>
      <c r="W70" s="164"/>
      <c r="X70" s="183">
        <f>X66+X51+X61+X68+X56</f>
        <v>689781</v>
      </c>
      <c r="Y70" s="164"/>
      <c r="Z70" s="185">
        <f>Z66+Z51+Z61+Z68+Z56</f>
        <v>7305</v>
      </c>
      <c r="AA70" s="164"/>
      <c r="AB70" s="183">
        <f>AB66+AB51+AB61+AB68+AB56</f>
        <v>697086</v>
      </c>
    </row>
    <row r="71" spans="1:31" ht="22.5" customHeight="1" thickTop="1">
      <c r="J71" s="68"/>
      <c r="X71" s="68"/>
      <c r="Z71" s="68"/>
      <c r="AB71" s="68"/>
    </row>
    <row r="73" spans="1:31" ht="22.5" customHeight="1">
      <c r="H73" s="176"/>
      <c r="J73" s="76"/>
      <c r="X73" s="76"/>
      <c r="Z73" s="76"/>
      <c r="AB73" s="76"/>
    </row>
    <row r="74" spans="1:31" ht="22.5" customHeight="1">
      <c r="Z74" s="76"/>
    </row>
    <row r="79" spans="1:31" ht="22.5" customHeight="1"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</row>
    <row r="92" spans="4:4" ht="22.5" customHeight="1">
      <c r="D92" s="67">
        <v>9274</v>
      </c>
    </row>
  </sheetData>
  <sheetProtection formatCells="0" formatColumns="0" formatRows="0" insertColumns="0" insertRows="0" insertHyperlinks="0" deleteColumns="0" deleteRows="0" sort="0" autoFilter="0" pivotTables="0"/>
  <mergeCells count="14">
    <mergeCell ref="D49:AB49"/>
    <mergeCell ref="D11:AB11"/>
    <mergeCell ref="D42:AB42"/>
    <mergeCell ref="H45:J45"/>
    <mergeCell ref="E46:E47"/>
    <mergeCell ref="G46:G47"/>
    <mergeCell ref="K46:K47"/>
    <mergeCell ref="AA46:AA47"/>
    <mergeCell ref="D4:AB4"/>
    <mergeCell ref="H7:J7"/>
    <mergeCell ref="E8:E9"/>
    <mergeCell ref="G8:G9"/>
    <mergeCell ref="K8:K9"/>
    <mergeCell ref="AA8:AA9"/>
  </mergeCells>
  <conditionalFormatting sqref="BF13:CD38">
    <cfRule type="cellIs" dxfId="2" priority="3" operator="equal">
      <formula>FALSE</formula>
    </cfRule>
  </conditionalFormatting>
  <conditionalFormatting sqref="BF52:CD52">
    <cfRule type="cellIs" dxfId="1" priority="2" operator="equal">
      <formula>FALSE</formula>
    </cfRule>
  </conditionalFormatting>
  <conditionalFormatting sqref="BF67:CD67">
    <cfRule type="cellIs" dxfId="0" priority="1" operator="equal">
      <formula>FALSE</formula>
    </cfRule>
  </conditionalFormatting>
  <pageMargins left="0.8" right="0.8" top="0.48" bottom="0.5" header="0.5" footer="0.5"/>
  <pageSetup paperSize="9" scale="78" firstPageNumber="10" fitToHeight="2" orientation="landscape" useFirstPageNumber="1" r:id="rId1"/>
  <headerFooter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38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B12FF-6FF4-426D-AEAD-87BA15337FFC}">
  <sheetPr>
    <tabColor rgb="FF0070C0"/>
  </sheetPr>
  <dimension ref="A1:T78"/>
  <sheetViews>
    <sheetView topLeftCell="A19" zoomScale="85" zoomScaleNormal="85" zoomScaleSheetLayoutView="96" workbookViewId="0">
      <selection activeCell="A19" sqref="A19:XFD19"/>
    </sheetView>
  </sheetViews>
  <sheetFormatPr defaultColWidth="9.09765625" defaultRowHeight="21.5"/>
  <cols>
    <col min="1" max="1" width="55.19921875" style="67" customWidth="1"/>
    <col min="2" max="2" width="10.796875" style="67" customWidth="1"/>
    <col min="3" max="3" width="1.69921875" style="67" customWidth="1"/>
    <col min="4" max="4" width="17.69921875" style="67" customWidth="1"/>
    <col min="5" max="5" width="1.69921875" style="67" customWidth="1"/>
    <col min="6" max="6" width="17.69921875" style="67" customWidth="1"/>
    <col min="7" max="7" width="1.69921875" style="67" customWidth="1"/>
    <col min="8" max="8" width="17.69921875" style="67" customWidth="1"/>
    <col min="9" max="9" width="1.69921875" style="67" customWidth="1"/>
    <col min="10" max="10" width="17.69921875" style="67" customWidth="1"/>
    <col min="11" max="11" width="1.69921875" style="67" customWidth="1"/>
    <col min="12" max="12" width="17.69921875" style="67" customWidth="1"/>
    <col min="13" max="16384" width="9.09765625" style="67"/>
  </cols>
  <sheetData>
    <row r="1" spans="1:20" ht="23">
      <c r="A1" s="65" t="s">
        <v>0</v>
      </c>
      <c r="B1" s="69"/>
      <c r="C1" s="80"/>
      <c r="D1" s="94"/>
      <c r="E1" s="80"/>
      <c r="F1" s="94"/>
      <c r="G1" s="80"/>
      <c r="H1" s="80"/>
      <c r="I1" s="80"/>
      <c r="J1" s="94"/>
      <c r="K1" s="94"/>
      <c r="L1" s="94"/>
    </row>
    <row r="2" spans="1:20" ht="23">
      <c r="A2" s="95" t="s">
        <v>86</v>
      </c>
      <c r="B2" s="95"/>
      <c r="C2" s="96"/>
      <c r="D2" s="97"/>
      <c r="E2" s="96"/>
      <c r="F2" s="97"/>
      <c r="G2" s="96"/>
      <c r="H2" s="96"/>
      <c r="I2" s="96"/>
      <c r="J2" s="97"/>
      <c r="K2" s="97"/>
      <c r="L2" s="97"/>
    </row>
    <row r="3" spans="1:20" ht="14.75" customHeight="1">
      <c r="A3" s="90"/>
      <c r="B3" s="90"/>
    </row>
    <row r="4" spans="1:20" ht="21" customHeight="1">
      <c r="A4" s="90"/>
      <c r="B4" s="90"/>
      <c r="C4" s="98"/>
      <c r="D4" s="237" t="s">
        <v>3</v>
      </c>
      <c r="E4" s="237"/>
      <c r="F4" s="237"/>
      <c r="G4" s="237"/>
      <c r="H4" s="237"/>
      <c r="I4" s="237"/>
      <c r="J4" s="237"/>
      <c r="K4" s="237"/>
      <c r="L4" s="237"/>
    </row>
    <row r="5" spans="1:20" ht="21" customHeight="1">
      <c r="A5" s="90"/>
      <c r="B5" s="90"/>
      <c r="C5" s="72"/>
      <c r="D5" s="72"/>
      <c r="E5" s="72"/>
      <c r="G5" s="72"/>
      <c r="H5" s="238" t="s">
        <v>45</v>
      </c>
      <c r="I5" s="238"/>
      <c r="J5" s="238"/>
      <c r="L5" s="72"/>
    </row>
    <row r="6" spans="1:20" ht="21" customHeight="1">
      <c r="A6" s="90"/>
      <c r="B6" s="90"/>
      <c r="C6" s="72"/>
      <c r="D6" s="72" t="s">
        <v>99</v>
      </c>
      <c r="E6" s="72"/>
      <c r="F6" s="72" t="s">
        <v>100</v>
      </c>
      <c r="G6" s="72"/>
      <c r="H6" s="72" t="s">
        <v>101</v>
      </c>
      <c r="J6" s="72" t="s">
        <v>102</v>
      </c>
      <c r="K6" s="72"/>
      <c r="L6" s="72" t="s">
        <v>108</v>
      </c>
    </row>
    <row r="7" spans="1:20" ht="21" customHeight="1">
      <c r="A7" s="80"/>
      <c r="B7" s="73" t="s">
        <v>6</v>
      </c>
      <c r="C7" s="73"/>
      <c r="D7" s="72" t="s">
        <v>110</v>
      </c>
      <c r="E7" s="72"/>
      <c r="F7" s="72" t="s">
        <v>111</v>
      </c>
      <c r="G7" s="72"/>
      <c r="H7" s="72" t="s">
        <v>112</v>
      </c>
      <c r="I7" s="72"/>
      <c r="J7" s="72" t="s">
        <v>113</v>
      </c>
      <c r="K7" s="72"/>
      <c r="L7" s="72" t="s">
        <v>120</v>
      </c>
    </row>
    <row r="8" spans="1:20" ht="21" customHeight="1">
      <c r="A8" s="80"/>
      <c r="B8" s="80"/>
      <c r="C8" s="73"/>
      <c r="D8" s="239" t="s">
        <v>8</v>
      </c>
      <c r="E8" s="239"/>
      <c r="F8" s="239"/>
      <c r="G8" s="239"/>
      <c r="H8" s="239"/>
      <c r="I8" s="239"/>
      <c r="J8" s="239"/>
      <c r="K8" s="239"/>
      <c r="L8" s="239"/>
    </row>
    <row r="9" spans="1:20" ht="21.5" customHeight="1">
      <c r="A9" s="80" t="s">
        <v>210</v>
      </c>
      <c r="B9" s="80"/>
      <c r="C9" s="70"/>
      <c r="D9" s="58"/>
      <c r="E9" s="77"/>
      <c r="F9" s="58"/>
      <c r="G9" s="77"/>
      <c r="H9" s="58"/>
      <c r="I9" s="77"/>
      <c r="J9" s="58"/>
      <c r="K9" s="77"/>
      <c r="L9" s="58"/>
    </row>
    <row r="10" spans="1:20" ht="22">
      <c r="A10" s="80" t="s">
        <v>159</v>
      </c>
      <c r="B10" s="80"/>
      <c r="C10" s="70"/>
      <c r="D10" s="164">
        <v>285000</v>
      </c>
      <c r="E10" s="176"/>
      <c r="F10" s="164">
        <v>197872</v>
      </c>
      <c r="G10" s="176"/>
      <c r="H10" s="164">
        <v>28500</v>
      </c>
      <c r="I10" s="164"/>
      <c r="J10" s="164">
        <v>169048</v>
      </c>
      <c r="K10" s="164"/>
      <c r="L10" s="166">
        <f>SUM(D10:K10)</f>
        <v>680420</v>
      </c>
      <c r="M10" s="87"/>
    </row>
    <row r="11" spans="1:20" ht="13.5" hidden="1" customHeight="1">
      <c r="A11" s="80"/>
      <c r="B11" s="80"/>
      <c r="C11" s="70"/>
      <c r="D11" s="164"/>
      <c r="E11" s="164"/>
      <c r="F11" s="164"/>
      <c r="G11" s="164"/>
      <c r="H11" s="164"/>
      <c r="I11" s="164"/>
      <c r="J11" s="164"/>
      <c r="K11" s="164"/>
      <c r="L11" s="164"/>
      <c r="M11" s="99"/>
      <c r="N11" s="100"/>
      <c r="O11" s="100"/>
      <c r="P11" s="100"/>
      <c r="Q11" s="100"/>
      <c r="R11" s="59"/>
      <c r="S11" s="100"/>
      <c r="T11" s="100"/>
    </row>
    <row r="12" spans="1:20" ht="22" hidden="1">
      <c r="A12" s="80" t="s">
        <v>121</v>
      </c>
      <c r="B12" s="91"/>
      <c r="C12" s="70"/>
      <c r="D12" s="174"/>
      <c r="E12" s="164"/>
      <c r="F12" s="174"/>
      <c r="G12" s="164"/>
      <c r="H12" s="174"/>
      <c r="I12" s="164"/>
      <c r="J12" s="174"/>
      <c r="K12" s="164"/>
      <c r="L12" s="174"/>
      <c r="M12" s="87"/>
    </row>
    <row r="13" spans="1:20" ht="22" hidden="1">
      <c r="A13" s="91" t="s">
        <v>122</v>
      </c>
      <c r="B13" s="91"/>
      <c r="C13" s="70"/>
      <c r="D13" s="174"/>
      <c r="E13" s="164"/>
      <c r="F13" s="174"/>
      <c r="G13" s="164"/>
      <c r="H13" s="174"/>
      <c r="I13" s="164"/>
      <c r="J13" s="174"/>
      <c r="K13" s="164"/>
      <c r="L13" s="174"/>
      <c r="M13" s="87"/>
    </row>
    <row r="14" spans="1:20" ht="22" hidden="1">
      <c r="A14" s="90" t="s">
        <v>124</v>
      </c>
      <c r="B14" s="91"/>
      <c r="C14" s="70"/>
      <c r="D14" s="171">
        <v>0</v>
      </c>
      <c r="E14" s="169"/>
      <c r="F14" s="168">
        <v>0</v>
      </c>
      <c r="G14" s="171"/>
      <c r="H14" s="168">
        <v>0</v>
      </c>
      <c r="I14" s="171"/>
      <c r="J14" s="168">
        <v>0</v>
      </c>
      <c r="K14" s="171"/>
      <c r="L14" s="172">
        <f>SUM(D14:K14)</f>
        <v>0</v>
      </c>
      <c r="M14" s="87"/>
    </row>
    <row r="15" spans="1:20" ht="22" hidden="1">
      <c r="A15" s="91" t="s">
        <v>123</v>
      </c>
      <c r="B15" s="91"/>
      <c r="C15" s="70"/>
      <c r="D15" s="146">
        <f>SUM(D14:D14)</f>
        <v>0</v>
      </c>
      <c r="E15" s="173"/>
      <c r="F15" s="146">
        <f>SUM(F14:F14)</f>
        <v>0</v>
      </c>
      <c r="G15" s="175"/>
      <c r="H15" s="146">
        <f>SUM(H14:H14)</f>
        <v>0</v>
      </c>
      <c r="I15" s="141"/>
      <c r="J15" s="146">
        <f>SUM(J14:J14)</f>
        <v>0</v>
      </c>
      <c r="K15" s="141"/>
      <c r="L15" s="146">
        <f>SUM(L14:L14)</f>
        <v>0</v>
      </c>
      <c r="M15" s="87"/>
    </row>
    <row r="16" spans="1:20" ht="13.5" hidden="1" customHeight="1">
      <c r="A16" s="80"/>
      <c r="B16" s="91"/>
      <c r="C16" s="70"/>
      <c r="D16" s="164"/>
      <c r="E16" s="164"/>
      <c r="F16" s="164"/>
      <c r="G16" s="164"/>
      <c r="H16" s="164"/>
      <c r="I16" s="164"/>
      <c r="J16" s="164"/>
      <c r="K16" s="164"/>
      <c r="L16" s="164"/>
      <c r="M16" s="99"/>
      <c r="N16" s="100"/>
      <c r="O16" s="100"/>
      <c r="P16" s="100"/>
      <c r="Q16" s="100"/>
      <c r="R16" s="59"/>
      <c r="S16" s="100"/>
      <c r="T16" s="100"/>
    </row>
    <row r="17" spans="1:20" ht="13.5" customHeight="1">
      <c r="A17" s="80"/>
      <c r="B17" s="91"/>
      <c r="C17" s="70"/>
      <c r="D17" s="164"/>
      <c r="E17" s="164"/>
      <c r="F17" s="164"/>
      <c r="G17" s="164"/>
      <c r="H17" s="164"/>
      <c r="I17" s="164"/>
      <c r="J17" s="164"/>
      <c r="K17" s="164"/>
      <c r="L17" s="164"/>
      <c r="M17" s="99"/>
      <c r="N17" s="100"/>
      <c r="O17" s="100"/>
      <c r="P17" s="100"/>
      <c r="Q17" s="100"/>
      <c r="R17" s="59"/>
      <c r="S17" s="100"/>
      <c r="T17" s="100"/>
    </row>
    <row r="18" spans="1:20" ht="21" customHeight="1">
      <c r="A18" s="80" t="s">
        <v>201</v>
      </c>
      <c r="B18" s="91"/>
      <c r="C18" s="73"/>
      <c r="D18" s="165"/>
      <c r="E18" s="145"/>
      <c r="F18" s="165"/>
      <c r="G18" s="145"/>
      <c r="H18" s="165"/>
      <c r="I18" s="168"/>
      <c r="J18" s="168"/>
      <c r="K18" s="168"/>
      <c r="L18" s="145"/>
      <c r="M18" s="87"/>
    </row>
    <row r="19" spans="1:20" ht="21.5" customHeight="1">
      <c r="A19" s="89" t="s">
        <v>218</v>
      </c>
      <c r="B19" s="91"/>
      <c r="C19" s="73"/>
      <c r="D19" s="218">
        <v>0</v>
      </c>
      <c r="E19" s="217"/>
      <c r="F19" s="218">
        <v>0</v>
      </c>
      <c r="G19" s="217"/>
      <c r="H19" s="218">
        <v>0</v>
      </c>
      <c r="I19" s="165"/>
      <c r="J19" s="180">
        <v>-10237</v>
      </c>
      <c r="K19" s="168"/>
      <c r="L19" s="182">
        <f>SUM(D19:J19)</f>
        <v>-10237</v>
      </c>
      <c r="M19" s="87"/>
    </row>
    <row r="20" spans="1:20" ht="22">
      <c r="A20" s="80" t="s">
        <v>232</v>
      </c>
      <c r="B20" s="91"/>
      <c r="C20" s="73"/>
      <c r="D20" s="212">
        <f>SUM(D19:D19)</f>
        <v>0</v>
      </c>
      <c r="E20" s="226"/>
      <c r="F20" s="212">
        <f>SUM(F19:F19)</f>
        <v>0</v>
      </c>
      <c r="G20" s="226"/>
      <c r="H20" s="212">
        <f>SUM(H19:H19)</f>
        <v>0</v>
      </c>
      <c r="I20" s="141"/>
      <c r="J20" s="154">
        <f>SUM(J19:J19)</f>
        <v>-10237</v>
      </c>
      <c r="K20" s="174"/>
      <c r="L20" s="154">
        <f>SUM(L19:L19)</f>
        <v>-10237</v>
      </c>
      <c r="M20" s="87"/>
    </row>
    <row r="21" spans="1:20" ht="13.5" hidden="1" customHeight="1">
      <c r="A21" s="80"/>
      <c r="B21" s="91"/>
      <c r="C21" s="70"/>
      <c r="D21" s="164"/>
      <c r="E21" s="164"/>
      <c r="F21" s="164"/>
      <c r="G21" s="164"/>
      <c r="H21" s="164"/>
      <c r="I21" s="164"/>
      <c r="J21" s="164"/>
      <c r="K21" s="164"/>
      <c r="L21" s="164"/>
      <c r="M21" s="99"/>
      <c r="N21" s="100"/>
      <c r="O21" s="100"/>
      <c r="P21" s="100"/>
      <c r="Q21" s="100"/>
      <c r="R21" s="59"/>
      <c r="S21" s="100"/>
      <c r="T21" s="100"/>
    </row>
    <row r="22" spans="1:20" ht="22" hidden="1">
      <c r="A22" s="90" t="s">
        <v>127</v>
      </c>
      <c r="B22" s="91"/>
      <c r="C22" s="73"/>
      <c r="D22" s="159">
        <v>0</v>
      </c>
      <c r="E22" s="165"/>
      <c r="F22" s="159">
        <v>0</v>
      </c>
      <c r="G22" s="165"/>
      <c r="H22" s="159">
        <v>0</v>
      </c>
      <c r="I22" s="165"/>
      <c r="J22" s="159">
        <v>0</v>
      </c>
      <c r="K22" s="168"/>
      <c r="L22" s="182">
        <f t="shared" ref="L22" si="0">SUM(D22:J22)</f>
        <v>0</v>
      </c>
      <c r="M22" s="87"/>
    </row>
    <row r="23" spans="1:20" ht="13.5" hidden="1" customHeight="1">
      <c r="A23" s="80"/>
      <c r="B23" s="80"/>
      <c r="C23" s="70"/>
      <c r="D23" s="164"/>
      <c r="E23" s="164"/>
      <c r="F23" s="164"/>
      <c r="G23" s="164"/>
      <c r="H23" s="164"/>
      <c r="I23" s="164"/>
      <c r="J23" s="164"/>
      <c r="K23" s="164"/>
      <c r="L23" s="164"/>
      <c r="M23" s="99"/>
      <c r="N23" s="100"/>
      <c r="O23" s="100"/>
      <c r="P23" s="100"/>
      <c r="Q23" s="100"/>
      <c r="R23" s="59"/>
      <c r="S23" s="100"/>
      <c r="T23" s="100"/>
    </row>
    <row r="24" spans="1:20" ht="13.5" customHeight="1">
      <c r="A24" s="80"/>
      <c r="B24" s="80"/>
      <c r="C24" s="70"/>
      <c r="D24" s="164"/>
      <c r="E24" s="164"/>
      <c r="F24" s="164"/>
      <c r="G24" s="164"/>
      <c r="H24" s="164"/>
      <c r="I24" s="164"/>
      <c r="J24" s="164"/>
      <c r="K24" s="164"/>
      <c r="L24" s="164"/>
      <c r="M24" s="99"/>
      <c r="N24" s="100"/>
      <c r="O24" s="100"/>
      <c r="P24" s="100"/>
      <c r="Q24" s="100"/>
      <c r="R24" s="59"/>
      <c r="S24" s="100"/>
      <c r="T24" s="100"/>
    </row>
    <row r="25" spans="1:20" ht="21" customHeight="1" thickBot="1">
      <c r="A25" s="80" t="s">
        <v>213</v>
      </c>
      <c r="B25" s="80"/>
      <c r="C25" s="70"/>
      <c r="D25" s="183">
        <f>D10+D20+D15+D22</f>
        <v>285000</v>
      </c>
      <c r="E25" s="164"/>
      <c r="F25" s="183">
        <f>F10+F20+F15+F22</f>
        <v>197872</v>
      </c>
      <c r="G25" s="164"/>
      <c r="H25" s="183">
        <f>H10+H20+H15+H22</f>
        <v>28500</v>
      </c>
      <c r="I25" s="164"/>
      <c r="J25" s="183">
        <f>J10+J20+J15+J22</f>
        <v>158811</v>
      </c>
      <c r="K25" s="164"/>
      <c r="L25" s="183">
        <f>L10+L20+L15</f>
        <v>670183</v>
      </c>
      <c r="M25" s="87" t="s">
        <v>54</v>
      </c>
    </row>
    <row r="26" spans="1:20" ht="13.5" customHeight="1" thickTop="1">
      <c r="A26" s="80"/>
      <c r="B26" s="80"/>
      <c r="C26" s="70"/>
      <c r="D26" s="166"/>
      <c r="E26" s="164"/>
      <c r="F26" s="166"/>
      <c r="G26" s="164"/>
      <c r="H26" s="166"/>
      <c r="I26" s="164"/>
      <c r="J26" s="166"/>
      <c r="K26" s="164"/>
      <c r="L26" s="166"/>
      <c r="M26" s="87"/>
    </row>
    <row r="27" spans="1:20" ht="21.5" customHeight="1">
      <c r="A27" s="80" t="s">
        <v>212</v>
      </c>
      <c r="B27" s="80"/>
      <c r="C27" s="70"/>
      <c r="D27" s="58"/>
      <c r="E27" s="77"/>
      <c r="F27" s="58"/>
      <c r="G27" s="77"/>
      <c r="H27" s="58"/>
      <c r="I27" s="77"/>
      <c r="J27" s="58"/>
      <c r="K27" s="77"/>
      <c r="L27" s="58"/>
    </row>
    <row r="28" spans="1:20" ht="21" customHeight="1">
      <c r="A28" s="80" t="s">
        <v>197</v>
      </c>
      <c r="B28" s="80"/>
      <c r="C28" s="70"/>
      <c r="D28" s="164">
        <v>285000</v>
      </c>
      <c r="E28" s="176"/>
      <c r="F28" s="164">
        <v>197872</v>
      </c>
      <c r="G28" s="176"/>
      <c r="H28" s="164">
        <v>28500</v>
      </c>
      <c r="I28" s="164"/>
      <c r="J28" s="164">
        <v>144249</v>
      </c>
      <c r="K28" s="164"/>
      <c r="L28" s="166">
        <f>SUM(D28:K28)</f>
        <v>655621</v>
      </c>
    </row>
    <row r="29" spans="1:20" ht="13.5" customHeight="1">
      <c r="A29" s="80"/>
      <c r="B29" s="91"/>
      <c r="C29" s="70"/>
      <c r="D29" s="164"/>
      <c r="E29" s="164"/>
      <c r="F29" s="164"/>
      <c r="G29" s="164"/>
      <c r="H29" s="164"/>
      <c r="I29" s="164"/>
      <c r="J29" s="164"/>
      <c r="K29" s="164"/>
      <c r="L29" s="164"/>
      <c r="M29" s="99"/>
      <c r="N29" s="100"/>
      <c r="O29" s="100"/>
      <c r="P29" s="100"/>
      <c r="Q29" s="100"/>
      <c r="R29" s="59"/>
      <c r="S29" s="100"/>
      <c r="T29" s="100"/>
    </row>
    <row r="30" spans="1:20" ht="22" hidden="1">
      <c r="A30" s="80" t="s">
        <v>121</v>
      </c>
      <c r="B30" s="91"/>
      <c r="C30" s="70"/>
      <c r="D30" s="174"/>
      <c r="E30" s="164"/>
      <c r="F30" s="174"/>
      <c r="G30" s="164"/>
      <c r="H30" s="174"/>
      <c r="I30" s="164"/>
      <c r="J30" s="174"/>
      <c r="K30" s="164"/>
      <c r="L30" s="174"/>
    </row>
    <row r="31" spans="1:20" ht="22" hidden="1">
      <c r="A31" s="91" t="s">
        <v>122</v>
      </c>
      <c r="B31" s="91"/>
      <c r="C31" s="70"/>
      <c r="D31" s="174"/>
      <c r="E31" s="164"/>
      <c r="F31" s="174"/>
      <c r="G31" s="164"/>
      <c r="H31" s="174"/>
      <c r="I31" s="164"/>
      <c r="J31" s="174"/>
      <c r="K31" s="164"/>
      <c r="L31" s="174"/>
    </row>
    <row r="32" spans="1:20" ht="22" hidden="1">
      <c r="A32" s="90" t="s">
        <v>124</v>
      </c>
      <c r="B32" s="91"/>
      <c r="C32" s="70"/>
      <c r="D32" s="171"/>
      <c r="E32" s="169"/>
      <c r="F32" s="168"/>
      <c r="G32" s="171"/>
      <c r="H32" s="168"/>
      <c r="I32" s="171"/>
      <c r="J32" s="168"/>
      <c r="K32" s="171"/>
      <c r="L32" s="172">
        <f>SUM(D32:K32)</f>
        <v>0</v>
      </c>
    </row>
    <row r="33" spans="1:20" ht="22" hidden="1">
      <c r="A33" s="91" t="s">
        <v>123</v>
      </c>
      <c r="B33" s="91"/>
      <c r="C33" s="70"/>
      <c r="D33" s="146">
        <f>SUM(D32:D32)</f>
        <v>0</v>
      </c>
      <c r="E33" s="173"/>
      <c r="F33" s="146">
        <f>SUM(F32:F32)</f>
        <v>0</v>
      </c>
      <c r="G33" s="175"/>
      <c r="H33" s="146">
        <f>SUM(H32:H32)</f>
        <v>0</v>
      </c>
      <c r="I33" s="141"/>
      <c r="J33" s="146">
        <f>SUM(J32:J32)</f>
        <v>0</v>
      </c>
      <c r="K33" s="141"/>
      <c r="L33" s="146">
        <f>SUM(L32:L32)</f>
        <v>0</v>
      </c>
    </row>
    <row r="34" spans="1:20" ht="22" hidden="1">
      <c r="A34" s="80"/>
      <c r="B34" s="91"/>
      <c r="C34" s="70"/>
      <c r="D34" s="164"/>
      <c r="E34" s="164"/>
      <c r="F34" s="164"/>
      <c r="G34" s="164"/>
      <c r="H34" s="164"/>
      <c r="I34" s="164"/>
      <c r="J34" s="164"/>
      <c r="K34" s="164"/>
      <c r="L34" s="164"/>
    </row>
    <row r="35" spans="1:20" ht="21.5" customHeight="1">
      <c r="A35" s="80" t="s">
        <v>201</v>
      </c>
      <c r="B35" s="91"/>
      <c r="C35" s="73"/>
      <c r="D35" s="165"/>
      <c r="E35" s="145"/>
      <c r="F35" s="165"/>
      <c r="G35" s="145"/>
      <c r="H35" s="165"/>
      <c r="I35" s="168"/>
      <c r="J35" s="168"/>
      <c r="K35" s="168"/>
      <c r="L35" s="145"/>
    </row>
    <row r="36" spans="1:20" ht="22">
      <c r="A36" s="89" t="s">
        <v>155</v>
      </c>
      <c r="B36" s="91"/>
      <c r="C36" s="73"/>
      <c r="D36" s="218">
        <v>0</v>
      </c>
      <c r="E36" s="217"/>
      <c r="F36" s="218">
        <v>0</v>
      </c>
      <c r="G36" s="217"/>
      <c r="H36" s="218">
        <v>0</v>
      </c>
      <c r="I36" s="165"/>
      <c r="J36" s="180">
        <f>'PL 6M 8-9'!G58</f>
        <v>34594</v>
      </c>
      <c r="K36" s="168"/>
      <c r="L36" s="182">
        <f>SUM(D36:J36)</f>
        <v>34594</v>
      </c>
    </row>
    <row r="37" spans="1:20" ht="22" hidden="1">
      <c r="A37" s="90" t="s">
        <v>198</v>
      </c>
      <c r="B37" s="91"/>
      <c r="C37" s="73"/>
      <c r="D37" s="218">
        <v>0</v>
      </c>
      <c r="E37" s="217"/>
      <c r="F37" s="218">
        <v>0</v>
      </c>
      <c r="G37" s="217"/>
      <c r="H37" s="218">
        <v>0</v>
      </c>
      <c r="I37" s="165"/>
      <c r="J37" s="180">
        <v>0</v>
      </c>
      <c r="K37" s="168"/>
      <c r="L37" s="182">
        <f>SUM(D37:J37)</f>
        <v>0</v>
      </c>
    </row>
    <row r="38" spans="1:20" ht="22">
      <c r="A38" s="80" t="s">
        <v>202</v>
      </c>
      <c r="B38" s="91"/>
      <c r="C38" s="73"/>
      <c r="D38" s="212">
        <f>SUM(D36:D37)</f>
        <v>0</v>
      </c>
      <c r="E38" s="226"/>
      <c r="F38" s="212">
        <f>SUM(F36:F37)</f>
        <v>0</v>
      </c>
      <c r="G38" s="226"/>
      <c r="H38" s="212">
        <f>SUM(H36:H37)</f>
        <v>0</v>
      </c>
      <c r="I38" s="141"/>
      <c r="J38" s="154">
        <f>SUM(J36:J37)</f>
        <v>34594</v>
      </c>
      <c r="K38" s="174"/>
      <c r="L38" s="154">
        <f>SUM(L36:L37)</f>
        <v>34594</v>
      </c>
      <c r="M38" s="176">
        <f>L38-'PL 6M 8-9'!G55</f>
        <v>0</v>
      </c>
    </row>
    <row r="39" spans="1:20" ht="13.5" customHeight="1">
      <c r="A39" s="80"/>
      <c r="B39" s="91"/>
      <c r="C39" s="70"/>
      <c r="D39" s="164"/>
      <c r="E39" s="164"/>
      <c r="F39" s="164"/>
      <c r="G39" s="164"/>
      <c r="H39" s="164"/>
      <c r="I39" s="164"/>
      <c r="J39" s="164"/>
      <c r="K39" s="164"/>
      <c r="L39" s="164"/>
    </row>
    <row r="40" spans="1:20" ht="20.5" customHeight="1">
      <c r="A40" s="90" t="s">
        <v>127</v>
      </c>
      <c r="B40" s="73">
        <v>7</v>
      </c>
      <c r="C40" s="73"/>
      <c r="D40" s="218">
        <v>0</v>
      </c>
      <c r="E40" s="165"/>
      <c r="F40" s="218">
        <v>0</v>
      </c>
      <c r="G40" s="165"/>
      <c r="H40" s="159">
        <v>1730</v>
      </c>
      <c r="I40" s="165"/>
      <c r="J40" s="159">
        <v>-1730</v>
      </c>
      <c r="K40" s="168"/>
      <c r="L40" s="218">
        <f t="shared" ref="L40" si="1">SUM(D40:J40)</f>
        <v>0</v>
      </c>
    </row>
    <row r="41" spans="1:20" ht="13.5" customHeight="1">
      <c r="A41" s="80"/>
      <c r="B41" s="80"/>
      <c r="C41" s="70"/>
      <c r="D41" s="164"/>
      <c r="E41" s="164"/>
      <c r="F41" s="164"/>
      <c r="G41" s="164"/>
      <c r="H41" s="164"/>
      <c r="I41" s="164"/>
      <c r="J41" s="164"/>
      <c r="K41" s="164"/>
      <c r="L41" s="164"/>
      <c r="M41" s="99"/>
      <c r="N41" s="100"/>
      <c r="O41" s="100"/>
      <c r="P41" s="100"/>
      <c r="Q41" s="100"/>
      <c r="R41" s="59"/>
      <c r="S41" s="100"/>
      <c r="T41" s="100"/>
    </row>
    <row r="42" spans="1:20" ht="22.5" thickBot="1">
      <c r="A42" s="80" t="s">
        <v>214</v>
      </c>
      <c r="B42" s="80"/>
      <c r="C42" s="70"/>
      <c r="D42" s="183">
        <f>D28+D38+D33+D40</f>
        <v>285000</v>
      </c>
      <c r="E42" s="164"/>
      <c r="F42" s="183">
        <f>F28+F38+F33+F40</f>
        <v>197872</v>
      </c>
      <c r="G42" s="164"/>
      <c r="H42" s="183">
        <f>H28+H38+H33+H40</f>
        <v>30230</v>
      </c>
      <c r="I42" s="164"/>
      <c r="J42" s="183">
        <f>J28+J38+J33+J40</f>
        <v>177113</v>
      </c>
      <c r="K42" s="164"/>
      <c r="L42" s="183">
        <f>L28+L38+L33</f>
        <v>690215</v>
      </c>
    </row>
    <row r="43" spans="1:20" ht="22" thickTop="1">
      <c r="H43" s="176">
        <f>H42-'BS 3-5'!H76</f>
        <v>0</v>
      </c>
      <c r="J43" s="76">
        <f>J42-'BS 3-5'!H77</f>
        <v>0</v>
      </c>
      <c r="L43" s="76">
        <f>L42-'BS 3-5'!H81</f>
        <v>0</v>
      </c>
    </row>
    <row r="50" spans="4:12" hidden="1"/>
    <row r="51" spans="4:12">
      <c r="D51" s="67">
        <v>12309</v>
      </c>
    </row>
    <row r="52" spans="4:12">
      <c r="D52" s="68"/>
      <c r="E52" s="68"/>
      <c r="F52" s="68"/>
      <c r="G52" s="68"/>
      <c r="H52" s="68"/>
      <c r="I52" s="68"/>
      <c r="J52" s="68"/>
      <c r="K52" s="68"/>
      <c r="L52" s="68"/>
    </row>
    <row r="78" spans="4:4">
      <c r="D78" s="67">
        <v>9274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8:L8"/>
  </mergeCells>
  <pageMargins left="0.8" right="0.8" top="0.48" bottom="0.5" header="0.5" footer="0.5"/>
  <pageSetup paperSize="9" scale="90" firstPageNumber="12" fitToHeight="2" orientation="landscape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customProperties>
    <customPr name="OrphanNamesChecked" r:id="rId2"/>
  </customProperties>
  <ignoredErrors>
    <ignoredError sqref="H43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tabColor rgb="FF0070C0"/>
  </sheetPr>
  <dimension ref="A1:Q97"/>
  <sheetViews>
    <sheetView topLeftCell="A79" zoomScaleNormal="100" zoomScaleSheetLayoutView="98" workbookViewId="0">
      <selection activeCell="M95" sqref="M95"/>
    </sheetView>
  </sheetViews>
  <sheetFormatPr defaultColWidth="35" defaultRowHeight="22.5" customHeight="1"/>
  <cols>
    <col min="1" max="1" width="50.8984375" style="67" customWidth="1"/>
    <col min="2" max="2" width="12.59765625" style="66" customWidth="1"/>
    <col min="3" max="3" width="1.19921875" style="67" customWidth="1"/>
    <col min="4" max="4" width="12.59765625" style="66" customWidth="1"/>
    <col min="5" max="5" width="1.09765625" style="67" customWidth="1"/>
    <col min="6" max="6" width="12.59765625" style="68" customWidth="1"/>
    <col min="7" max="7" width="1.19921875" style="67" customWidth="1"/>
    <col min="8" max="8" width="12.59765625" style="67" customWidth="1"/>
    <col min="9" max="9" width="11.69921875" style="67" customWidth="1"/>
    <col min="10" max="10" width="12.69921875" style="67" customWidth="1"/>
    <col min="11" max="11" width="13.09765625" style="67" customWidth="1"/>
    <col min="12" max="12" width="11.59765625" style="67" customWidth="1"/>
    <col min="13" max="13" width="19" style="67" customWidth="1"/>
    <col min="14" max="15" width="35" style="67"/>
    <col min="16" max="16" width="4" style="67" customWidth="1"/>
    <col min="17" max="16384" width="35" style="67"/>
  </cols>
  <sheetData>
    <row r="1" spans="1:8" ht="22.5" customHeight="1">
      <c r="A1" s="65" t="s">
        <v>0</v>
      </c>
    </row>
    <row r="2" spans="1:8" ht="22.5" customHeight="1">
      <c r="A2" s="69" t="s">
        <v>128</v>
      </c>
    </row>
    <row r="3" spans="1:8" ht="21" customHeight="1">
      <c r="B3" s="237" t="s">
        <v>2</v>
      </c>
      <c r="C3" s="237"/>
      <c r="D3" s="237"/>
      <c r="E3" s="70"/>
      <c r="F3" s="237" t="s">
        <v>3</v>
      </c>
      <c r="G3" s="237"/>
      <c r="H3" s="237"/>
    </row>
    <row r="4" spans="1:8" ht="21" customHeight="1">
      <c r="B4" s="241" t="s">
        <v>209</v>
      </c>
      <c r="C4" s="241"/>
      <c r="D4" s="241"/>
      <c r="E4" s="72"/>
      <c r="F4" s="241" t="s">
        <v>209</v>
      </c>
      <c r="G4" s="241"/>
      <c r="H4" s="241"/>
    </row>
    <row r="5" spans="1:8" ht="21" customHeight="1">
      <c r="B5" s="241" t="s">
        <v>208</v>
      </c>
      <c r="C5" s="241"/>
      <c r="D5" s="241"/>
      <c r="E5" s="72"/>
      <c r="F5" s="241" t="s">
        <v>208</v>
      </c>
      <c r="G5" s="241"/>
      <c r="H5" s="241"/>
    </row>
    <row r="6" spans="1:8" ht="21" customHeight="1">
      <c r="B6" s="72">
        <v>2569</v>
      </c>
      <c r="C6" s="72"/>
      <c r="D6" s="72">
        <v>2568</v>
      </c>
      <c r="E6" s="72"/>
      <c r="F6" s="72">
        <v>2569</v>
      </c>
      <c r="G6" s="72"/>
      <c r="H6" s="72">
        <v>2568</v>
      </c>
    </row>
    <row r="7" spans="1:8" ht="21" customHeight="1">
      <c r="B7" s="239" t="s">
        <v>8</v>
      </c>
      <c r="C7" s="239"/>
      <c r="D7" s="239"/>
      <c r="E7" s="239"/>
      <c r="F7" s="239"/>
      <c r="G7" s="239"/>
      <c r="H7" s="239"/>
    </row>
    <row r="8" spans="1:8" ht="21" customHeight="1">
      <c r="A8" s="74" t="s">
        <v>129</v>
      </c>
    </row>
    <row r="9" spans="1:8" ht="21" customHeight="1">
      <c r="A9" s="75" t="s">
        <v>69</v>
      </c>
      <c r="B9" s="186">
        <f>'PL 6M 8-9'!C60</f>
        <v>34494</v>
      </c>
      <c r="C9" s="176"/>
      <c r="D9" s="186">
        <f>'PL 6M 8-9'!E28</f>
        <v>-8111</v>
      </c>
      <c r="E9" s="176"/>
      <c r="F9" s="186">
        <f>'PL 6M 8-9'!G60</f>
        <v>34594</v>
      </c>
      <c r="G9" s="176"/>
      <c r="H9" s="186">
        <f>'PL 6M 8-9'!I60</f>
        <v>-10237</v>
      </c>
    </row>
    <row r="10" spans="1:8" ht="21" customHeight="1">
      <c r="A10" s="77" t="s">
        <v>206</v>
      </c>
      <c r="B10" s="187"/>
      <c r="C10" s="176"/>
      <c r="D10" s="187"/>
      <c r="E10" s="176"/>
      <c r="F10" s="176"/>
      <c r="G10" s="176"/>
      <c r="H10" s="176"/>
    </row>
    <row r="11" spans="1:8" ht="21" customHeight="1">
      <c r="A11" s="67" t="s">
        <v>130</v>
      </c>
      <c r="B11" s="188">
        <f>-'PL 6M 8-9'!C27</f>
        <v>5817</v>
      </c>
      <c r="C11" s="176"/>
      <c r="D11" s="188">
        <f>-'PL 6M 8-9'!E27</f>
        <v>1621</v>
      </c>
      <c r="E11" s="176"/>
      <c r="F11" s="188">
        <f>-'PL 6M 8-9'!G27</f>
        <v>2789</v>
      </c>
      <c r="G11" s="176"/>
      <c r="H11" s="188">
        <f>-'PL 6M 8-9'!I27</f>
        <v>-824</v>
      </c>
    </row>
    <row r="12" spans="1:8" ht="21" customHeight="1">
      <c r="A12" s="67" t="s">
        <v>66</v>
      </c>
      <c r="B12" s="189">
        <f>-'PL 6M 8-9'!C23</f>
        <v>5604</v>
      </c>
      <c r="C12" s="176"/>
      <c r="D12" s="189">
        <f>-'PL 6M 8-9'!E23</f>
        <v>5975</v>
      </c>
      <c r="E12" s="176"/>
      <c r="F12" s="189">
        <f>-'PL 6M 8-9'!G23</f>
        <v>4402</v>
      </c>
      <c r="G12" s="176"/>
      <c r="H12" s="189">
        <f>-'PL 6M 8-9'!I23</f>
        <v>4614</v>
      </c>
    </row>
    <row r="13" spans="1:8" ht="21" customHeight="1">
      <c r="A13" s="67" t="s">
        <v>131</v>
      </c>
      <c r="B13" s="187">
        <v>15808</v>
      </c>
      <c r="C13" s="176"/>
      <c r="D13" s="187">
        <v>11748</v>
      </c>
      <c r="E13" s="176"/>
      <c r="F13" s="165">
        <v>8855</v>
      </c>
      <c r="G13" s="176"/>
      <c r="H13" s="165">
        <v>9656</v>
      </c>
    </row>
    <row r="14" spans="1:8" ht="21" customHeight="1">
      <c r="A14" s="75" t="s">
        <v>172</v>
      </c>
      <c r="B14" s="165"/>
      <c r="C14" s="176"/>
      <c r="D14" s="187"/>
      <c r="E14" s="176"/>
      <c r="F14" s="165"/>
      <c r="G14" s="176"/>
      <c r="H14" s="176"/>
    </row>
    <row r="15" spans="1:8" ht="21" customHeight="1">
      <c r="A15" s="79" t="s">
        <v>171</v>
      </c>
      <c r="B15" s="165">
        <v>1549</v>
      </c>
      <c r="C15" s="176"/>
      <c r="D15" s="165">
        <v>1446</v>
      </c>
      <c r="E15" s="176"/>
      <c r="F15" s="165">
        <v>997</v>
      </c>
      <c r="G15" s="176"/>
      <c r="H15" s="165">
        <v>973</v>
      </c>
    </row>
    <row r="16" spans="1:8" ht="21" customHeight="1">
      <c r="A16" s="75" t="s">
        <v>216</v>
      </c>
      <c r="B16" s="187">
        <v>-13300</v>
      </c>
      <c r="C16" s="176"/>
      <c r="D16" s="187">
        <v>4362</v>
      </c>
      <c r="E16" s="176"/>
      <c r="F16" s="165">
        <v>-13143</v>
      </c>
      <c r="G16" s="176"/>
      <c r="H16" s="165">
        <v>2443</v>
      </c>
    </row>
    <row r="17" spans="1:17" ht="21" customHeight="1">
      <c r="A17" s="75" t="s">
        <v>229</v>
      </c>
      <c r="B17" s="187"/>
      <c r="C17" s="176"/>
      <c r="D17" s="190"/>
      <c r="E17" s="176"/>
      <c r="F17" s="165"/>
      <c r="G17" s="176"/>
      <c r="H17" s="190"/>
    </row>
    <row r="18" spans="1:17" ht="21" customHeight="1">
      <c r="A18" s="75" t="s">
        <v>230</v>
      </c>
      <c r="B18" s="187">
        <v>-1698</v>
      </c>
      <c r="C18" s="176"/>
      <c r="D18" s="190">
        <v>3801</v>
      </c>
      <c r="E18" s="176"/>
      <c r="F18" s="165">
        <v>164</v>
      </c>
      <c r="G18" s="176"/>
      <c r="H18" s="190">
        <v>3197</v>
      </c>
    </row>
    <row r="19" spans="1:17" ht="21" customHeight="1">
      <c r="A19" s="67" t="s">
        <v>132</v>
      </c>
      <c r="B19" s="190">
        <v>-519</v>
      </c>
      <c r="C19" s="191"/>
      <c r="D19" s="187">
        <v>1162</v>
      </c>
      <c r="E19" s="191"/>
      <c r="F19" s="165">
        <v>-80</v>
      </c>
      <c r="G19" s="191"/>
      <c r="H19" s="187">
        <v>293</v>
      </c>
    </row>
    <row r="20" spans="1:17" ht="21" customHeight="1">
      <c r="A20" s="75" t="s">
        <v>178</v>
      </c>
      <c r="B20" s="187">
        <v>4848</v>
      </c>
      <c r="C20" s="176"/>
      <c r="D20" s="165">
        <v>1035</v>
      </c>
      <c r="E20" s="176"/>
      <c r="F20" s="216">
        <v>0</v>
      </c>
      <c r="G20" s="176"/>
      <c r="H20" s="165">
        <v>1035</v>
      </c>
    </row>
    <row r="21" spans="1:17" ht="21" customHeight="1">
      <c r="A21" s="67" t="s">
        <v>133</v>
      </c>
      <c r="B21" s="193">
        <v>-1538</v>
      </c>
      <c r="C21" s="176"/>
      <c r="D21" s="159">
        <v>-3796</v>
      </c>
      <c r="E21" s="176"/>
      <c r="F21" s="159">
        <v>-1983</v>
      </c>
      <c r="G21" s="176"/>
      <c r="H21" s="159">
        <v>-3627</v>
      </c>
    </row>
    <row r="22" spans="1:17" ht="21" hidden="1" customHeight="1">
      <c r="A22" s="67" t="s">
        <v>134</v>
      </c>
      <c r="B22" s="216">
        <v>0</v>
      </c>
      <c r="C22" s="216">
        <v>0</v>
      </c>
      <c r="D22" s="216">
        <v>0</v>
      </c>
      <c r="E22" s="216">
        <v>0</v>
      </c>
      <c r="F22" s="216">
        <v>0</v>
      </c>
      <c r="G22" s="216">
        <v>0</v>
      </c>
      <c r="H22" s="216">
        <v>0</v>
      </c>
    </row>
    <row r="23" spans="1:17" ht="21" hidden="1" customHeight="1">
      <c r="A23" s="67" t="s">
        <v>134</v>
      </c>
      <c r="B23" s="159"/>
      <c r="C23" s="176"/>
      <c r="D23" s="159">
        <v>0</v>
      </c>
      <c r="E23" s="176"/>
      <c r="F23" s="170"/>
      <c r="G23" s="176"/>
      <c r="H23" s="159">
        <v>0</v>
      </c>
    </row>
    <row r="24" spans="1:17" ht="21" customHeight="1">
      <c r="A24" s="80"/>
      <c r="B24" s="192">
        <f>SUM(B9:B23)</f>
        <v>51065</v>
      </c>
      <c r="C24" s="176"/>
      <c r="D24" s="192">
        <f>SUM(D9:D23)</f>
        <v>19243</v>
      </c>
      <c r="E24" s="176"/>
      <c r="F24" s="192">
        <f>SUM(F9:F23)</f>
        <v>36595</v>
      </c>
      <c r="G24" s="176"/>
      <c r="H24" s="192">
        <f>SUM(H9:H23)</f>
        <v>7523</v>
      </c>
      <c r="J24" s="81"/>
    </row>
    <row r="25" spans="1:17" ht="21" customHeight="1">
      <c r="A25" s="77" t="s">
        <v>135</v>
      </c>
      <c r="B25" s="78"/>
      <c r="C25" s="68"/>
      <c r="D25" s="78"/>
      <c r="E25" s="68"/>
      <c r="G25" s="68"/>
      <c r="H25" s="68"/>
    </row>
    <row r="26" spans="1:17" ht="21" customHeight="1">
      <c r="A26" s="67" t="s">
        <v>11</v>
      </c>
      <c r="B26" s="187">
        <v>-60204</v>
      </c>
      <c r="C26" s="176"/>
      <c r="D26" s="187">
        <v>40274</v>
      </c>
      <c r="E26" s="176"/>
      <c r="F26" s="187">
        <v>-19185</v>
      </c>
      <c r="G26" s="176"/>
      <c r="H26" s="176">
        <v>48100</v>
      </c>
    </row>
    <row r="27" spans="1:17" ht="21" customHeight="1">
      <c r="A27" s="67" t="s">
        <v>136</v>
      </c>
      <c r="B27" s="187">
        <v>-43002</v>
      </c>
      <c r="C27" s="176"/>
      <c r="D27" s="187">
        <v>-23873</v>
      </c>
      <c r="E27" s="176"/>
      <c r="F27" s="187">
        <v>-28214</v>
      </c>
      <c r="G27" s="176"/>
      <c r="H27" s="176">
        <v>-10349</v>
      </c>
    </row>
    <row r="28" spans="1:17" ht="21" customHeight="1">
      <c r="A28" s="67" t="s">
        <v>13</v>
      </c>
      <c r="B28" s="187">
        <v>-3553</v>
      </c>
      <c r="C28" s="176"/>
      <c r="D28" s="187">
        <v>-8716</v>
      </c>
      <c r="E28" s="176"/>
      <c r="F28" s="187">
        <v>-3679</v>
      </c>
      <c r="G28" s="176"/>
      <c r="H28" s="176">
        <v>-2140</v>
      </c>
    </row>
    <row r="29" spans="1:17" ht="21" customHeight="1">
      <c r="A29" s="67" t="s">
        <v>160</v>
      </c>
      <c r="B29" s="187">
        <v>9341</v>
      </c>
      <c r="C29" s="176"/>
      <c r="D29" s="165">
        <v>-65536</v>
      </c>
      <c r="E29" s="176"/>
      <c r="F29" s="216">
        <v>0</v>
      </c>
      <c r="G29" s="216">
        <v>0</v>
      </c>
      <c r="H29" s="216">
        <v>0</v>
      </c>
    </row>
    <row r="30" spans="1:17" ht="21" customHeight="1">
      <c r="A30" s="67" t="s">
        <v>21</v>
      </c>
      <c r="B30" s="187">
        <v>-162</v>
      </c>
      <c r="C30" s="176"/>
      <c r="D30" s="187">
        <v>42</v>
      </c>
      <c r="E30" s="176"/>
      <c r="F30" s="165">
        <v>-162</v>
      </c>
      <c r="G30" s="176"/>
      <c r="H30" s="176">
        <v>42</v>
      </c>
    </row>
    <row r="31" spans="1:17" ht="21" customHeight="1">
      <c r="A31" s="67" t="s">
        <v>28</v>
      </c>
      <c r="B31" s="187">
        <v>61042</v>
      </c>
      <c r="C31" s="176"/>
      <c r="D31" s="187">
        <v>6237</v>
      </c>
      <c r="E31" s="176"/>
      <c r="F31" s="187">
        <v>21802</v>
      </c>
      <c r="G31" s="176"/>
      <c r="H31" s="176">
        <v>45381</v>
      </c>
      <c r="L31" s="82"/>
      <c r="M31" s="83"/>
      <c r="O31" s="83"/>
      <c r="P31" s="83"/>
      <c r="Q31" s="83"/>
    </row>
    <row r="32" spans="1:17" ht="21" customHeight="1">
      <c r="A32" s="75" t="s">
        <v>156</v>
      </c>
      <c r="B32" s="187"/>
      <c r="C32" s="176"/>
      <c r="D32" s="187"/>
      <c r="E32" s="176"/>
      <c r="F32" s="187"/>
      <c r="G32" s="176"/>
      <c r="H32" s="187"/>
      <c r="L32" s="82"/>
      <c r="M32" s="83"/>
      <c r="O32" s="83"/>
      <c r="P32" s="83"/>
      <c r="Q32" s="83"/>
    </row>
    <row r="33" spans="1:17" ht="21" customHeight="1">
      <c r="A33" s="233" t="s">
        <v>157</v>
      </c>
      <c r="B33" s="187">
        <v>-5598</v>
      </c>
      <c r="C33" s="176"/>
      <c r="D33" s="216">
        <v>0</v>
      </c>
      <c r="E33" s="176"/>
      <c r="F33" s="19">
        <v>-5598</v>
      </c>
      <c r="G33" s="176"/>
      <c r="H33" s="216">
        <v>0</v>
      </c>
      <c r="L33" s="82"/>
      <c r="M33" s="83"/>
      <c r="O33" s="83"/>
      <c r="P33" s="83"/>
      <c r="Q33" s="83"/>
    </row>
    <row r="34" spans="1:17" ht="21" customHeight="1">
      <c r="A34" s="67" t="s">
        <v>32</v>
      </c>
      <c r="B34" s="193">
        <v>890</v>
      </c>
      <c r="C34" s="176"/>
      <c r="D34" s="193">
        <v>-583</v>
      </c>
      <c r="E34" s="176"/>
      <c r="F34" s="159">
        <v>1355</v>
      </c>
      <c r="G34" s="176"/>
      <c r="H34" s="162">
        <v>82</v>
      </c>
      <c r="L34" s="82"/>
      <c r="M34" s="83"/>
      <c r="O34" s="83"/>
      <c r="P34" s="83"/>
      <c r="Q34" s="83"/>
    </row>
    <row r="35" spans="1:17" ht="21" customHeight="1">
      <c r="A35" s="75" t="s">
        <v>204</v>
      </c>
      <c r="B35" s="172">
        <f>SUM(B24:B34)</f>
        <v>9819</v>
      </c>
      <c r="C35" s="176"/>
      <c r="D35" s="172">
        <f>SUM(D24:D34)</f>
        <v>-32912</v>
      </c>
      <c r="E35" s="172">
        <f>SUM(E24:E34)</f>
        <v>0</v>
      </c>
      <c r="F35" s="172">
        <f>SUM(F24:F34)</f>
        <v>2914</v>
      </c>
      <c r="G35" s="145"/>
      <c r="H35" s="172">
        <f>SUM(H24:H34)</f>
        <v>88639</v>
      </c>
    </row>
    <row r="36" spans="1:17" ht="21" customHeight="1">
      <c r="A36" s="75" t="s">
        <v>133</v>
      </c>
      <c r="B36" s="168">
        <v>430</v>
      </c>
      <c r="C36" s="176"/>
      <c r="D36" s="216">
        <v>0</v>
      </c>
      <c r="E36" s="216">
        <v>0</v>
      </c>
      <c r="F36" s="216">
        <v>0</v>
      </c>
      <c r="G36" s="216">
        <v>0</v>
      </c>
      <c r="H36" s="216">
        <v>0</v>
      </c>
    </row>
    <row r="37" spans="1:17" ht="21" customHeight="1">
      <c r="A37" s="67" t="s">
        <v>137</v>
      </c>
      <c r="B37" s="187">
        <v>-3748</v>
      </c>
      <c r="C37" s="176"/>
      <c r="D37" s="187">
        <v>-286</v>
      </c>
      <c r="E37" s="176"/>
      <c r="F37" s="216">
        <v>0</v>
      </c>
      <c r="G37" s="176"/>
      <c r="H37" s="187">
        <v>-286</v>
      </c>
    </row>
    <row r="38" spans="1:17" ht="21" customHeight="1">
      <c r="A38" s="80" t="s">
        <v>138</v>
      </c>
      <c r="B38" s="181">
        <f>SUM(B35:B37)</f>
        <v>6501</v>
      </c>
      <c r="C38" s="85"/>
      <c r="D38" s="181">
        <f>SUM(D35:D37)</f>
        <v>-33198</v>
      </c>
      <c r="E38" s="85"/>
      <c r="F38" s="181">
        <f>SUM(F35:F37)</f>
        <v>2914</v>
      </c>
      <c r="G38" s="85"/>
      <c r="H38" s="181">
        <f>SUM(H35:H37)</f>
        <v>88353</v>
      </c>
    </row>
    <row r="39" spans="1:17" ht="21" customHeight="1">
      <c r="A39" s="80"/>
      <c r="B39" s="56"/>
      <c r="C39" s="85"/>
      <c r="D39" s="56"/>
      <c r="E39" s="85"/>
      <c r="F39" s="23"/>
      <c r="G39" s="85"/>
      <c r="H39" s="56"/>
    </row>
    <row r="40" spans="1:17" ht="22.5" customHeight="1">
      <c r="A40" s="65" t="s">
        <v>0</v>
      </c>
    </row>
    <row r="41" spans="1:17" ht="22.5" customHeight="1">
      <c r="A41" s="69" t="s">
        <v>128</v>
      </c>
    </row>
    <row r="42" spans="1:17" ht="21" customHeight="1">
      <c r="B42" s="237" t="s">
        <v>2</v>
      </c>
      <c r="C42" s="237"/>
      <c r="D42" s="237"/>
      <c r="E42" s="70"/>
      <c r="F42" s="237" t="s">
        <v>3</v>
      </c>
      <c r="G42" s="237"/>
      <c r="H42" s="237"/>
    </row>
    <row r="43" spans="1:17" ht="21" customHeight="1">
      <c r="B43" s="241" t="s">
        <v>209</v>
      </c>
      <c r="C43" s="241"/>
      <c r="D43" s="241"/>
      <c r="E43" s="72"/>
      <c r="F43" s="241" t="s">
        <v>209</v>
      </c>
      <c r="G43" s="241"/>
      <c r="H43" s="241"/>
    </row>
    <row r="44" spans="1:17" ht="21" customHeight="1">
      <c r="B44" s="241" t="s">
        <v>208</v>
      </c>
      <c r="C44" s="241"/>
      <c r="D44" s="241"/>
      <c r="E44" s="72"/>
      <c r="F44" s="241" t="s">
        <v>208</v>
      </c>
      <c r="G44" s="241"/>
      <c r="H44" s="241"/>
    </row>
    <row r="45" spans="1:17" ht="21" customHeight="1">
      <c r="B45" s="72">
        <v>2569</v>
      </c>
      <c r="C45" s="72"/>
      <c r="D45" s="72">
        <v>2568</v>
      </c>
      <c r="E45" s="72"/>
      <c r="F45" s="72">
        <v>2569</v>
      </c>
      <c r="G45" s="72"/>
      <c r="H45" s="72">
        <v>2568</v>
      </c>
    </row>
    <row r="46" spans="1:17" ht="22.5" customHeight="1">
      <c r="B46" s="239" t="s">
        <v>8</v>
      </c>
      <c r="C46" s="239"/>
      <c r="D46" s="239"/>
      <c r="E46" s="239"/>
      <c r="F46" s="239"/>
      <c r="G46" s="239"/>
      <c r="H46" s="239"/>
    </row>
    <row r="47" spans="1:17" ht="22.5" customHeight="1">
      <c r="A47" s="74" t="s">
        <v>139</v>
      </c>
      <c r="B47" s="86"/>
      <c r="C47" s="87"/>
      <c r="D47" s="86"/>
      <c r="E47" s="87"/>
      <c r="G47" s="87"/>
      <c r="H47" s="87"/>
    </row>
    <row r="48" spans="1:17" ht="22.5" customHeight="1">
      <c r="A48" s="75" t="s">
        <v>205</v>
      </c>
      <c r="B48" s="216">
        <v>0</v>
      </c>
      <c r="C48" s="176"/>
      <c r="D48" s="216">
        <v>0</v>
      </c>
      <c r="E48" s="216">
        <v>0</v>
      </c>
      <c r="F48" s="216">
        <v>0</v>
      </c>
      <c r="G48" s="176"/>
      <c r="H48" s="165">
        <v>-5600</v>
      </c>
      <c r="J48" s="57"/>
    </row>
    <row r="49" spans="1:11" ht="22.5" customHeight="1">
      <c r="A49" s="67" t="s">
        <v>176</v>
      </c>
      <c r="B49" s="216">
        <v>0</v>
      </c>
      <c r="C49" s="176"/>
      <c r="D49" s="165">
        <v>-4235</v>
      </c>
      <c r="E49" s="176"/>
      <c r="F49" s="216">
        <v>0</v>
      </c>
      <c r="G49" s="216">
        <v>0</v>
      </c>
      <c r="H49" s="216">
        <v>0</v>
      </c>
      <c r="J49" s="57"/>
    </row>
    <row r="50" spans="1:11" ht="22.5" customHeight="1">
      <c r="A50" s="75" t="s">
        <v>188</v>
      </c>
      <c r="B50" s="165"/>
      <c r="C50" s="176"/>
      <c r="D50" s="165"/>
      <c r="E50" s="176"/>
      <c r="F50" s="165"/>
      <c r="G50" s="176"/>
      <c r="H50" s="165"/>
      <c r="J50" s="57"/>
    </row>
    <row r="51" spans="1:11" ht="22.5" customHeight="1">
      <c r="A51" s="75" t="s">
        <v>187</v>
      </c>
      <c r="B51" s="216">
        <v>0</v>
      </c>
      <c r="C51" s="176"/>
      <c r="D51" s="165">
        <v>-30000</v>
      </c>
      <c r="E51" s="176"/>
      <c r="F51" s="216">
        <v>0</v>
      </c>
      <c r="G51" s="176"/>
      <c r="H51" s="165">
        <v>-30000</v>
      </c>
      <c r="J51" s="57"/>
    </row>
    <row r="52" spans="1:11" ht="22.5" customHeight="1">
      <c r="A52" s="75" t="s">
        <v>217</v>
      </c>
      <c r="B52" s="64">
        <v>708</v>
      </c>
      <c r="C52" s="176"/>
      <c r="D52" s="171">
        <v>2855</v>
      </c>
      <c r="E52" s="176"/>
      <c r="F52" s="216">
        <v>0</v>
      </c>
      <c r="G52" s="176"/>
      <c r="H52" s="194">
        <v>2855</v>
      </c>
      <c r="J52" s="57"/>
      <c r="K52" s="88"/>
    </row>
    <row r="53" spans="1:11" ht="22.5" customHeight="1">
      <c r="A53" s="75" t="s">
        <v>192</v>
      </c>
      <c r="B53" s="165">
        <v>-13653</v>
      </c>
      <c r="C53" s="176"/>
      <c r="D53" s="165">
        <v>-14453</v>
      </c>
      <c r="E53" s="176"/>
      <c r="F53" s="165">
        <v>-756</v>
      </c>
      <c r="G53" s="176"/>
      <c r="H53" s="165">
        <v>-3142</v>
      </c>
      <c r="J53" s="57"/>
    </row>
    <row r="54" spans="1:11" ht="22.5" customHeight="1">
      <c r="A54" s="75" t="s">
        <v>177</v>
      </c>
      <c r="B54" s="216">
        <v>0</v>
      </c>
      <c r="C54" s="176"/>
      <c r="D54" s="165">
        <v>-213</v>
      </c>
      <c r="E54" s="176"/>
      <c r="F54" s="216">
        <v>0</v>
      </c>
      <c r="G54" s="176"/>
      <c r="H54" s="216">
        <v>0</v>
      </c>
      <c r="J54" s="57"/>
      <c r="K54" s="88"/>
    </row>
    <row r="55" spans="1:11" ht="22.5" customHeight="1">
      <c r="A55" s="75" t="s">
        <v>166</v>
      </c>
      <c r="B55" s="216">
        <v>0</v>
      </c>
      <c r="C55" s="176"/>
      <c r="D55" s="216">
        <v>0</v>
      </c>
      <c r="E55" s="176"/>
      <c r="F55" s="194">
        <v>-5000</v>
      </c>
      <c r="G55" s="176"/>
      <c r="H55" s="194">
        <v>-84000</v>
      </c>
      <c r="J55" s="57"/>
      <c r="K55" s="88"/>
    </row>
    <row r="56" spans="1:11" ht="22.5" customHeight="1">
      <c r="A56" s="75" t="s">
        <v>167</v>
      </c>
      <c r="B56" s="216">
        <v>0</v>
      </c>
      <c r="C56" s="176"/>
      <c r="D56" s="165">
        <v>-5000</v>
      </c>
      <c r="E56" s="176"/>
      <c r="F56" s="216">
        <v>0</v>
      </c>
      <c r="G56" s="216">
        <v>0</v>
      </c>
      <c r="H56" s="216">
        <v>0</v>
      </c>
      <c r="J56" s="57"/>
    </row>
    <row r="57" spans="1:11" ht="22.5" customHeight="1">
      <c r="A57" s="75" t="s">
        <v>133</v>
      </c>
      <c r="B57" s="171">
        <v>500</v>
      </c>
      <c r="C57" s="176"/>
      <c r="D57" s="171">
        <v>3601</v>
      </c>
      <c r="E57" s="176"/>
      <c r="F57" s="171">
        <v>1967</v>
      </c>
      <c r="G57" s="176"/>
      <c r="H57" s="194">
        <v>3432</v>
      </c>
      <c r="J57" s="57"/>
      <c r="K57" s="88"/>
    </row>
    <row r="58" spans="1:11" ht="22.5" customHeight="1">
      <c r="A58" s="80" t="s">
        <v>231</v>
      </c>
      <c r="B58" s="181">
        <f>SUM(B48:B57)</f>
        <v>-12445</v>
      </c>
      <c r="C58" s="85"/>
      <c r="D58" s="181">
        <f>SUM(D48:D57)</f>
        <v>-47445</v>
      </c>
      <c r="E58" s="85"/>
      <c r="F58" s="181">
        <f>SUM(F48:F57)</f>
        <v>-3789</v>
      </c>
      <c r="G58" s="85"/>
      <c r="H58" s="181">
        <f>SUM(H48:H57)</f>
        <v>-116455</v>
      </c>
    </row>
    <row r="59" spans="1:11" ht="22">
      <c r="A59" s="80"/>
      <c r="B59" s="23"/>
      <c r="C59" s="84"/>
      <c r="D59" s="23"/>
      <c r="E59" s="84"/>
      <c r="F59" s="23"/>
      <c r="G59" s="84"/>
      <c r="H59" s="23"/>
    </row>
    <row r="60" spans="1:11" ht="22.5" customHeight="1">
      <c r="A60" s="74" t="s">
        <v>140</v>
      </c>
      <c r="B60" s="78"/>
      <c r="C60" s="68"/>
      <c r="D60" s="78"/>
      <c r="E60" s="68"/>
      <c r="G60" s="68"/>
      <c r="H60" s="68"/>
    </row>
    <row r="61" spans="1:11" ht="22.5" customHeight="1">
      <c r="A61" s="67" t="s">
        <v>141</v>
      </c>
      <c r="B61" s="165">
        <v>137924</v>
      </c>
      <c r="C61" s="176"/>
      <c r="D61" s="165">
        <v>140699</v>
      </c>
      <c r="E61" s="176"/>
      <c r="F61" s="165">
        <v>105000</v>
      </c>
      <c r="G61" s="176"/>
      <c r="H61" s="165">
        <v>80450</v>
      </c>
      <c r="J61" s="57"/>
    </row>
    <row r="62" spans="1:11" ht="22.5" customHeight="1">
      <c r="A62" s="67" t="s">
        <v>142</v>
      </c>
      <c r="B62" s="165">
        <v>-277712</v>
      </c>
      <c r="C62" s="176"/>
      <c r="D62" s="165">
        <v>-29529</v>
      </c>
      <c r="E62" s="176"/>
      <c r="F62" s="165">
        <v>-230000</v>
      </c>
      <c r="G62" s="176"/>
      <c r="H62" s="165">
        <v>-8104</v>
      </c>
      <c r="J62" s="57"/>
    </row>
    <row r="63" spans="1:11" ht="22.5" customHeight="1">
      <c r="A63" s="67" t="s">
        <v>143</v>
      </c>
      <c r="B63" s="216">
        <v>0</v>
      </c>
      <c r="C63" s="176"/>
      <c r="D63" s="165">
        <v>-3578</v>
      </c>
      <c r="E63" s="176"/>
      <c r="F63" s="216">
        <v>0</v>
      </c>
      <c r="G63" s="176"/>
      <c r="H63" s="165">
        <v>-3578</v>
      </c>
      <c r="J63" s="57"/>
    </row>
    <row r="64" spans="1:11" ht="22.5" customHeight="1">
      <c r="A64" s="67" t="s">
        <v>193</v>
      </c>
      <c r="B64" s="216">
        <v>0</v>
      </c>
      <c r="C64" s="176"/>
      <c r="D64" s="165">
        <v>-24000</v>
      </c>
      <c r="E64" s="176"/>
      <c r="F64" s="216">
        <v>0</v>
      </c>
      <c r="G64" s="176"/>
      <c r="H64" s="216">
        <v>0</v>
      </c>
      <c r="J64" s="57"/>
    </row>
    <row r="65" spans="1:11" ht="22.5" customHeight="1">
      <c r="A65" s="67" t="s">
        <v>144</v>
      </c>
      <c r="B65" s="187">
        <v>-4449</v>
      </c>
      <c r="C65" s="176"/>
      <c r="D65" s="187">
        <v>-3705</v>
      </c>
      <c r="E65" s="176"/>
      <c r="F65" s="187">
        <v>-2050</v>
      </c>
      <c r="G65" s="176"/>
      <c r="H65" s="176">
        <v>-2785</v>
      </c>
      <c r="J65" s="57"/>
      <c r="K65" s="88"/>
    </row>
    <row r="66" spans="1:11" ht="22.5" customHeight="1">
      <c r="A66" s="67" t="s">
        <v>145</v>
      </c>
      <c r="B66" s="187">
        <v>-5140</v>
      </c>
      <c r="C66" s="176"/>
      <c r="D66" s="187">
        <v>-5687</v>
      </c>
      <c r="E66" s="176"/>
      <c r="F66" s="187">
        <v>-4149</v>
      </c>
      <c r="G66" s="176"/>
      <c r="H66" s="176">
        <v>-4434</v>
      </c>
      <c r="J66" s="57"/>
      <c r="K66" s="88"/>
    </row>
    <row r="67" spans="1:11" ht="22.5" customHeight="1">
      <c r="A67" s="80" t="s">
        <v>161</v>
      </c>
      <c r="B67" s="181">
        <f>SUM(B61:B66)</f>
        <v>-149377</v>
      </c>
      <c r="C67" s="85"/>
      <c r="D67" s="181">
        <f>SUM(D61:D66)</f>
        <v>74200</v>
      </c>
      <c r="E67" s="85"/>
      <c r="F67" s="181">
        <f>SUM(F61:F66)</f>
        <v>-131199</v>
      </c>
      <c r="G67" s="85"/>
      <c r="H67" s="181">
        <f>SUM(H61:H66)</f>
        <v>61549</v>
      </c>
    </row>
    <row r="68" spans="1:11" ht="21.5">
      <c r="B68" s="187"/>
      <c r="C68" s="176"/>
      <c r="D68" s="187"/>
      <c r="E68" s="176"/>
      <c r="F68" s="176"/>
      <c r="G68" s="176"/>
      <c r="H68" s="176"/>
    </row>
    <row r="69" spans="1:11" ht="22.5" customHeight="1">
      <c r="A69" s="1" t="str">
        <f>A1</f>
        <v>บริษัท ยูบิส (เอเชีย) จำกัด (มหาชน) และบริษัทย่อย</v>
      </c>
    </row>
    <row r="70" spans="1:11" ht="22.5" customHeight="1">
      <c r="A70" s="69" t="s">
        <v>128</v>
      </c>
    </row>
    <row r="71" spans="1:11" ht="21" customHeight="1">
      <c r="B71" s="237" t="s">
        <v>2</v>
      </c>
      <c r="C71" s="237"/>
      <c r="D71" s="237"/>
      <c r="E71" s="70"/>
      <c r="F71" s="237" t="s">
        <v>3</v>
      </c>
      <c r="G71" s="237"/>
      <c r="H71" s="237"/>
    </row>
    <row r="72" spans="1:11" ht="21" customHeight="1">
      <c r="B72" s="241" t="s">
        <v>209</v>
      </c>
      <c r="C72" s="241"/>
      <c r="D72" s="241"/>
      <c r="E72" s="72"/>
      <c r="F72" s="241" t="s">
        <v>209</v>
      </c>
      <c r="G72" s="241"/>
      <c r="H72" s="241"/>
    </row>
    <row r="73" spans="1:11" ht="21" customHeight="1">
      <c r="B73" s="241" t="s">
        <v>208</v>
      </c>
      <c r="C73" s="241"/>
      <c r="D73" s="241"/>
      <c r="E73" s="72"/>
      <c r="F73" s="241" t="s">
        <v>208</v>
      </c>
      <c r="G73" s="241"/>
      <c r="H73" s="241"/>
    </row>
    <row r="74" spans="1:11" ht="21" customHeight="1">
      <c r="B74" s="72">
        <v>2569</v>
      </c>
      <c r="C74" s="72"/>
      <c r="D74" s="72">
        <v>2568</v>
      </c>
      <c r="E74" s="72"/>
      <c r="F74" s="72">
        <v>2569</v>
      </c>
      <c r="G74" s="72"/>
      <c r="H74" s="72">
        <v>2568</v>
      </c>
    </row>
    <row r="75" spans="1:11" ht="22.5" customHeight="1">
      <c r="B75" s="239" t="s">
        <v>8</v>
      </c>
      <c r="C75" s="239"/>
      <c r="D75" s="239"/>
      <c r="E75" s="239"/>
      <c r="F75" s="239"/>
      <c r="G75" s="239"/>
      <c r="H75" s="239"/>
    </row>
    <row r="76" spans="1:11" ht="22.5" customHeight="1">
      <c r="A76" s="89" t="s">
        <v>162</v>
      </c>
      <c r="B76" s="68"/>
      <c r="C76" s="68"/>
      <c r="D76" s="68"/>
      <c r="E76" s="68"/>
      <c r="G76" s="68"/>
      <c r="H76" s="68"/>
    </row>
    <row r="77" spans="1:11" ht="22.5" customHeight="1">
      <c r="A77" s="90" t="s">
        <v>146</v>
      </c>
      <c r="B77" s="172">
        <f>B38+B58+B67</f>
        <v>-155321</v>
      </c>
      <c r="C77" s="176"/>
      <c r="D77" s="172">
        <f>D38+D58+D67</f>
        <v>-6443</v>
      </c>
      <c r="E77" s="187"/>
      <c r="F77" s="172">
        <f>F38+F58+F67</f>
        <v>-132074</v>
      </c>
      <c r="G77" s="176"/>
      <c r="H77" s="172">
        <f>H38+H58+H67</f>
        <v>33447</v>
      </c>
    </row>
    <row r="78" spans="1:11" ht="22.5" customHeight="1">
      <c r="A78" s="89" t="s">
        <v>164</v>
      </c>
      <c r="B78" s="141"/>
      <c r="C78" s="85"/>
      <c r="D78" s="141"/>
      <c r="E78" s="164"/>
      <c r="F78" s="141"/>
      <c r="G78" s="85"/>
      <c r="H78" s="141"/>
    </row>
    <row r="79" spans="1:11" ht="22.5" customHeight="1">
      <c r="A79" s="89" t="s">
        <v>165</v>
      </c>
      <c r="B79" s="168">
        <v>4650</v>
      </c>
      <c r="C79" s="176"/>
      <c r="D79" s="168">
        <v>-3255</v>
      </c>
      <c r="E79" s="176"/>
      <c r="F79" s="168">
        <v>4650</v>
      </c>
      <c r="G79" s="187"/>
      <c r="H79" s="168">
        <v>-3255</v>
      </c>
    </row>
    <row r="80" spans="1:11" ht="22.5" customHeight="1">
      <c r="A80" s="89" t="s">
        <v>170</v>
      </c>
      <c r="B80" s="187">
        <v>-2309</v>
      </c>
      <c r="C80" s="176"/>
      <c r="D80" s="187">
        <v>-217</v>
      </c>
      <c r="E80" s="176"/>
      <c r="F80" s="216">
        <v>0</v>
      </c>
      <c r="G80" s="187"/>
      <c r="H80" s="216">
        <v>0</v>
      </c>
    </row>
    <row r="81" spans="1:9" ht="22.5" customHeight="1">
      <c r="A81" s="80" t="s">
        <v>162</v>
      </c>
      <c r="B81" s="195">
        <f>SUM(B77:B80)</f>
        <v>-152980</v>
      </c>
      <c r="C81" s="176"/>
      <c r="D81" s="195">
        <f>SUM(D77:D80)</f>
        <v>-9915</v>
      </c>
      <c r="E81" s="187"/>
      <c r="F81" s="195">
        <f>SUM(F77:F80)</f>
        <v>-127424</v>
      </c>
      <c r="G81" s="176"/>
      <c r="H81" s="195">
        <f>SUM(H77:H80)</f>
        <v>30192</v>
      </c>
    </row>
    <row r="82" spans="1:9" ht="22.5" customHeight="1">
      <c r="A82" s="90" t="s">
        <v>147</v>
      </c>
      <c r="B82" s="187">
        <v>302435</v>
      </c>
      <c r="C82" s="176"/>
      <c r="D82" s="187">
        <v>368411</v>
      </c>
      <c r="E82" s="187"/>
      <c r="F82" s="187">
        <v>247547</v>
      </c>
      <c r="G82" s="176"/>
      <c r="H82" s="187">
        <v>300803</v>
      </c>
    </row>
    <row r="83" spans="1:9" ht="22.5" customHeight="1" thickBot="1">
      <c r="A83" s="80" t="s">
        <v>215</v>
      </c>
      <c r="B83" s="196">
        <f>SUM(B81:B82)</f>
        <v>149455</v>
      </c>
      <c r="C83" s="85"/>
      <c r="D83" s="196">
        <f>SUM(D81:D82)</f>
        <v>358496</v>
      </c>
      <c r="E83" s="85"/>
      <c r="F83" s="196">
        <f>SUM(F81:F82)</f>
        <v>120123</v>
      </c>
      <c r="G83" s="85"/>
      <c r="H83" s="196">
        <f>SUM(H81:H82)</f>
        <v>330995</v>
      </c>
    </row>
    <row r="84" spans="1:9" ht="22" thickTop="1">
      <c r="B84" s="78"/>
      <c r="C84" s="68"/>
      <c r="D84" s="78"/>
      <c r="E84" s="68"/>
      <c r="G84" s="68"/>
      <c r="H84" s="68"/>
    </row>
    <row r="85" spans="1:9" ht="22">
      <c r="A85" s="80" t="s">
        <v>148</v>
      </c>
      <c r="B85" s="78"/>
      <c r="C85" s="68"/>
      <c r="D85" s="78"/>
      <c r="E85" s="68"/>
      <c r="G85" s="68"/>
      <c r="H85" s="68"/>
    </row>
    <row r="86" spans="1:9" ht="21.5">
      <c r="A86" s="75" t="s">
        <v>149</v>
      </c>
      <c r="B86" s="188">
        <f>'BS 3-5'!D10</f>
        <v>168080</v>
      </c>
      <c r="C86" s="194"/>
      <c r="D86" s="194">
        <v>359316</v>
      </c>
      <c r="E86" s="194"/>
      <c r="F86" s="188">
        <f>'BS 3-5'!H10</f>
        <v>120123</v>
      </c>
      <c r="G86" s="194"/>
      <c r="H86" s="194">
        <v>331548</v>
      </c>
    </row>
    <row r="87" spans="1:9" ht="21.5">
      <c r="A87" s="67" t="s">
        <v>150</v>
      </c>
      <c r="B87" s="171">
        <v>-18625</v>
      </c>
      <c r="C87" s="194"/>
      <c r="D87" s="171">
        <v>-820</v>
      </c>
      <c r="E87" s="194"/>
      <c r="F87" s="216">
        <v>0</v>
      </c>
      <c r="G87" s="194"/>
      <c r="H87" s="165">
        <v>-553</v>
      </c>
    </row>
    <row r="88" spans="1:9" ht="22.5" customHeight="1" thickBot="1">
      <c r="A88" s="80"/>
      <c r="B88" s="196">
        <f>SUM(B86:B87)</f>
        <v>149455</v>
      </c>
      <c r="C88" s="85"/>
      <c r="D88" s="196">
        <f>SUM(D86:D87)</f>
        <v>358496</v>
      </c>
      <c r="E88" s="85"/>
      <c r="F88" s="196">
        <f>SUM(F86:F87)</f>
        <v>120123</v>
      </c>
      <c r="G88" s="85"/>
      <c r="H88" s="196">
        <f>SUM(H86:H87)</f>
        <v>330995</v>
      </c>
    </row>
    <row r="89" spans="1:9" ht="22.5" customHeight="1" thickTop="1">
      <c r="A89" s="80"/>
      <c r="B89" s="56"/>
      <c r="C89" s="85"/>
      <c r="D89" s="56"/>
      <c r="E89" s="85"/>
      <c r="F89" s="56"/>
      <c r="G89" s="85"/>
      <c r="H89" s="56"/>
    </row>
    <row r="90" spans="1:9" ht="22.5" customHeight="1">
      <c r="A90" s="91" t="s">
        <v>151</v>
      </c>
      <c r="B90" s="187"/>
      <c r="C90" s="176"/>
      <c r="D90" s="187"/>
      <c r="E90" s="176"/>
      <c r="F90" s="176"/>
      <c r="G90" s="176"/>
      <c r="H90" s="176"/>
    </row>
    <row r="91" spans="1:9" ht="22.5" customHeight="1">
      <c r="A91" s="92" t="s">
        <v>179</v>
      </c>
      <c r="B91" s="171">
        <v>227</v>
      </c>
      <c r="C91" s="176"/>
      <c r="D91" s="171">
        <v>4504</v>
      </c>
      <c r="E91" s="176"/>
      <c r="F91" s="171">
        <v>227</v>
      </c>
      <c r="G91" s="176"/>
      <c r="H91" s="216">
        <v>0</v>
      </c>
    </row>
    <row r="92" spans="1:9" ht="22.5" customHeight="1">
      <c r="A92" s="75" t="s">
        <v>173</v>
      </c>
      <c r="B92" s="206">
        <v>0</v>
      </c>
      <c r="C92" s="81"/>
      <c r="D92" s="216">
        <v>0</v>
      </c>
      <c r="E92" s="81"/>
      <c r="F92" s="216">
        <v>0</v>
      </c>
      <c r="G92" s="176"/>
      <c r="H92" s="194">
        <v>400</v>
      </c>
    </row>
    <row r="93" spans="1:9" ht="22.5" customHeight="1">
      <c r="B93" s="248">
        <f>B83-B88</f>
        <v>0</v>
      </c>
      <c r="C93" s="248">
        <f>C83-C88</f>
        <v>0</v>
      </c>
      <c r="D93" s="248">
        <f>D83-D88</f>
        <v>0</v>
      </c>
      <c r="E93" s="249"/>
      <c r="F93" s="248">
        <f>F83-F88</f>
        <v>0</v>
      </c>
      <c r="G93" s="248">
        <f>G83-G88</f>
        <v>0</v>
      </c>
      <c r="H93" s="248">
        <f>H83-H88</f>
        <v>0</v>
      </c>
      <c r="I93" s="250"/>
    </row>
    <row r="94" spans="1:9" ht="22.5" customHeight="1">
      <c r="B94" s="86"/>
      <c r="C94" s="87"/>
      <c r="D94" s="86"/>
      <c r="E94" s="87"/>
      <c r="F94" s="93"/>
      <c r="G94" s="87"/>
      <c r="H94" s="87"/>
    </row>
    <row r="95" spans="1:9" ht="22.5" customHeight="1">
      <c r="B95" s="86"/>
      <c r="C95" s="87"/>
      <c r="D95" s="86"/>
      <c r="E95" s="87"/>
      <c r="G95" s="87"/>
      <c r="H95" s="87"/>
    </row>
    <row r="96" spans="1:9" ht="22.5" customHeight="1">
      <c r="B96" s="86"/>
      <c r="C96" s="87"/>
      <c r="D96" s="86"/>
      <c r="E96" s="87"/>
      <c r="G96" s="87"/>
      <c r="H96" s="87"/>
    </row>
    <row r="97" spans="2:8" ht="22.5" customHeight="1">
      <c r="B97" s="86"/>
      <c r="C97" s="87"/>
      <c r="D97" s="86"/>
      <c r="E97" s="87"/>
      <c r="G97" s="87"/>
      <c r="H97" s="87"/>
    </row>
  </sheetData>
  <sheetProtection sheet="1" formatCells="0" formatColumns="0" formatRows="0" insertColumns="0" insertRows="0" insertHyperlinks="0" deleteColumns="0" deleteRows="0" sort="0" autoFilter="0" pivotTables="0"/>
  <mergeCells count="21">
    <mergeCell ref="B73:D73"/>
    <mergeCell ref="F73:H73"/>
    <mergeCell ref="B75:H75"/>
    <mergeCell ref="B71:D71"/>
    <mergeCell ref="F71:H71"/>
    <mergeCell ref="B72:D72"/>
    <mergeCell ref="F72:H72"/>
    <mergeCell ref="B46:H46"/>
    <mergeCell ref="B4:D4"/>
    <mergeCell ref="F4:H4"/>
    <mergeCell ref="B5:D5"/>
    <mergeCell ref="F5:H5"/>
    <mergeCell ref="B43:D43"/>
    <mergeCell ref="F43:H43"/>
    <mergeCell ref="B44:D44"/>
    <mergeCell ref="F44:H44"/>
    <mergeCell ref="B3:D3"/>
    <mergeCell ref="F3:H3"/>
    <mergeCell ref="B7:H7"/>
    <mergeCell ref="B42:D42"/>
    <mergeCell ref="F42:H42"/>
  </mergeCells>
  <pageMargins left="0.8" right="0.8" top="0.48" bottom="0.5" header="0.5" footer="0.5"/>
  <pageSetup paperSize="9" scale="92" firstPageNumber="13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39" max="16383" man="1"/>
    <brk id="68" max="8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2BEFE2-CFB8-4BDA-B50D-AC44F0F950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792402-C568-42D9-A600-BF563EFD926B}">
  <ds:schemaRefs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sharepoint/v3"/>
    <ds:schemaRef ds:uri="4243d5be-521d-4052-81ca-f0f31ea6f2da"/>
    <ds:schemaRef ds:uri="05716746-add9-412a-97a9-1b5167d151a3"/>
    <ds:schemaRef ds:uri="http://schemas.microsoft.com/office/2006/documentManagement/types"/>
    <ds:schemaRef ds:uri="http://purl.org/dc/elements/1.1/"/>
    <ds:schemaRef ds:uri="f6ba49b0-bcda-4796-8236-5b5cc1493ace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FA75713-727D-4727-80AE-E3C528A8960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3M 6-7</vt:lpstr>
      <vt:lpstr>PL Q1</vt:lpstr>
      <vt:lpstr>PL 6M 8-9</vt:lpstr>
      <vt:lpstr>SH รวม 10-11</vt:lpstr>
      <vt:lpstr>SH เฉพาะ 12</vt:lpstr>
      <vt:lpstr>CF 13-15</vt:lpstr>
      <vt:lpstr>'BS 3-5'!Print_Area</vt:lpstr>
      <vt:lpstr>'CF 13-15'!Print_Area</vt:lpstr>
      <vt:lpstr>'PL 3M 6-7'!Print_Area</vt:lpstr>
      <vt:lpstr>'PL 6M 8-9'!Print_Area</vt:lpstr>
      <vt:lpstr>'PL Q1'!Print_Area</vt:lpstr>
      <vt:lpstr>'SH เฉพาะ 12'!Print_Area</vt:lpstr>
      <vt:lpstr>'SH รวม 10-11'!Print_Area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Kitiya, Limpakdee</dc:creator>
  <cp:keywords/>
  <dc:description/>
  <cp:lastModifiedBy>Kornsiri, Chongaksorn</cp:lastModifiedBy>
  <cp:revision/>
  <cp:lastPrinted>2026-08-11T02:20:07Z</cp:lastPrinted>
  <dcterms:created xsi:type="dcterms:W3CDTF">2012-05-04T04:02:45Z</dcterms:created>
  <dcterms:modified xsi:type="dcterms:W3CDTF">2026-08-11T02:21:47Z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